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<sst xmlns="http://schemas.openxmlformats.org/spreadsheetml/2006/main" count="58" uniqueCount="42">
  <si>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南召县城关（镇）农田灌溉机井工程特性表</t>
  </si>
  <si>
    <t>序号</t>
  </si>
  <si>
    <t>机井位置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</si>
  <si>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</si>
  <si>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</si>
  <si>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</si>
  <si>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</si>
  <si>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</si>
  <si>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</si>
  <si>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</si>
  <si>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t>直径大口井直径（m）</t>
  </si>
  <si>
    <r>
      <rPr>
        <b/>
        <sz val="22"/>
        <rFont val="仿宋"/>
        <charset val="134"/>
      </rPr>
      <t>水量（m</t>
    </r>
    <r>
      <rPr>
        <b/>
        <sz val="22"/>
        <rFont val="宋体"/>
        <charset val="134"/>
      </rPr>
      <t>³</t>
    </r>
    <r>
      <rPr>
        <b/>
        <sz val="22"/>
        <rFont val="仿宋"/>
        <charset val="134"/>
      </rPr>
      <t>）</t>
    </r>
  </si>
  <si>
    <t>水泵/汽油抽水机型号</t>
  </si>
  <si>
    <t>上水钢管</t>
  </si>
  <si>
    <t>电缆型号</t>
  </si>
  <si>
    <t>经纬度</t>
  </si>
  <si>
    <t>电缆（m）</t>
  </si>
  <si>
    <t>线杆（10m/个）</t>
  </si>
  <si>
    <t>水泵</t>
  </si>
  <si>
    <t>城关镇</t>
  </si>
  <si>
    <t>沙坪</t>
  </si>
  <si>
    <t>南召县城关镇沙坪村3号井</t>
  </si>
  <si>
    <t>150QJ10-50</t>
  </si>
  <si>
    <t>DN50</t>
  </si>
  <si>
    <t>电缆（YJLV-0.6/1kv 3*16+1*10）</t>
  </si>
  <si>
    <t>112°25'26.0993",33°31'07.3379"</t>
  </si>
  <si>
    <t>1976年村集体自建</t>
  </si>
  <si>
    <t>南召县城关镇沙坪村4号井</t>
  </si>
  <si>
    <t>D36-28</t>
  </si>
  <si>
    <t>/</t>
  </si>
  <si>
    <t>112°24'43.0289",33°31'11.5763"</t>
  </si>
  <si>
    <t>抽水机</t>
  </si>
  <si>
    <t>北外</t>
  </si>
  <si>
    <t>南召县城关镇北外村1号井</t>
  </si>
  <si>
    <t>100QJ4-41/6</t>
  </si>
  <si>
    <t>DN40</t>
  </si>
  <si>
    <t>电缆（YJLV-0.6/1kv 3*25+1*16）</t>
  </si>
  <si>
    <t>112°26'12.3030",33°30'32.5590"</t>
  </si>
  <si>
    <t>1998年村集体自建</t>
  </si>
  <si>
    <t>南召县城关镇北外村2号井</t>
  </si>
  <si>
    <t>112°25'38.4878",33°30'36.0934"</t>
  </si>
  <si>
    <t>2005年个人自建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</si>
</sst>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6"/>
      <name val="仿宋"/>
      <charset val="134"/>
    </font>
    <font>
      <b/>
      <sz val="22"/>
      <name val="仿宋"/>
      <charset val="134"/>
    </font>
    <font>
      <sz val="22"/>
      <name val="宋体"/>
      <charset val="134"/>
    </font>
    <font>
      <sz val="2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tabSelected="1" zoomScale="70" zoomScaleNormal="70" workbookViewId="0">
      <selection activeCell="M4" sqref="M4:M5"/>
    </sheetView>
  </sheetViews>
  <sheetFormatPr defaultColWidth="9" defaultRowHeight="13.5" outlineLevelRow="6"/>
  <cols>
    <col min="4" max="4" width="18.75" customWidth="1"/>
    <col min="5" max="5" width="15.5" customWidth="1"/>
    <col min="6" max="6" width="14.25" customWidth="1"/>
    <col min="7" max="7" width="17.3166666666667" customWidth="1"/>
    <col min="8" max="8" width="18.5" customWidth="1"/>
    <col min="9" max="9" width="30.5416666666667" customWidth="1"/>
    <col min="10" max="10" width="28.75" style="1" customWidth="1"/>
    <col min="11" max="11" width="36.7833333333333" customWidth="1"/>
    <col min="12" max="12" width="35.8916666666667" customWidth="1"/>
    <col min="13" max="13" width="12.625" customWidth="1"/>
    <col min="14" max="14" width="14.75" customWidth="1"/>
    <col min="15" max="15" width="16.9583333333333" customWidth="1"/>
    <col min="16" max="17" width="13.5" customWidth="1"/>
  </cols>
  <sheetData>
    <row r="1" ht="33.7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</row>
    <row r="2" ht="27" spans="1:17">
      <c r="A2" s="4" t="s">
        <v>1</v>
      </c>
      <c r="B2" s="4" t="s">
        <v>2</v>
      </c>
      <c r="C2" s="4"/>
      <c r="D2" s="5" t="s">
        <v>3</v>
      </c>
      <c r="E2" s="6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5" t="s">
        <v>5</v>
      </c>
      <c r="Q2" s="5" t="s">
        <v>5</v>
      </c>
    </row>
    <row r="3" ht="81" spans="1:17">
      <c r="A3" s="4"/>
      <c r="B3" s="4" t="s">
        <v>6</v>
      </c>
      <c r="C3" s="4" t="s">
        <v>7</v>
      </c>
      <c r="D3" s="5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8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5"/>
      <c r="Q3" s="5"/>
    </row>
    <row r="4" ht="81" spans="1:17">
      <c r="A4" s="9">
        <v>1</v>
      </c>
      <c r="B4" s="9" t="s">
        <v>19</v>
      </c>
      <c r="C4" s="9" t="s">
        <v>20</v>
      </c>
      <c r="D4" s="9" t="s">
        <v>21</v>
      </c>
      <c r="E4" s="10">
        <v>7.4</v>
      </c>
      <c r="F4" s="10">
        <v>3.5</v>
      </c>
      <c r="G4" s="11">
        <v>3.8</v>
      </c>
      <c r="H4" s="12">
        <f t="shared" ref="H4:H7" si="0">G4/2*G4/2*3.14*F4</f>
        <v>39.6739</v>
      </c>
      <c r="I4" s="12" t="s">
        <v>22</v>
      </c>
      <c r="J4" s="13" t="s">
        <v>23</v>
      </c>
      <c r="K4" s="12" t="s">
        <v>24</v>
      </c>
      <c r="L4" s="12" t="s">
        <v>25</v>
      </c>
      <c r="M4" s="11">
        <v>130</v>
      </c>
      <c r="N4" s="11">
        <v>3</v>
      </c>
      <c r="O4" s="11" t="s">
        <v>18</v>
      </c>
      <c r="P4" s="14"/>
      <c r="Q4" s="14" t="s">
        <v>26</v>
      </c>
    </row>
    <row r="5" ht="81" spans="1:17">
      <c r="A5" s="9">
        <v>2</v>
      </c>
      <c r="B5" s="9" t="s">
        <v>19</v>
      </c>
      <c r="C5" s="9" t="s">
        <v>20</v>
      </c>
      <c r="D5" s="9" t="s">
        <v>27</v>
      </c>
      <c r="E5" s="10">
        <v>9.5</v>
      </c>
      <c r="F5" s="10">
        <v>3.5</v>
      </c>
      <c r="G5" s="11">
        <v>3.6</v>
      </c>
      <c r="H5" s="12">
        <f t="shared" si="0"/>
        <v>35.6076</v>
      </c>
      <c r="I5" s="12" t="s">
        <v>28</v>
      </c>
      <c r="J5" s="13" t="s">
        <v>29</v>
      </c>
      <c r="K5" s="12" t="s">
        <v>29</v>
      </c>
      <c r="L5" s="12" t="s">
        <v>30</v>
      </c>
      <c r="M5" s="11" t="s">
        <v>29</v>
      </c>
      <c r="N5" s="11" t="s">
        <v>29</v>
      </c>
      <c r="O5" s="11" t="s">
        <v>31</v>
      </c>
      <c r="P5" s="14"/>
      <c r="Q5" s="14" t="s">
        <v>26</v>
      </c>
    </row>
    <row r="6" ht="81" spans="1:17">
      <c r="A6" s="9">
        <v>3</v>
      </c>
      <c r="B6" s="9" t="s">
        <v>19</v>
      </c>
      <c r="C6" s="9" t="s">
        <v>32</v>
      </c>
      <c r="D6" s="9" t="s">
        <v>33</v>
      </c>
      <c r="E6" s="10">
        <v>8.6</v>
      </c>
      <c r="F6" s="10">
        <v>4</v>
      </c>
      <c r="G6" s="11">
        <v>2</v>
      </c>
      <c r="H6" s="12">
        <f t="shared" si="0"/>
        <v>12.56</v>
      </c>
      <c r="I6" s="12" t="s">
        <v>34</v>
      </c>
      <c r="J6" s="13" t="s">
        <v>35</v>
      </c>
      <c r="K6" s="12" t="s">
        <v>36</v>
      </c>
      <c r="L6" s="12" t="s">
        <v>37</v>
      </c>
      <c r="M6" s="11">
        <v>60</v>
      </c>
      <c r="N6" s="11">
        <v>1</v>
      </c>
      <c r="O6" s="11" t="s">
        <v>18</v>
      </c>
      <c r="P6" s="14"/>
      <c r="Q6" s="14" t="s">
        <v>38</v>
      </c>
    </row>
    <row r="7" ht="81" spans="1:17">
      <c r="A7" s="9">
        <v>4</v>
      </c>
      <c r="B7" s="9" t="s">
        <v>19</v>
      </c>
      <c r="C7" s="9" t="s">
        <v>32</v>
      </c>
      <c r="D7" s="9" t="s">
        <v>39</v>
      </c>
      <c r="E7" s="10">
        <v>7.1</v>
      </c>
      <c r="F7" s="10">
        <v>4.2</v>
      </c>
      <c r="G7" s="11">
        <v>2.3</v>
      </c>
      <c r="H7" s="12">
        <f t="shared" si="0"/>
        <v>17.44113</v>
      </c>
      <c r="I7" s="12" t="s">
        <v>34</v>
      </c>
      <c r="J7" s="13" t="s">
        <v>35</v>
      </c>
      <c r="K7" s="12" t="s">
        <v>36</v>
      </c>
      <c r="L7" s="12" t="s">
        <v>40</v>
      </c>
      <c r="M7" s="11">
        <v>150</v>
      </c>
      <c r="N7" s="11">
        <v>3</v>
      </c>
      <c r="O7" s="11" t="s">
        <v>18</v>
      </c>
      <c r="P7" s="14"/>
      <c r="Q7" s="14" t="s">
        <v>41</v>
      </c>
    </row>
  </sheetData>
  <mergeCells count="7">
    <mergeCell ref="A1:P1"/>
    <mergeCell ref="B2:C2"/>
    <mergeCell ref="E2:O2"/>
    <mergeCell ref="A2:A3"/>
    <mergeCell ref="D2:D3"/>
    <mergeCell ref="P2:P3"/>
    <mergeCell ref="Q2:Q3"/>
  </mergeCells>
  <pageMargins left="0.75" right="0.75" top="1" bottom="1" header="0.5" footer="0.5"/>
  <pageSetup paperSize="8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2026-01-14T13:43:00Z</dcterms:created>
  <dcterms:modified xsi:type="dcterms:W3CDTF">2026-01-28T02:11:17Z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E5E5A2ED21354554B117A83EAC436653_13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