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Sheet1!$A$1:$T$52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<sst xmlns="http://schemas.openxmlformats.org/spreadsheetml/2006/main" count="500" uniqueCount="213">
  <si>
    <t>南召县白土岗镇农田灌溉机井工程特性表</t>
  </si>
  <si>
    <t>序号</t>
  </si>
  <si>
    <t>机井位置</t>
  </si>
  <si>
    <t>所在位置</t>
  </si>
  <si>
    <t>机井编号</t>
  </si>
  <si>
    <t>建设内容</t>
  </si>
  <si>
    <t>备注</t>
  </si>
  <si>
    <t>乡</t>
  </si>
  <si>
    <t>村</t>
  </si>
  <si>
    <t>井深（m）</t>
  </si>
  <si>
    <t>蓄水深度（m）</t>
  </si>
  <si>
    <r>
      <rPr>
        <b/>
        <sz val="22"/>
        <rFont val="仿宋"/>
        <charset val="134"/>
      </rPr>
      <t>大口井直径（m）</t>
    </r>
    <r>
      <rPr>
        <sz val="28"/>
        <rFont val="仿宋"/>
        <charset val="134"/>
      </rPr>
      <t>）</t>
    </r>
  </si>
  <si>
    <r>
      <rPr>
        <b/>
        <sz val="22"/>
        <rFont val="仿宋"/>
        <charset val="134"/>
      </rPr>
      <t>水量（m</t>
    </r>
    <r>
      <rPr>
        <b/>
        <sz val="22"/>
        <rFont val="宋体"/>
        <charset val="134"/>
      </rPr>
      <t>³）</t>
    </r>
  </si>
  <si>
    <t>水泵/汽油抽水机型号</t>
  </si>
  <si>
    <t>上水钢管</t>
  </si>
  <si>
    <t>电缆型号</t>
  </si>
  <si>
    <t>经纬度</t>
  </si>
  <si>
    <t>电缆（m）</t>
  </si>
  <si>
    <t>线杆（10m/个）</t>
  </si>
  <si>
    <t>配套水泵/抽水机</t>
  </si>
  <si>
    <t>是否配井盖</t>
  </si>
  <si>
    <t>白土岗镇</t>
  </si>
  <si>
    <t>黑虎庙村</t>
  </si>
  <si>
    <t>黑虎庙村碾盘沟组</t>
  </si>
  <si>
    <t>白土岗镇黑虎庙村1号机井</t>
  </si>
  <si>
    <t>100QJ4-41/6</t>
  </si>
  <si>
    <t>DN40</t>
  </si>
  <si>
    <t>电缆（YJLV-0.6/1kv 3*16+1*10）</t>
  </si>
  <si>
    <t>112°19'22.1374",33°23'07.0866"</t>
  </si>
  <si>
    <t>水泵</t>
  </si>
  <si>
    <t>砖砌井</t>
  </si>
  <si>
    <t>黑虎庙村碾盘沟组（北岗）</t>
  </si>
  <si>
    <t>白土岗镇黑虎庙村2号机井</t>
  </si>
  <si>
    <t>150QJ10-50</t>
  </si>
  <si>
    <t>DN50</t>
  </si>
  <si>
    <t>电缆（YJLV-0.6/1kv 3*25+1*16）</t>
  </si>
  <si>
    <t>112°19'10.6469",33°23'13.2907"</t>
  </si>
  <si>
    <t>2007年 砖砌井</t>
  </si>
  <si>
    <t>旬垛村</t>
  </si>
  <si>
    <t>上旬垛组杨树林地</t>
  </si>
  <si>
    <t>南召县白土岗镇旬垛村7号机井</t>
  </si>
  <si>
    <t>/</t>
  </si>
  <si>
    <t>112°22'13.2988",33°23'39.2790"</t>
  </si>
  <si>
    <t>新增
水泵完好</t>
  </si>
  <si>
    <t>下旬垛组乱葬岗</t>
  </si>
  <si>
    <t>南召县白土岗镇旬垛村17号机井</t>
  </si>
  <si>
    <t>112°21'48.7534",33°23'51.0490"</t>
  </si>
  <si>
    <t>上旬垛组老虎庙</t>
  </si>
  <si>
    <t>南召县白土岗镇旬垛村13号机井</t>
  </si>
  <si>
    <t>112°22'17.4847",33°23'37.1910"</t>
  </si>
  <si>
    <t>水泵完好</t>
  </si>
  <si>
    <t>上旬垛组北沟</t>
  </si>
  <si>
    <t>南召县白土岗镇旬垛村14号机井</t>
  </si>
  <si>
    <t>112°22'20.0628",33°23'53.9390"</t>
  </si>
  <si>
    <t>二道沟组村庄南边，菜地中间</t>
  </si>
  <si>
    <t>南召县白土岗镇旬垛村18号机井</t>
  </si>
  <si>
    <t>200QJ32-39/3</t>
  </si>
  <si>
    <t>DN80</t>
  </si>
  <si>
    <t>112°22'39.4134",33°23'18.6361"</t>
  </si>
  <si>
    <t>砼井</t>
  </si>
  <si>
    <t>孟庄组孟坟</t>
  </si>
  <si>
    <t>南召县白土岗镇旬垛村19号机井</t>
  </si>
  <si>
    <t>D36-28</t>
  </si>
  <si>
    <t>112°22'24.5577",33°23'14.7380"</t>
  </si>
  <si>
    <t>超300m</t>
  </si>
  <si>
    <t>抽水机</t>
  </si>
  <si>
    <t>现状水泵完好</t>
  </si>
  <si>
    <t>下旬垛组黄土岗</t>
  </si>
  <si>
    <t>南召县白土岗镇旬垛村20号机井</t>
  </si>
  <si>
    <t>112°22'01.6972",33°23'25.6341"</t>
  </si>
  <si>
    <t>下旬垛组响水潭沟口</t>
  </si>
  <si>
    <t>南召县白土岗镇旬垛村21号机井</t>
  </si>
  <si>
    <t>112°21'37.7505",33°23'40.9155"</t>
  </si>
  <si>
    <t>小朱庄组赵献义门前</t>
  </si>
  <si>
    <t>南召县白土岗镇旬垛村11号机井</t>
  </si>
  <si>
    <t>112°22'20.5601",33°24'17.8361"</t>
  </si>
  <si>
    <t>火神庙村</t>
  </si>
  <si>
    <t>西庄组</t>
  </si>
  <si>
    <t>南召县白土岗镇火神庙村1号机井</t>
  </si>
  <si>
    <t>112°21'51.4571",33°24'40.3854"</t>
  </si>
  <si>
    <t>2010年 砼井深  砖砌井台</t>
  </si>
  <si>
    <t>南召县白土岗镇火神庙村2号机井</t>
  </si>
  <si>
    <t>112°21'53.3159",33°24'49.3563"</t>
  </si>
  <si>
    <t>2010年建</t>
  </si>
  <si>
    <t>石门沟组楝树湾</t>
  </si>
  <si>
    <t>南召县白土岗镇火神庙村3号机井</t>
  </si>
  <si>
    <t>112°21'35.4813",33°25'01.3815"</t>
  </si>
  <si>
    <t>新增</t>
  </si>
  <si>
    <t>马庄村</t>
  </si>
  <si>
    <t>瓦房庄组</t>
  </si>
  <si>
    <t>南召县白土岗镇马庄村2号机井</t>
  </si>
  <si>
    <t>112°21'29.5188",33°27'15.0749"</t>
  </si>
  <si>
    <t>小刘村</t>
  </si>
  <si>
    <t>南召县白土岗镇马庄村4号机井</t>
  </si>
  <si>
    <t>112°21'28.7946",33°27'20.2228"</t>
  </si>
  <si>
    <t>付庄村</t>
  </si>
  <si>
    <t>付庄村月庄组</t>
  </si>
  <si>
    <t>南召县白土岗镇付庄村1号机井</t>
  </si>
  <si>
    <t>112°21'26.9889",33°26'54.7887"</t>
  </si>
  <si>
    <t>现状有（地埋）</t>
  </si>
  <si>
    <t>井保控制器丢失</t>
  </si>
  <si>
    <t>现状水泵完好，井保控制器丢失，高标准农田井</t>
  </si>
  <si>
    <t>南岗村</t>
  </si>
  <si>
    <t>下阳组</t>
  </si>
  <si>
    <t>南召县白土岗镇南岗村1号机井</t>
  </si>
  <si>
    <t>112°22'29.6464",33°26'18.3378"</t>
  </si>
  <si>
    <t>是</t>
  </si>
  <si>
    <t>盖损坏</t>
  </si>
  <si>
    <t>南召县白土岗镇南岗村2号机井</t>
  </si>
  <si>
    <t>112°22'16.5336",33°26'16.8552"</t>
  </si>
  <si>
    <t>上阳组</t>
  </si>
  <si>
    <t>南召县白土岗镇南岗村3号机井</t>
  </si>
  <si>
    <t>112°22'13.3037",33°26'17.4757"</t>
  </si>
  <si>
    <t>现状有</t>
  </si>
  <si>
    <t>提灌蓄水池供水井</t>
  </si>
  <si>
    <t>仓房组</t>
  </si>
  <si>
    <t>南召县白土岗镇南岗村4号机井</t>
  </si>
  <si>
    <t>112°21'55.7588",33°25'56.4081"</t>
  </si>
  <si>
    <t>电缆老化，现状水泵完好</t>
  </si>
  <si>
    <t>南召县白土岗镇南岗村5号机井</t>
  </si>
  <si>
    <t>112°21'45.9532",33°25'55.7151"</t>
  </si>
  <si>
    <t xml:space="preserve">保安器损坏
</t>
  </si>
  <si>
    <t>保安器损坏
现状水泵完好</t>
  </si>
  <si>
    <t>井沟组</t>
  </si>
  <si>
    <t>南召县白土岗镇南岗村6号机井</t>
  </si>
  <si>
    <t>112°21'42.7957",33°25'58.2857"</t>
  </si>
  <si>
    <t>闫楼村</t>
  </si>
  <si>
    <t>竹园庄</t>
  </si>
  <si>
    <t>南召县白土岗镇闫楼村2号机井</t>
  </si>
  <si>
    <t>112°22'29.0767".33°25'08.4941"</t>
  </si>
  <si>
    <t xml:space="preserve">2017年 水利局
</t>
  </si>
  <si>
    <t>村部对面</t>
  </si>
  <si>
    <t>4号</t>
  </si>
  <si>
    <t>112°23'30.3437",33°25'26.3856"</t>
  </si>
  <si>
    <t xml:space="preserve">2013年 农村局
</t>
  </si>
  <si>
    <t>下闫楼组</t>
  </si>
  <si>
    <t>3号</t>
  </si>
  <si>
    <t>112°23'11.0656",112°23'11.0656"</t>
  </si>
  <si>
    <t xml:space="preserve">2016年 水利局
</t>
  </si>
  <si>
    <t>黄土坡大块地3（郭家庄）</t>
  </si>
  <si>
    <t>南召县白土岗镇闫楼村1号机井</t>
  </si>
  <si>
    <t>112°23'04.1278",33°25'25.0559"</t>
  </si>
  <si>
    <t>2016年</t>
  </si>
  <si>
    <t>姬村</t>
  </si>
  <si>
    <t>东上坪组（宋家沟）</t>
  </si>
  <si>
    <t>南召县白土岗镇姬村村1号机井</t>
  </si>
  <si>
    <t>112°24'06.8867",33°24'42.2513"</t>
  </si>
  <si>
    <t xml:space="preserve">2013年 水利局
</t>
  </si>
  <si>
    <t>西洼组</t>
  </si>
  <si>
    <t>南召县白土岗镇姬村村2号机井</t>
  </si>
  <si>
    <t>112°24'40.2866",33°25'03.3037"</t>
  </si>
  <si>
    <t>2007年
新增</t>
  </si>
  <si>
    <t>河南村</t>
  </si>
  <si>
    <t>河南村岭南组</t>
  </si>
  <si>
    <t>南召县白土岗镇河南村1号机井</t>
  </si>
  <si>
    <t>112°26'07.8323",33°24'41.3647"</t>
  </si>
  <si>
    <t>2015年左右</t>
  </si>
  <si>
    <t>东沟村</t>
  </si>
  <si>
    <t>北组东庄场里</t>
  </si>
  <si>
    <t>112°26'37.7271",33°26'13.8819"</t>
  </si>
  <si>
    <t>2013年 农村局</t>
  </si>
  <si>
    <t>碾坪村</t>
  </si>
  <si>
    <t>陈刺园组</t>
  </si>
  <si>
    <t>南召县白土岗镇碾坪村1号机井</t>
  </si>
  <si>
    <t>112°26'18.6662",33°25'41.4557"</t>
  </si>
  <si>
    <t>南召县白土岗镇碾坪村2号机井</t>
  </si>
  <si>
    <t>112°26'07.7357",33°25'37.6036"</t>
  </si>
  <si>
    <t>宋家庄组</t>
  </si>
  <si>
    <t>南召县白土岗镇碾坪村3号机井</t>
  </si>
  <si>
    <t>112°26'00.5420",33°25'26.4864"</t>
  </si>
  <si>
    <t>无井盖</t>
  </si>
  <si>
    <t>李家庄组</t>
  </si>
  <si>
    <t>南召县白土岗镇碾坪村4号机井</t>
  </si>
  <si>
    <t>112°25'44.0400",33°25'21.0425"</t>
  </si>
  <si>
    <t>樊家庄组</t>
  </si>
  <si>
    <t>南召县白土岗镇碾坪村5号机井</t>
  </si>
  <si>
    <t>112°25'15.0142",33°25'10.8515"</t>
  </si>
  <si>
    <t>杜村村</t>
  </si>
  <si>
    <t>杜村一组</t>
  </si>
  <si>
    <t>南召县白土岗镇杜村村2号机井</t>
  </si>
  <si>
    <t>112°25'04.2961",33°25'51.9639"</t>
  </si>
  <si>
    <t>2013年 农村局无井盖</t>
  </si>
  <si>
    <t>杜村二组</t>
  </si>
  <si>
    <t>南召县白土岗镇杜村村7号机井</t>
  </si>
  <si>
    <t>112°25'00.0861",33°25'52.0607"</t>
  </si>
  <si>
    <t>与1号井、2号井共用一根电缆</t>
  </si>
  <si>
    <t>与2号井串联</t>
  </si>
  <si>
    <t>新增
（与1号井、2号井共用一根电缆），无井盖</t>
  </si>
  <si>
    <t>杜村六组</t>
  </si>
  <si>
    <t>南召县白土岗镇杜村村1号机井</t>
  </si>
  <si>
    <t>112°25'09.0275",33°25'51.8028"</t>
  </si>
  <si>
    <t>2013年 农村局 无井盖</t>
  </si>
  <si>
    <t>杜村五组</t>
  </si>
  <si>
    <t>南召县白土岗镇杜村村4号机井</t>
  </si>
  <si>
    <t>112°24'52.0137",33°25'55.9286"</t>
  </si>
  <si>
    <t>井台损坏</t>
  </si>
  <si>
    <t>杜村四组</t>
  </si>
  <si>
    <t>南召县白土岗镇杜村村3号机井</t>
  </si>
  <si>
    <t>112°24'40.5473",33°26'00.3042"</t>
  </si>
  <si>
    <t>杜村十一组</t>
  </si>
  <si>
    <t>南召县白土岗镇杜村村6号机井</t>
  </si>
  <si>
    <t>112°23'43.4854",33°26'29.6144"</t>
  </si>
  <si>
    <t>2013年 无井盖</t>
  </si>
  <si>
    <t>杜村七组</t>
  </si>
  <si>
    <t>112°24'45.7760",33°26'26.9997"</t>
  </si>
  <si>
    <t>瓦房庄</t>
  </si>
  <si>
    <t>南召县白土岗镇瓦房庄村1号机井</t>
  </si>
  <si>
    <t>112°24'20.0525",33°27'27.1107"</t>
  </si>
  <si>
    <t>2022年 农村局</t>
  </si>
  <si>
    <t>南召县白土岗镇东沟村1号机井</t>
  </si>
  <si>
    <t>报废井</t>
  </si>
  <si>
    <t>南召县白土岗镇东沟村2号机井</t>
  </si>
  <si>
    <t>南召县白土岗镇东沟村3号机井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</si>
</sst>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48"/>
      <name val="仿宋"/>
      <charset val="134"/>
    </font>
    <font>
      <b/>
      <sz val="28"/>
      <name val="仿宋"/>
      <charset val="134"/>
    </font>
    <font>
      <b/>
      <sz val="36"/>
      <name val="仿宋"/>
      <charset val="134"/>
    </font>
    <font>
      <b/>
      <sz val="22"/>
      <name val="仿宋"/>
      <charset val="134"/>
    </font>
    <font>
      <sz val="28"/>
      <name val="仿宋"/>
      <charset val="134"/>
    </font>
    <font>
      <sz val="2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NumberForma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>
      <alignment vertical="center"/>
    </xf>
    <xf numFmtId="0" fontId="0" fillId="0" borderId="5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2"/>
  <sheetViews>
    <sheetView tabSelected="1" zoomScale="40" zoomScaleNormal="40" workbookViewId="0">
      <pane ySplit="3" topLeftCell="A31" activePane="bottomLeft" state="frozen"/>
      <selection/>
      <selection pane="bottomLeft" activeCell="A37" sqref="A37:S52"/>
    </sheetView>
  </sheetViews>
  <sheetFormatPr defaultColWidth="9" defaultRowHeight="13.5"/>
  <cols>
    <col min="2" max="2" width="21.425" customWidth="1"/>
    <col min="3" max="3" width="20.8916666666667" customWidth="1"/>
    <col min="4" max="4" width="39.375" customWidth="1"/>
    <col min="5" max="5" width="67.1833333333333" style="2" customWidth="1"/>
    <col min="6" max="6" width="18.375" hidden="1" customWidth="1"/>
    <col min="7" max="7" width="24.0916666666667" hidden="1" customWidth="1"/>
    <col min="8" max="8" width="18.8583333333333" customWidth="1"/>
    <col min="9" max="9" width="19.125" hidden="1" customWidth="1"/>
    <col min="10" max="10" width="48.6333333333333" customWidth="1"/>
    <col min="11" max="11" width="48.6333333333333" style="3" customWidth="1"/>
    <col min="12" max="12" width="48.6333333333333" customWidth="1"/>
    <col min="13" max="13" width="46.25" customWidth="1"/>
    <col min="14" max="14" width="23.4416666666667" customWidth="1"/>
    <col min="15" max="15" width="19.7666666666667" customWidth="1"/>
    <col min="16" max="16" width="17.0416666666667" customWidth="1"/>
    <col min="17" max="17" width="33.4" customWidth="1"/>
    <col min="18" max="18" width="33.4" hidden="1" customWidth="1"/>
    <col min="19" max="20" width="33.4" customWidth="1"/>
  </cols>
  <sheetData>
    <row r="1" ht="76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46.5" spans="1:20">
      <c r="A2" s="5" t="s">
        <v>1</v>
      </c>
      <c r="B2" s="6" t="s">
        <v>2</v>
      </c>
      <c r="C2" s="7"/>
      <c r="D2" s="5" t="s">
        <v>3</v>
      </c>
      <c r="E2" s="5" t="s">
        <v>4</v>
      </c>
      <c r="F2" s="8" t="s">
        <v>5</v>
      </c>
      <c r="G2" s="9"/>
      <c r="H2" s="9"/>
      <c r="I2" s="9"/>
      <c r="J2" s="9"/>
      <c r="K2" s="9"/>
      <c r="L2" s="9"/>
      <c r="M2" s="9"/>
      <c r="N2" s="9"/>
      <c r="O2" s="9"/>
      <c r="P2" s="9"/>
      <c r="Q2" s="10"/>
      <c r="R2" s="11" t="s">
        <v>6</v>
      </c>
      <c r="S2" s="5" t="s">
        <v>6</v>
      </c>
      <c r="T2" s="11" t="s">
        <v>6</v>
      </c>
    </row>
    <row r="3" ht="103" customHeight="1" spans="1:20">
      <c r="A3" s="12"/>
      <c r="B3" s="13" t="s">
        <v>7</v>
      </c>
      <c r="C3" s="13" t="s">
        <v>8</v>
      </c>
      <c r="D3" s="12"/>
      <c r="E3" s="12"/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4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3" t="s">
        <v>20</v>
      </c>
      <c r="R3" s="13"/>
      <c r="S3" s="15"/>
      <c r="T3" s="13"/>
    </row>
    <row r="4" ht="70.5" spans="1:20">
      <c r="A4" s="16">
        <v>1</v>
      </c>
      <c r="B4" s="17" t="s">
        <v>21</v>
      </c>
      <c r="C4" s="17" t="s">
        <v>22</v>
      </c>
      <c r="D4" s="17" t="s">
        <v>23</v>
      </c>
      <c r="E4" s="17" t="s">
        <v>24</v>
      </c>
      <c r="F4" s="17">
        <v>6</v>
      </c>
      <c r="G4" s="16">
        <v>2.9</v>
      </c>
      <c r="H4" s="16">
        <v>3.3</v>
      </c>
      <c r="I4" s="18">
        <f t="shared" ref="I4:I13" si="0">H4/2*H4/2*3.14*G4</f>
        <v>24.791085</v>
      </c>
      <c r="J4" s="18" t="s">
        <v>25</v>
      </c>
      <c r="K4" s="19" t="s">
        <v>26</v>
      </c>
      <c r="L4" s="18" t="s">
        <v>27</v>
      </c>
      <c r="M4" s="18" t="s">
        <v>28</v>
      </c>
      <c r="N4" s="16">
        <v>70</v>
      </c>
      <c r="O4" s="19">
        <v>2</v>
      </c>
      <c r="P4" s="16" t="s">
        <v>29</v>
      </c>
      <c r="Q4" s="16"/>
      <c r="R4" s="20"/>
      <c r="S4" s="20"/>
      <c r="T4" s="20" t="s">
        <v>30</v>
      </c>
    </row>
    <row r="5" ht="70.5" spans="1:20">
      <c r="A5" s="16">
        <v>2</v>
      </c>
      <c r="B5" s="17" t="s">
        <v>21</v>
      </c>
      <c r="C5" s="17" t="s">
        <v>22</v>
      </c>
      <c r="D5" s="17" t="s">
        <v>31</v>
      </c>
      <c r="E5" s="17" t="s">
        <v>32</v>
      </c>
      <c r="F5" s="17">
        <v>4.9</v>
      </c>
      <c r="G5" s="16">
        <v>3.7</v>
      </c>
      <c r="H5" s="16">
        <v>3.3</v>
      </c>
      <c r="I5" s="18">
        <f t="shared" si="0"/>
        <v>31.630005</v>
      </c>
      <c r="J5" s="18" t="s">
        <v>33</v>
      </c>
      <c r="K5" s="19" t="s">
        <v>34</v>
      </c>
      <c r="L5" s="18" t="s">
        <v>35</v>
      </c>
      <c r="M5" s="18" t="s">
        <v>36</v>
      </c>
      <c r="N5" s="16">
        <v>40</v>
      </c>
      <c r="O5" s="19">
        <v>1</v>
      </c>
      <c r="P5" s="16" t="s">
        <v>29</v>
      </c>
      <c r="Q5" s="16"/>
      <c r="R5" s="20"/>
      <c r="S5" s="20"/>
      <c r="T5" s="20" t="s">
        <v>37</v>
      </c>
    </row>
    <row r="6" ht="70.5" spans="1:20">
      <c r="A6" s="16">
        <v>3</v>
      </c>
      <c r="B6" s="17" t="s">
        <v>21</v>
      </c>
      <c r="C6" s="17" t="s">
        <v>38</v>
      </c>
      <c r="D6" s="17" t="s">
        <v>39</v>
      </c>
      <c r="E6" s="17" t="s">
        <v>40</v>
      </c>
      <c r="F6" s="17">
        <v>11.8</v>
      </c>
      <c r="G6" s="16">
        <v>9.5</v>
      </c>
      <c r="H6" s="16">
        <v>3.6</v>
      </c>
      <c r="I6" s="18">
        <f t="shared" si="0"/>
        <v>96.6492</v>
      </c>
      <c r="J6" s="18" t="s">
        <v>41</v>
      </c>
      <c r="K6" s="19" t="s">
        <v>41</v>
      </c>
      <c r="L6" s="18" t="s">
        <v>35</v>
      </c>
      <c r="M6" s="18" t="s">
        <v>42</v>
      </c>
      <c r="N6" s="16">
        <v>70</v>
      </c>
      <c r="O6" s="19">
        <v>2</v>
      </c>
      <c r="P6" s="16" t="s">
        <v>41</v>
      </c>
      <c r="Q6" s="16"/>
      <c r="R6" s="20"/>
      <c r="S6" s="20"/>
      <c r="T6" s="20" t="s">
        <v>43</v>
      </c>
    </row>
    <row r="7" ht="70.5" spans="1:20">
      <c r="A7" s="16">
        <v>4</v>
      </c>
      <c r="B7" s="17" t="s">
        <v>21</v>
      </c>
      <c r="C7" s="17" t="s">
        <v>38</v>
      </c>
      <c r="D7" s="17" t="s">
        <v>44</v>
      </c>
      <c r="E7" s="17" t="s">
        <v>45</v>
      </c>
      <c r="F7" s="17">
        <v>12.4</v>
      </c>
      <c r="G7" s="16">
        <v>8.9</v>
      </c>
      <c r="H7" s="16">
        <v>3.6</v>
      </c>
      <c r="I7" s="18">
        <f t="shared" si="0"/>
        <v>90.54504</v>
      </c>
      <c r="J7" s="18" t="s">
        <v>41</v>
      </c>
      <c r="K7" s="19" t="s">
        <v>41</v>
      </c>
      <c r="L7" s="18" t="s">
        <v>35</v>
      </c>
      <c r="M7" s="18" t="s">
        <v>46</v>
      </c>
      <c r="N7" s="16">
        <v>200</v>
      </c>
      <c r="O7" s="19">
        <v>4</v>
      </c>
      <c r="P7" s="16" t="s">
        <v>41</v>
      </c>
      <c r="Q7" s="16"/>
      <c r="R7" s="20"/>
      <c r="S7" s="20"/>
      <c r="T7" s="20" t="s">
        <v>43</v>
      </c>
    </row>
    <row r="8" ht="70.5" spans="1:20">
      <c r="A8" s="16">
        <v>5</v>
      </c>
      <c r="B8" s="17" t="s">
        <v>21</v>
      </c>
      <c r="C8" s="17" t="s">
        <v>38</v>
      </c>
      <c r="D8" s="17" t="s">
        <v>47</v>
      </c>
      <c r="E8" s="17" t="s">
        <v>48</v>
      </c>
      <c r="F8" s="17">
        <v>11</v>
      </c>
      <c r="G8" s="16">
        <v>8.5</v>
      </c>
      <c r="H8" s="16">
        <v>3.6</v>
      </c>
      <c r="I8" s="18">
        <f t="shared" si="0"/>
        <v>86.4756</v>
      </c>
      <c r="J8" s="18" t="s">
        <v>41</v>
      </c>
      <c r="K8" s="19" t="s">
        <v>41</v>
      </c>
      <c r="L8" s="18" t="s">
        <v>35</v>
      </c>
      <c r="M8" s="18" t="s">
        <v>49</v>
      </c>
      <c r="N8" s="16">
        <v>250</v>
      </c>
      <c r="O8" s="19">
        <v>5</v>
      </c>
      <c r="P8" s="16" t="s">
        <v>41</v>
      </c>
      <c r="Q8" s="16"/>
      <c r="R8" s="20"/>
      <c r="S8" s="20"/>
      <c r="T8" s="20" t="s">
        <v>50</v>
      </c>
    </row>
    <row r="9" ht="70.5" spans="1:20">
      <c r="A9" s="16">
        <v>6</v>
      </c>
      <c r="B9" s="17" t="s">
        <v>21</v>
      </c>
      <c r="C9" s="17" t="s">
        <v>38</v>
      </c>
      <c r="D9" s="17" t="s">
        <v>51</v>
      </c>
      <c r="E9" s="17" t="s">
        <v>52</v>
      </c>
      <c r="F9" s="17">
        <v>11.8</v>
      </c>
      <c r="G9" s="16">
        <v>9.5</v>
      </c>
      <c r="H9" s="16">
        <v>3.6</v>
      </c>
      <c r="I9" s="18">
        <f t="shared" si="0"/>
        <v>96.6492</v>
      </c>
      <c r="J9" s="18" t="s">
        <v>41</v>
      </c>
      <c r="K9" s="19" t="s">
        <v>41</v>
      </c>
      <c r="L9" s="18" t="s">
        <v>35</v>
      </c>
      <c r="M9" s="18" t="s">
        <v>53</v>
      </c>
      <c r="N9" s="16">
        <v>490</v>
      </c>
      <c r="O9" s="19">
        <v>6</v>
      </c>
      <c r="P9" s="16" t="s">
        <v>41</v>
      </c>
      <c r="Q9" s="16"/>
      <c r="R9" s="20"/>
      <c r="S9" s="20"/>
      <c r="T9" s="20" t="s">
        <v>50</v>
      </c>
    </row>
    <row r="10" ht="70.5" spans="1:20">
      <c r="A10" s="16">
        <v>7</v>
      </c>
      <c r="B10" s="17" t="s">
        <v>21</v>
      </c>
      <c r="C10" s="17" t="s">
        <v>38</v>
      </c>
      <c r="D10" s="17" t="s">
        <v>54</v>
      </c>
      <c r="E10" s="17" t="s">
        <v>55</v>
      </c>
      <c r="F10" s="17">
        <v>14.2</v>
      </c>
      <c r="G10" s="16">
        <v>12</v>
      </c>
      <c r="H10" s="16">
        <v>2.6</v>
      </c>
      <c r="I10" s="18">
        <f t="shared" si="0"/>
        <v>63.6792</v>
      </c>
      <c r="J10" s="18" t="s">
        <v>56</v>
      </c>
      <c r="K10" s="19" t="s">
        <v>57</v>
      </c>
      <c r="L10" s="18" t="s">
        <v>35</v>
      </c>
      <c r="M10" s="18" t="s">
        <v>58</v>
      </c>
      <c r="N10" s="16">
        <v>170</v>
      </c>
      <c r="O10" s="19">
        <v>4</v>
      </c>
      <c r="P10" s="16" t="s">
        <v>29</v>
      </c>
      <c r="Q10" s="16"/>
      <c r="R10" s="20"/>
      <c r="S10" s="20"/>
      <c r="T10" s="20" t="s">
        <v>59</v>
      </c>
    </row>
    <row r="11" ht="70.5" spans="1:20">
      <c r="A11" s="16">
        <v>8</v>
      </c>
      <c r="B11" s="17" t="s">
        <v>21</v>
      </c>
      <c r="C11" s="17" t="s">
        <v>38</v>
      </c>
      <c r="D11" s="17" t="s">
        <v>60</v>
      </c>
      <c r="E11" s="17" t="s">
        <v>61</v>
      </c>
      <c r="F11" s="17">
        <v>11.9</v>
      </c>
      <c r="G11" s="16">
        <v>8.2</v>
      </c>
      <c r="H11" s="16">
        <v>3.6</v>
      </c>
      <c r="I11" s="18">
        <f t="shared" si="0"/>
        <v>83.42352</v>
      </c>
      <c r="J11" s="18" t="s">
        <v>62</v>
      </c>
      <c r="K11" s="19" t="s">
        <v>41</v>
      </c>
      <c r="L11" s="18" t="s">
        <v>41</v>
      </c>
      <c r="M11" s="18" t="s">
        <v>63</v>
      </c>
      <c r="N11" s="16" t="s">
        <v>64</v>
      </c>
      <c r="O11" s="16" t="s">
        <v>41</v>
      </c>
      <c r="P11" s="16" t="s">
        <v>65</v>
      </c>
      <c r="Q11" s="16"/>
      <c r="R11" s="20"/>
      <c r="S11" s="20"/>
      <c r="T11" s="20" t="s">
        <v>66</v>
      </c>
    </row>
    <row r="12" ht="70.5" spans="1:20">
      <c r="A12" s="16">
        <v>9</v>
      </c>
      <c r="B12" s="17" t="s">
        <v>21</v>
      </c>
      <c r="C12" s="17" t="s">
        <v>38</v>
      </c>
      <c r="D12" s="17" t="s">
        <v>67</v>
      </c>
      <c r="E12" s="17" t="s">
        <v>68</v>
      </c>
      <c r="F12" s="17">
        <v>12</v>
      </c>
      <c r="G12" s="16">
        <v>9</v>
      </c>
      <c r="H12" s="16">
        <v>3.6</v>
      </c>
      <c r="I12" s="18">
        <f t="shared" si="0"/>
        <v>91.5624</v>
      </c>
      <c r="J12" s="18" t="s">
        <v>56</v>
      </c>
      <c r="K12" s="19" t="s">
        <v>57</v>
      </c>
      <c r="L12" s="18" t="s">
        <v>35</v>
      </c>
      <c r="M12" s="18" t="s">
        <v>69</v>
      </c>
      <c r="N12" s="16">
        <v>110</v>
      </c>
      <c r="O12" s="19">
        <v>3</v>
      </c>
      <c r="P12" s="16" t="s">
        <v>29</v>
      </c>
      <c r="Q12" s="16"/>
      <c r="R12" s="20"/>
      <c r="S12" s="20"/>
      <c r="T12" s="20"/>
    </row>
    <row r="13" ht="70.5" spans="1:20">
      <c r="A13" s="16">
        <v>10</v>
      </c>
      <c r="B13" s="17" t="s">
        <v>21</v>
      </c>
      <c r="C13" s="17" t="s">
        <v>38</v>
      </c>
      <c r="D13" s="17" t="s">
        <v>70</v>
      </c>
      <c r="E13" s="17" t="s">
        <v>71</v>
      </c>
      <c r="F13" s="17">
        <v>12.2</v>
      </c>
      <c r="G13" s="16">
        <v>8.7</v>
      </c>
      <c r="H13" s="16">
        <v>3.6</v>
      </c>
      <c r="I13" s="18">
        <f t="shared" si="0"/>
        <v>88.51032</v>
      </c>
      <c r="J13" s="18" t="s">
        <v>41</v>
      </c>
      <c r="K13" s="19" t="s">
        <v>41</v>
      </c>
      <c r="L13" s="18" t="s">
        <v>35</v>
      </c>
      <c r="M13" s="18" t="s">
        <v>72</v>
      </c>
      <c r="N13" s="16">
        <v>220</v>
      </c>
      <c r="O13" s="19">
        <v>5</v>
      </c>
      <c r="P13" s="16" t="s">
        <v>41</v>
      </c>
      <c r="Q13" s="16"/>
      <c r="R13" s="16"/>
      <c r="S13" s="16"/>
      <c r="T13" s="16" t="s">
        <v>66</v>
      </c>
    </row>
    <row r="14" ht="70.5" spans="1:20">
      <c r="A14" s="16">
        <v>11</v>
      </c>
      <c r="B14" s="17" t="s">
        <v>21</v>
      </c>
      <c r="C14" s="17" t="s">
        <v>38</v>
      </c>
      <c r="D14" s="17" t="s">
        <v>73</v>
      </c>
      <c r="E14" s="17" t="s">
        <v>74</v>
      </c>
      <c r="F14" s="17">
        <v>12</v>
      </c>
      <c r="G14" s="16">
        <v>9.4</v>
      </c>
      <c r="H14" s="16">
        <v>3.6</v>
      </c>
      <c r="I14" s="18">
        <f t="shared" ref="I14:I23" si="1">H14/2*H14/2*3.14*G14</f>
        <v>95.63184</v>
      </c>
      <c r="J14" s="18" t="s">
        <v>41</v>
      </c>
      <c r="K14" s="19" t="s">
        <v>41</v>
      </c>
      <c r="L14" s="18" t="s">
        <v>35</v>
      </c>
      <c r="M14" s="18" t="s">
        <v>75</v>
      </c>
      <c r="N14" s="16">
        <v>50</v>
      </c>
      <c r="O14" s="19">
        <v>1</v>
      </c>
      <c r="P14" s="16" t="s">
        <v>41</v>
      </c>
      <c r="Q14" s="16"/>
      <c r="R14" s="16"/>
      <c r="S14" s="16"/>
      <c r="T14" s="16" t="s">
        <v>66</v>
      </c>
    </row>
    <row r="15" ht="70.5" spans="1:20">
      <c r="A15" s="16">
        <v>12</v>
      </c>
      <c r="B15" s="17" t="s">
        <v>21</v>
      </c>
      <c r="C15" s="17" t="s">
        <v>76</v>
      </c>
      <c r="D15" s="17" t="s">
        <v>77</v>
      </c>
      <c r="E15" s="17" t="s">
        <v>78</v>
      </c>
      <c r="F15" s="17">
        <v>12.9</v>
      </c>
      <c r="G15" s="16">
        <v>11.6</v>
      </c>
      <c r="H15" s="16">
        <v>2</v>
      </c>
      <c r="I15" s="18">
        <f t="shared" si="1"/>
        <v>36.424</v>
      </c>
      <c r="J15" s="18" t="s">
        <v>33</v>
      </c>
      <c r="K15" s="19" t="s">
        <v>34</v>
      </c>
      <c r="L15" s="18" t="s">
        <v>35</v>
      </c>
      <c r="M15" s="18" t="s">
        <v>79</v>
      </c>
      <c r="N15" s="16">
        <v>50</v>
      </c>
      <c r="O15" s="19">
        <v>1</v>
      </c>
      <c r="P15" s="16" t="s">
        <v>29</v>
      </c>
      <c r="Q15" s="16"/>
      <c r="R15" s="16"/>
      <c r="S15" s="16"/>
      <c r="T15" s="16" t="s">
        <v>80</v>
      </c>
    </row>
    <row r="16" ht="70.5" spans="1:20">
      <c r="A16" s="16">
        <v>13</v>
      </c>
      <c r="B16" s="17" t="s">
        <v>21</v>
      </c>
      <c r="C16" s="17" t="s">
        <v>76</v>
      </c>
      <c r="D16" s="17" t="s">
        <v>77</v>
      </c>
      <c r="E16" s="17" t="s">
        <v>81</v>
      </c>
      <c r="F16" s="17">
        <v>12.7</v>
      </c>
      <c r="G16" s="16">
        <v>9.9</v>
      </c>
      <c r="H16" s="16">
        <v>2</v>
      </c>
      <c r="I16" s="18">
        <f t="shared" si="1"/>
        <v>31.086</v>
      </c>
      <c r="J16" s="18" t="s">
        <v>33</v>
      </c>
      <c r="K16" s="19" t="s">
        <v>34</v>
      </c>
      <c r="L16" s="18" t="s">
        <v>35</v>
      </c>
      <c r="M16" s="18" t="s">
        <v>82</v>
      </c>
      <c r="N16" s="16">
        <v>180</v>
      </c>
      <c r="O16" s="19">
        <v>4</v>
      </c>
      <c r="P16" s="16" t="s">
        <v>29</v>
      </c>
      <c r="Q16" s="16"/>
      <c r="R16" s="16"/>
      <c r="S16" s="16"/>
      <c r="T16" s="16" t="s">
        <v>83</v>
      </c>
    </row>
    <row r="17" ht="70.5" spans="1:20">
      <c r="A17" s="16">
        <v>14</v>
      </c>
      <c r="B17" s="17" t="s">
        <v>21</v>
      </c>
      <c r="C17" s="17" t="s">
        <v>76</v>
      </c>
      <c r="D17" s="17" t="s">
        <v>84</v>
      </c>
      <c r="E17" s="17" t="s">
        <v>85</v>
      </c>
      <c r="F17" s="17">
        <v>11.1</v>
      </c>
      <c r="G17" s="16">
        <v>8.4</v>
      </c>
      <c r="H17" s="16">
        <v>2</v>
      </c>
      <c r="I17" s="18">
        <f t="shared" si="1"/>
        <v>26.376</v>
      </c>
      <c r="J17" s="18" t="s">
        <v>25</v>
      </c>
      <c r="K17" s="19" t="s">
        <v>26</v>
      </c>
      <c r="L17" s="18" t="s">
        <v>27</v>
      </c>
      <c r="M17" s="18" t="s">
        <v>86</v>
      </c>
      <c r="N17" s="16">
        <v>100</v>
      </c>
      <c r="O17" s="19">
        <v>2</v>
      </c>
      <c r="P17" s="16" t="s">
        <v>29</v>
      </c>
      <c r="Q17" s="16"/>
      <c r="R17" s="16"/>
      <c r="S17" s="16"/>
      <c r="T17" s="16" t="s">
        <v>87</v>
      </c>
    </row>
    <row r="18" ht="90" customHeight="1" spans="1:20">
      <c r="A18" s="16">
        <v>15</v>
      </c>
      <c r="B18" s="17" t="s">
        <v>21</v>
      </c>
      <c r="C18" s="17" t="s">
        <v>88</v>
      </c>
      <c r="D18" s="17" t="s">
        <v>89</v>
      </c>
      <c r="E18" s="17" t="s">
        <v>90</v>
      </c>
      <c r="F18" s="17">
        <v>9.3</v>
      </c>
      <c r="G18" s="16">
        <v>6.5</v>
      </c>
      <c r="H18" s="16">
        <v>1.95</v>
      </c>
      <c r="I18" s="18">
        <f t="shared" si="1"/>
        <v>19.40225625</v>
      </c>
      <c r="J18" s="18" t="s">
        <v>25</v>
      </c>
      <c r="K18" s="19" t="s">
        <v>26</v>
      </c>
      <c r="L18" s="18" t="s">
        <v>27</v>
      </c>
      <c r="M18" s="18" t="s">
        <v>91</v>
      </c>
      <c r="N18" s="16">
        <v>150</v>
      </c>
      <c r="O18" s="19">
        <v>3</v>
      </c>
      <c r="P18" s="16" t="s">
        <v>29</v>
      </c>
      <c r="Q18" s="16"/>
      <c r="R18" s="16"/>
      <c r="S18" s="16"/>
      <c r="T18" s="16"/>
    </row>
    <row r="19" ht="70.5" spans="1:20">
      <c r="A19" s="16">
        <v>16</v>
      </c>
      <c r="B19" s="17" t="s">
        <v>21</v>
      </c>
      <c r="C19" s="17" t="s">
        <v>88</v>
      </c>
      <c r="D19" s="17" t="s">
        <v>92</v>
      </c>
      <c r="E19" s="17" t="s">
        <v>93</v>
      </c>
      <c r="F19" s="17">
        <v>9.1</v>
      </c>
      <c r="G19" s="16">
        <v>6.2</v>
      </c>
      <c r="H19" s="16">
        <v>1.9</v>
      </c>
      <c r="I19" s="18">
        <f t="shared" si="1"/>
        <v>17.56987</v>
      </c>
      <c r="J19" s="18" t="s">
        <v>25</v>
      </c>
      <c r="K19" s="19" t="s">
        <v>26</v>
      </c>
      <c r="L19" s="18" t="s">
        <v>27</v>
      </c>
      <c r="M19" s="18" t="s">
        <v>94</v>
      </c>
      <c r="N19" s="16">
        <v>330</v>
      </c>
      <c r="O19" s="19">
        <v>7</v>
      </c>
      <c r="P19" s="16" t="s">
        <v>29</v>
      </c>
      <c r="Q19" s="16"/>
      <c r="R19" s="16"/>
      <c r="S19" s="16"/>
      <c r="T19" s="16"/>
    </row>
    <row r="20" ht="146" customHeight="1" spans="1:20">
      <c r="A20" s="16">
        <v>17</v>
      </c>
      <c r="B20" s="17" t="s">
        <v>21</v>
      </c>
      <c r="C20" s="17" t="s">
        <v>95</v>
      </c>
      <c r="D20" s="17" t="s">
        <v>96</v>
      </c>
      <c r="E20" s="17" t="s">
        <v>97</v>
      </c>
      <c r="F20" s="17">
        <v>9.4</v>
      </c>
      <c r="G20" s="16">
        <v>4</v>
      </c>
      <c r="H20" s="16">
        <v>3.4</v>
      </c>
      <c r="I20" s="18">
        <f t="shared" si="1"/>
        <v>36.2984</v>
      </c>
      <c r="J20" s="18" t="s">
        <v>41</v>
      </c>
      <c r="K20" s="19" t="s">
        <v>41</v>
      </c>
      <c r="L20" s="18" t="s">
        <v>41</v>
      </c>
      <c r="M20" s="18" t="s">
        <v>98</v>
      </c>
      <c r="N20" s="16" t="s">
        <v>99</v>
      </c>
      <c r="O20" s="16" t="s">
        <v>41</v>
      </c>
      <c r="P20" s="16" t="s">
        <v>41</v>
      </c>
      <c r="Q20" s="16"/>
      <c r="R20" s="16"/>
      <c r="S20" s="16" t="s">
        <v>100</v>
      </c>
      <c r="T20" s="16" t="s">
        <v>101</v>
      </c>
    </row>
    <row r="21" ht="78" customHeight="1" spans="1:20">
      <c r="A21" s="21" t="s">
        <v>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</row>
    <row r="22" ht="70.5" spans="1:20">
      <c r="A22" s="16">
        <v>18</v>
      </c>
      <c r="B22" s="17" t="s">
        <v>21</v>
      </c>
      <c r="C22" s="17" t="s">
        <v>102</v>
      </c>
      <c r="D22" s="17" t="s">
        <v>103</v>
      </c>
      <c r="E22" s="17" t="s">
        <v>104</v>
      </c>
      <c r="F22" s="17">
        <v>7</v>
      </c>
      <c r="G22" s="16">
        <v>6</v>
      </c>
      <c r="H22" s="16">
        <v>2</v>
      </c>
      <c r="I22" s="18">
        <f>H22/2*H22/2*3.14*G22</f>
        <v>18.84</v>
      </c>
      <c r="J22" s="18" t="s">
        <v>25</v>
      </c>
      <c r="K22" s="19" t="s">
        <v>26</v>
      </c>
      <c r="L22" s="18" t="s">
        <v>27</v>
      </c>
      <c r="M22" s="18" t="s">
        <v>105</v>
      </c>
      <c r="N22" s="16">
        <v>300</v>
      </c>
      <c r="O22" s="19">
        <v>6</v>
      </c>
      <c r="P22" s="16" t="s">
        <v>29</v>
      </c>
      <c r="Q22" s="16" t="s">
        <v>106</v>
      </c>
      <c r="R22" s="16"/>
      <c r="S22" s="16"/>
      <c r="T22" s="16" t="s">
        <v>107</v>
      </c>
    </row>
    <row r="23" ht="70.5" spans="1:20">
      <c r="A23" s="16">
        <v>19</v>
      </c>
      <c r="B23" s="17" t="s">
        <v>21</v>
      </c>
      <c r="C23" s="17" t="s">
        <v>102</v>
      </c>
      <c r="D23" s="17" t="s">
        <v>103</v>
      </c>
      <c r="E23" s="17" t="s">
        <v>108</v>
      </c>
      <c r="F23" s="17">
        <v>8.3</v>
      </c>
      <c r="G23" s="16">
        <v>5.8</v>
      </c>
      <c r="H23" s="16">
        <v>3.6</v>
      </c>
      <c r="I23" s="18">
        <f>H23/2*H23/2*3.14*G23</f>
        <v>59.00688</v>
      </c>
      <c r="J23" s="18" t="s">
        <v>41</v>
      </c>
      <c r="K23" s="19" t="s">
        <v>41</v>
      </c>
      <c r="L23" s="18" t="s">
        <v>35</v>
      </c>
      <c r="M23" s="18" t="s">
        <v>109</v>
      </c>
      <c r="N23" s="16">
        <v>120</v>
      </c>
      <c r="O23" s="19">
        <v>3</v>
      </c>
      <c r="P23" s="16" t="s">
        <v>41</v>
      </c>
      <c r="Q23" s="16"/>
      <c r="R23" s="16"/>
      <c r="S23" s="16"/>
      <c r="T23" s="16" t="s">
        <v>66</v>
      </c>
    </row>
    <row r="24" ht="70.5" spans="1:20">
      <c r="A24" s="16">
        <v>20</v>
      </c>
      <c r="B24" s="17" t="s">
        <v>21</v>
      </c>
      <c r="C24" s="17" t="s">
        <v>102</v>
      </c>
      <c r="D24" s="17" t="s">
        <v>110</v>
      </c>
      <c r="E24" s="17" t="s">
        <v>111</v>
      </c>
      <c r="F24" s="17">
        <v>7.5</v>
      </c>
      <c r="G24" s="16">
        <v>5.7</v>
      </c>
      <c r="H24" s="16">
        <v>3.6</v>
      </c>
      <c r="I24" s="18">
        <f>H24/2*H24/2*3.14*G24</f>
        <v>57.98952</v>
      </c>
      <c r="J24" s="18" t="s">
        <v>56</v>
      </c>
      <c r="K24" s="19" t="s">
        <v>57</v>
      </c>
      <c r="L24" s="18" t="s">
        <v>41</v>
      </c>
      <c r="M24" s="18" t="s">
        <v>112</v>
      </c>
      <c r="N24" s="16" t="s">
        <v>113</v>
      </c>
      <c r="O24" s="16" t="s">
        <v>41</v>
      </c>
      <c r="P24" s="16" t="s">
        <v>29</v>
      </c>
      <c r="Q24" s="16"/>
      <c r="R24" s="16"/>
      <c r="S24" s="16"/>
      <c r="T24" s="16" t="s">
        <v>114</v>
      </c>
    </row>
    <row r="25" ht="70.5" spans="1:20">
      <c r="A25" s="16">
        <v>21</v>
      </c>
      <c r="B25" s="17" t="s">
        <v>21</v>
      </c>
      <c r="C25" s="17" t="s">
        <v>102</v>
      </c>
      <c r="D25" s="17" t="s">
        <v>115</v>
      </c>
      <c r="E25" s="17" t="s">
        <v>116</v>
      </c>
      <c r="F25" s="17">
        <v>8.3</v>
      </c>
      <c r="G25" s="16">
        <v>7.3</v>
      </c>
      <c r="H25" s="16">
        <v>3.5</v>
      </c>
      <c r="I25" s="18">
        <f t="shared" ref="I25:I36" si="2">H25/2*H25/2*3.14*G25</f>
        <v>70.198625</v>
      </c>
      <c r="J25" s="18" t="s">
        <v>41</v>
      </c>
      <c r="K25" s="19" t="s">
        <v>41</v>
      </c>
      <c r="L25" s="18" t="s">
        <v>35</v>
      </c>
      <c r="M25" s="18" t="s">
        <v>117</v>
      </c>
      <c r="N25" s="16">
        <v>25</v>
      </c>
      <c r="O25" s="19">
        <v>1</v>
      </c>
      <c r="P25" s="16" t="s">
        <v>41</v>
      </c>
      <c r="Q25" s="16"/>
      <c r="R25" s="16"/>
      <c r="S25" s="16"/>
      <c r="T25" s="16" t="s">
        <v>118</v>
      </c>
    </row>
    <row r="26" ht="70.5" spans="1:20">
      <c r="A26" s="16">
        <v>22</v>
      </c>
      <c r="B26" s="17" t="s">
        <v>21</v>
      </c>
      <c r="C26" s="17" t="s">
        <v>102</v>
      </c>
      <c r="D26" s="17" t="s">
        <v>115</v>
      </c>
      <c r="E26" s="17" t="s">
        <v>119</v>
      </c>
      <c r="F26" s="17">
        <v>12.2</v>
      </c>
      <c r="G26" s="16">
        <v>10.2</v>
      </c>
      <c r="H26" s="16">
        <v>3.6</v>
      </c>
      <c r="I26" s="18">
        <f t="shared" si="2"/>
        <v>103.77072</v>
      </c>
      <c r="J26" s="18" t="s">
        <v>41</v>
      </c>
      <c r="K26" s="19" t="s">
        <v>41</v>
      </c>
      <c r="L26" s="18" t="s">
        <v>41</v>
      </c>
      <c r="M26" s="18" t="s">
        <v>120</v>
      </c>
      <c r="N26" s="16" t="s">
        <v>113</v>
      </c>
      <c r="O26" s="16" t="s">
        <v>41</v>
      </c>
      <c r="P26" s="16" t="s">
        <v>41</v>
      </c>
      <c r="Q26" s="16"/>
      <c r="R26" s="16"/>
      <c r="S26" s="16" t="s">
        <v>121</v>
      </c>
      <c r="T26" s="16" t="s">
        <v>122</v>
      </c>
    </row>
    <row r="27" ht="70.5" spans="1:20">
      <c r="A27" s="16">
        <v>23</v>
      </c>
      <c r="B27" s="17" t="s">
        <v>21</v>
      </c>
      <c r="C27" s="17" t="s">
        <v>102</v>
      </c>
      <c r="D27" s="17" t="s">
        <v>123</v>
      </c>
      <c r="E27" s="17" t="s">
        <v>124</v>
      </c>
      <c r="F27" s="17">
        <v>10</v>
      </c>
      <c r="G27" s="16">
        <v>8</v>
      </c>
      <c r="H27" s="16">
        <v>3.4</v>
      </c>
      <c r="I27" s="18">
        <f t="shared" si="2"/>
        <v>72.5968</v>
      </c>
      <c r="J27" s="18" t="s">
        <v>41</v>
      </c>
      <c r="K27" s="19" t="s">
        <v>41</v>
      </c>
      <c r="L27" s="18" t="s">
        <v>41</v>
      </c>
      <c r="M27" s="18" t="s">
        <v>125</v>
      </c>
      <c r="N27" s="16" t="s">
        <v>113</v>
      </c>
      <c r="O27" s="16" t="s">
        <v>41</v>
      </c>
      <c r="P27" s="16" t="s">
        <v>41</v>
      </c>
      <c r="Q27" s="16"/>
      <c r="R27" s="16"/>
      <c r="S27" s="16" t="s">
        <v>121</v>
      </c>
      <c r="T27" s="16" t="s">
        <v>122</v>
      </c>
    </row>
    <row r="28" ht="70.5" spans="1:20">
      <c r="A28" s="16">
        <v>24</v>
      </c>
      <c r="B28" s="17" t="s">
        <v>21</v>
      </c>
      <c r="C28" s="17" t="s">
        <v>126</v>
      </c>
      <c r="D28" s="17" t="s">
        <v>127</v>
      </c>
      <c r="E28" s="17" t="s">
        <v>128</v>
      </c>
      <c r="F28" s="17">
        <v>8.6</v>
      </c>
      <c r="G28" s="16">
        <v>6.5</v>
      </c>
      <c r="H28" s="16">
        <v>3.6</v>
      </c>
      <c r="I28" s="18">
        <f t="shared" si="2"/>
        <v>66.1284</v>
      </c>
      <c r="J28" s="18" t="s">
        <v>56</v>
      </c>
      <c r="K28" s="19" t="s">
        <v>57</v>
      </c>
      <c r="L28" s="18" t="s">
        <v>35</v>
      </c>
      <c r="M28" s="18" t="s">
        <v>129</v>
      </c>
      <c r="N28" s="16">
        <v>110</v>
      </c>
      <c r="O28" s="19">
        <v>3</v>
      </c>
      <c r="P28" s="16" t="s">
        <v>29</v>
      </c>
      <c r="Q28" s="16"/>
      <c r="R28" s="16"/>
      <c r="S28" s="16"/>
      <c r="T28" s="16" t="s">
        <v>130</v>
      </c>
    </row>
    <row r="29" ht="70.5" spans="1:20">
      <c r="A29" s="16">
        <v>25</v>
      </c>
      <c r="B29" s="17" t="s">
        <v>21</v>
      </c>
      <c r="C29" s="17" t="s">
        <v>126</v>
      </c>
      <c r="D29" s="17" t="s">
        <v>131</v>
      </c>
      <c r="E29" s="17" t="s">
        <v>132</v>
      </c>
      <c r="F29" s="17">
        <v>15.3</v>
      </c>
      <c r="G29" s="16">
        <v>11.1</v>
      </c>
      <c r="H29" s="16">
        <v>2</v>
      </c>
      <c r="I29" s="18">
        <f t="shared" si="2"/>
        <v>34.854</v>
      </c>
      <c r="J29" s="18" t="s">
        <v>33</v>
      </c>
      <c r="K29" s="19" t="s">
        <v>34</v>
      </c>
      <c r="L29" s="18" t="s">
        <v>35</v>
      </c>
      <c r="M29" s="18" t="s">
        <v>133</v>
      </c>
      <c r="N29" s="16">
        <v>210</v>
      </c>
      <c r="O29" s="19">
        <v>5</v>
      </c>
      <c r="P29" s="16" t="s">
        <v>29</v>
      </c>
      <c r="Q29" s="16"/>
      <c r="R29" s="16"/>
      <c r="S29" s="16"/>
      <c r="T29" s="16" t="s">
        <v>134</v>
      </c>
    </row>
    <row r="30" ht="70.5" spans="1:20">
      <c r="A30" s="16">
        <v>26</v>
      </c>
      <c r="B30" s="17" t="s">
        <v>21</v>
      </c>
      <c r="C30" s="17" t="s">
        <v>126</v>
      </c>
      <c r="D30" s="17" t="s">
        <v>135</v>
      </c>
      <c r="E30" s="17" t="s">
        <v>136</v>
      </c>
      <c r="F30" s="17">
        <v>10.8</v>
      </c>
      <c r="G30" s="16">
        <v>9</v>
      </c>
      <c r="H30" s="16">
        <v>2.7</v>
      </c>
      <c r="I30" s="18">
        <f t="shared" si="2"/>
        <v>51.50385</v>
      </c>
      <c r="J30" s="18" t="s">
        <v>56</v>
      </c>
      <c r="K30" s="19" t="s">
        <v>57</v>
      </c>
      <c r="L30" s="18" t="s">
        <v>35</v>
      </c>
      <c r="M30" s="18" t="s">
        <v>137</v>
      </c>
      <c r="N30" s="16">
        <v>160</v>
      </c>
      <c r="O30" s="19">
        <v>4</v>
      </c>
      <c r="P30" s="16" t="s">
        <v>29</v>
      </c>
      <c r="Q30" s="16"/>
      <c r="R30" s="16"/>
      <c r="S30" s="16"/>
      <c r="T30" s="16" t="s">
        <v>138</v>
      </c>
    </row>
    <row r="31" ht="70.5" spans="1:20">
      <c r="A31" s="16">
        <v>27</v>
      </c>
      <c r="B31" s="17" t="s">
        <v>21</v>
      </c>
      <c r="C31" s="17" t="s">
        <v>126</v>
      </c>
      <c r="D31" s="17" t="s">
        <v>139</v>
      </c>
      <c r="E31" s="17" t="s">
        <v>140</v>
      </c>
      <c r="F31" s="17">
        <v>10</v>
      </c>
      <c r="G31" s="16">
        <v>7</v>
      </c>
      <c r="H31" s="16">
        <v>3</v>
      </c>
      <c r="I31" s="18">
        <f t="shared" si="2"/>
        <v>49.455</v>
      </c>
      <c r="J31" s="18" t="s">
        <v>33</v>
      </c>
      <c r="K31" s="19" t="s">
        <v>34</v>
      </c>
      <c r="L31" s="18" t="s">
        <v>35</v>
      </c>
      <c r="M31" s="18" t="s">
        <v>141</v>
      </c>
      <c r="N31" s="16">
        <v>30</v>
      </c>
      <c r="O31" s="19">
        <v>1</v>
      </c>
      <c r="P31" s="16" t="s">
        <v>29</v>
      </c>
      <c r="Q31" s="16"/>
      <c r="R31" s="16"/>
      <c r="S31" s="16"/>
      <c r="T31" s="16" t="s">
        <v>142</v>
      </c>
    </row>
    <row r="32" ht="70.5" spans="1:20">
      <c r="A32" s="16">
        <v>28</v>
      </c>
      <c r="B32" s="17" t="s">
        <v>21</v>
      </c>
      <c r="C32" s="17" t="s">
        <v>143</v>
      </c>
      <c r="D32" s="17" t="s">
        <v>144</v>
      </c>
      <c r="E32" s="17" t="s">
        <v>145</v>
      </c>
      <c r="F32" s="17">
        <v>14.3</v>
      </c>
      <c r="G32" s="16">
        <v>8</v>
      </c>
      <c r="H32" s="16">
        <v>2</v>
      </c>
      <c r="I32" s="18">
        <f t="shared" si="2"/>
        <v>25.12</v>
      </c>
      <c r="J32" s="18" t="s">
        <v>25</v>
      </c>
      <c r="K32" s="19" t="s">
        <v>26</v>
      </c>
      <c r="L32" s="18" t="s">
        <v>27</v>
      </c>
      <c r="M32" s="18" t="s">
        <v>146</v>
      </c>
      <c r="N32" s="16">
        <v>60</v>
      </c>
      <c r="O32" s="19">
        <v>2</v>
      </c>
      <c r="P32" s="16" t="s">
        <v>29</v>
      </c>
      <c r="Q32" s="16"/>
      <c r="R32" s="16"/>
      <c r="S32" s="16"/>
      <c r="T32" s="16" t="s">
        <v>147</v>
      </c>
    </row>
    <row r="33" ht="70.5" spans="1:21">
      <c r="A33" s="16">
        <v>29</v>
      </c>
      <c r="B33" s="17" t="s">
        <v>21</v>
      </c>
      <c r="C33" s="17" t="s">
        <v>143</v>
      </c>
      <c r="D33" s="17" t="s">
        <v>148</v>
      </c>
      <c r="E33" s="17" t="s">
        <v>149</v>
      </c>
      <c r="F33" s="17">
        <v>6</v>
      </c>
      <c r="G33" s="16">
        <v>2.7</v>
      </c>
      <c r="H33" s="16">
        <v>2.5</v>
      </c>
      <c r="I33" s="18">
        <f t="shared" si="2"/>
        <v>13.246875</v>
      </c>
      <c r="J33" s="18" t="s">
        <v>62</v>
      </c>
      <c r="K33" s="19" t="s">
        <v>41</v>
      </c>
      <c r="L33" s="18" t="s">
        <v>41</v>
      </c>
      <c r="M33" s="18" t="s">
        <v>150</v>
      </c>
      <c r="N33" s="16" t="s">
        <v>41</v>
      </c>
      <c r="O33" s="16" t="s">
        <v>41</v>
      </c>
      <c r="P33" s="16" t="s">
        <v>65</v>
      </c>
      <c r="Q33" s="16" t="s">
        <v>106</v>
      </c>
      <c r="R33" s="16"/>
      <c r="S33" s="16"/>
      <c r="T33" s="16" t="s">
        <v>151</v>
      </c>
      <c r="U33" s="25"/>
    </row>
    <row r="34" ht="70.5" spans="1:21">
      <c r="A34" s="16">
        <v>30</v>
      </c>
      <c r="B34" s="17" t="s">
        <v>21</v>
      </c>
      <c r="C34" s="17" t="s">
        <v>152</v>
      </c>
      <c r="D34" s="17" t="s">
        <v>153</v>
      </c>
      <c r="E34" s="17" t="s">
        <v>154</v>
      </c>
      <c r="F34" s="17">
        <v>14</v>
      </c>
      <c r="G34" s="16">
        <v>9.8</v>
      </c>
      <c r="H34" s="16">
        <v>2</v>
      </c>
      <c r="I34" s="18">
        <f t="shared" si="2"/>
        <v>30.772</v>
      </c>
      <c r="J34" s="18" t="s">
        <v>62</v>
      </c>
      <c r="K34" s="19" t="s">
        <v>41</v>
      </c>
      <c r="L34" s="18" t="s">
        <v>41</v>
      </c>
      <c r="M34" s="18" t="s">
        <v>155</v>
      </c>
      <c r="N34" s="16" t="s">
        <v>41</v>
      </c>
      <c r="O34" s="16" t="s">
        <v>41</v>
      </c>
      <c r="P34" s="16" t="s">
        <v>65</v>
      </c>
      <c r="Q34" s="16"/>
      <c r="R34" s="16"/>
      <c r="S34" s="16"/>
      <c r="T34" s="16" t="s">
        <v>156</v>
      </c>
    </row>
    <row r="35" ht="70.5" spans="1:21">
      <c r="A35" s="16">
        <v>31</v>
      </c>
      <c r="B35" s="17" t="s">
        <v>21</v>
      </c>
      <c r="C35" s="17" t="s">
        <v>157</v>
      </c>
      <c r="D35" s="17" t="s">
        <v>158</v>
      </c>
      <c r="E35" s="17">
        <v>307</v>
      </c>
      <c r="F35" s="17">
        <v>10.4</v>
      </c>
      <c r="G35" s="16">
        <v>5.3</v>
      </c>
      <c r="H35" s="16">
        <v>1.9</v>
      </c>
      <c r="I35" s="18">
        <f t="shared" si="2"/>
        <v>15.019405</v>
      </c>
      <c r="J35" s="18" t="s">
        <v>25</v>
      </c>
      <c r="K35" s="19" t="s">
        <v>26</v>
      </c>
      <c r="L35" s="18" t="s">
        <v>27</v>
      </c>
      <c r="M35" s="18" t="s">
        <v>159</v>
      </c>
      <c r="N35" s="16">
        <v>60</v>
      </c>
      <c r="O35" s="19">
        <v>2</v>
      </c>
      <c r="P35" s="16" t="s">
        <v>29</v>
      </c>
      <c r="Q35" s="16"/>
      <c r="R35" s="16"/>
      <c r="S35" s="16"/>
      <c r="T35" s="16" t="s">
        <v>160</v>
      </c>
    </row>
    <row r="36" ht="70.5" spans="1:21">
      <c r="A36" s="26">
        <v>32</v>
      </c>
      <c r="B36" s="27" t="s">
        <v>21</v>
      </c>
      <c r="C36" s="27" t="s">
        <v>161</v>
      </c>
      <c r="D36" s="27" t="s">
        <v>162</v>
      </c>
      <c r="E36" s="27" t="s">
        <v>163</v>
      </c>
      <c r="F36" s="27">
        <v>7.1</v>
      </c>
      <c r="G36" s="26">
        <v>4.9</v>
      </c>
      <c r="H36" s="26">
        <v>1.9</v>
      </c>
      <c r="I36" s="28">
        <f t="shared" si="2"/>
        <v>13.885865</v>
      </c>
      <c r="J36" s="28" t="s">
        <v>25</v>
      </c>
      <c r="K36" s="29" t="s">
        <v>26</v>
      </c>
      <c r="L36" s="28" t="s">
        <v>27</v>
      </c>
      <c r="M36" s="28" t="s">
        <v>164</v>
      </c>
      <c r="N36" s="26">
        <v>200</v>
      </c>
      <c r="O36" s="29">
        <v>4</v>
      </c>
      <c r="P36" s="26" t="s">
        <v>29</v>
      </c>
      <c r="Q36" s="26"/>
      <c r="R36" s="26"/>
      <c r="S36" s="26"/>
      <c r="T36" s="16"/>
    </row>
    <row r="37" ht="76" customHeight="1" spans="1:21">
      <c r="A37" s="30" t="s">
        <v>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ht="70.5" spans="1:21">
      <c r="A38" s="31">
        <v>33</v>
      </c>
      <c r="B38" s="32" t="s">
        <v>21</v>
      </c>
      <c r="C38" s="32" t="s">
        <v>161</v>
      </c>
      <c r="D38" s="32" t="s">
        <v>162</v>
      </c>
      <c r="E38" s="32" t="s">
        <v>165</v>
      </c>
      <c r="F38" s="32">
        <v>10.7</v>
      </c>
      <c r="G38" s="31">
        <v>6.6</v>
      </c>
      <c r="H38" s="31">
        <v>2</v>
      </c>
      <c r="I38" s="33">
        <f t="shared" ref="I38:I49" si="3">H38/2*H38/2*3.14*G38</f>
        <v>20.724</v>
      </c>
      <c r="J38" s="33" t="s">
        <v>25</v>
      </c>
      <c r="K38" s="34" t="s">
        <v>26</v>
      </c>
      <c r="L38" s="33" t="s">
        <v>27</v>
      </c>
      <c r="M38" s="33" t="s">
        <v>166</v>
      </c>
      <c r="N38" s="31">
        <v>120</v>
      </c>
      <c r="O38" s="34">
        <v>3</v>
      </c>
      <c r="P38" s="31" t="s">
        <v>29</v>
      </c>
      <c r="Q38" s="31"/>
      <c r="R38" s="31"/>
      <c r="S38" s="35"/>
      <c r="T38" s="36"/>
    </row>
    <row r="39" ht="70.5" spans="1:21">
      <c r="A39" s="16">
        <v>34</v>
      </c>
      <c r="B39" s="17" t="s">
        <v>21</v>
      </c>
      <c r="C39" s="17" t="s">
        <v>161</v>
      </c>
      <c r="D39" s="17" t="s">
        <v>167</v>
      </c>
      <c r="E39" s="17" t="s">
        <v>168</v>
      </c>
      <c r="F39" s="17">
        <v>10.5</v>
      </c>
      <c r="G39" s="16">
        <v>7.3</v>
      </c>
      <c r="H39" s="16">
        <v>1.65</v>
      </c>
      <c r="I39" s="18">
        <f t="shared" si="3"/>
        <v>15.60128625</v>
      </c>
      <c r="J39" s="18" t="s">
        <v>25</v>
      </c>
      <c r="K39" s="19" t="s">
        <v>26</v>
      </c>
      <c r="L39" s="18" t="s">
        <v>27</v>
      </c>
      <c r="M39" s="18" t="s">
        <v>169</v>
      </c>
      <c r="N39" s="16">
        <v>40</v>
      </c>
      <c r="O39" s="19">
        <v>1</v>
      </c>
      <c r="P39" s="16" t="s">
        <v>29</v>
      </c>
      <c r="Q39" s="16" t="s">
        <v>106</v>
      </c>
      <c r="R39" s="16"/>
      <c r="S39" s="36"/>
      <c r="T39" s="36" t="s">
        <v>170</v>
      </c>
    </row>
    <row r="40" ht="70.5" spans="1:21">
      <c r="A40" s="16">
        <v>35</v>
      </c>
      <c r="B40" s="17" t="s">
        <v>21</v>
      </c>
      <c r="C40" s="17" t="s">
        <v>161</v>
      </c>
      <c r="D40" s="17" t="s">
        <v>171</v>
      </c>
      <c r="E40" s="17" t="s">
        <v>172</v>
      </c>
      <c r="F40" s="17">
        <v>16.9</v>
      </c>
      <c r="G40" s="16">
        <v>12.1</v>
      </c>
      <c r="H40" s="16">
        <v>2</v>
      </c>
      <c r="I40" s="18">
        <f t="shared" si="3"/>
        <v>37.994</v>
      </c>
      <c r="J40" s="18" t="s">
        <v>33</v>
      </c>
      <c r="K40" s="19" t="s">
        <v>34</v>
      </c>
      <c r="L40" s="18" t="s">
        <v>35</v>
      </c>
      <c r="M40" s="18" t="s">
        <v>173</v>
      </c>
      <c r="N40" s="16">
        <v>120</v>
      </c>
      <c r="O40" s="19">
        <v>3</v>
      </c>
      <c r="P40" s="16" t="s">
        <v>29</v>
      </c>
      <c r="Q40" s="16"/>
      <c r="R40" s="16"/>
      <c r="S40" s="36"/>
      <c r="T40" s="36"/>
    </row>
    <row r="41" ht="70.5" spans="1:21">
      <c r="A41" s="16">
        <v>36</v>
      </c>
      <c r="B41" s="17" t="s">
        <v>21</v>
      </c>
      <c r="C41" s="17" t="s">
        <v>161</v>
      </c>
      <c r="D41" s="17" t="s">
        <v>174</v>
      </c>
      <c r="E41" s="17" t="s">
        <v>175</v>
      </c>
      <c r="F41" s="17">
        <v>15.6</v>
      </c>
      <c r="G41" s="16">
        <v>7.1</v>
      </c>
      <c r="H41" s="16">
        <v>2</v>
      </c>
      <c r="I41" s="18">
        <f t="shared" si="3"/>
        <v>22.294</v>
      </c>
      <c r="J41" s="18" t="s">
        <v>25</v>
      </c>
      <c r="K41" s="19" t="s">
        <v>26</v>
      </c>
      <c r="L41" s="18" t="s">
        <v>27</v>
      </c>
      <c r="M41" s="18" t="s">
        <v>176</v>
      </c>
      <c r="N41" s="16">
        <v>60</v>
      </c>
      <c r="O41" s="19">
        <v>2</v>
      </c>
      <c r="P41" s="16" t="s">
        <v>29</v>
      </c>
      <c r="Q41" s="16"/>
      <c r="R41" s="16"/>
      <c r="S41" s="36"/>
      <c r="T41" s="36"/>
    </row>
    <row r="42" ht="70.5" spans="1:21">
      <c r="A42" s="16">
        <v>37</v>
      </c>
      <c r="B42" s="17" t="s">
        <v>21</v>
      </c>
      <c r="C42" s="17" t="s">
        <v>177</v>
      </c>
      <c r="D42" s="17" t="s">
        <v>178</v>
      </c>
      <c r="E42" s="17" t="s">
        <v>179</v>
      </c>
      <c r="F42" s="17">
        <v>8.2</v>
      </c>
      <c r="G42" s="16">
        <v>3.3</v>
      </c>
      <c r="H42" s="16">
        <v>2</v>
      </c>
      <c r="I42" s="18">
        <f t="shared" si="3"/>
        <v>10.362</v>
      </c>
      <c r="J42" s="18" t="s">
        <v>25</v>
      </c>
      <c r="K42" s="19" t="s">
        <v>26</v>
      </c>
      <c r="L42" s="18" t="s">
        <v>27</v>
      </c>
      <c r="M42" s="18" t="s">
        <v>180</v>
      </c>
      <c r="N42" s="16">
        <v>200</v>
      </c>
      <c r="O42" s="19" t="s">
        <v>41</v>
      </c>
      <c r="P42" s="16" t="s">
        <v>29</v>
      </c>
      <c r="Q42" s="16" t="s">
        <v>106</v>
      </c>
      <c r="R42" s="16"/>
      <c r="S42" s="36"/>
      <c r="T42" s="36" t="s">
        <v>181</v>
      </c>
    </row>
    <row r="43" ht="176.25" spans="1:21">
      <c r="A43" s="16">
        <v>38</v>
      </c>
      <c r="B43" s="17" t="s">
        <v>21</v>
      </c>
      <c r="C43" s="17" t="s">
        <v>177</v>
      </c>
      <c r="D43" s="17" t="s">
        <v>182</v>
      </c>
      <c r="E43" s="17" t="s">
        <v>183</v>
      </c>
      <c r="F43" s="17">
        <v>6.9</v>
      </c>
      <c r="G43" s="16">
        <v>3.8</v>
      </c>
      <c r="H43" s="16">
        <v>1.95</v>
      </c>
      <c r="I43" s="18">
        <f t="shared" si="3"/>
        <v>11.3428575</v>
      </c>
      <c r="J43" s="18" t="s">
        <v>25</v>
      </c>
      <c r="K43" s="19" t="s">
        <v>26</v>
      </c>
      <c r="L43" s="18" t="s">
        <v>27</v>
      </c>
      <c r="M43" s="18" t="s">
        <v>184</v>
      </c>
      <c r="N43" s="16">
        <v>180</v>
      </c>
      <c r="O43" s="19" t="s">
        <v>41</v>
      </c>
      <c r="P43" s="16" t="s">
        <v>29</v>
      </c>
      <c r="Q43" s="16" t="s">
        <v>106</v>
      </c>
      <c r="R43" s="16" t="s">
        <v>185</v>
      </c>
      <c r="S43" s="36" t="s">
        <v>186</v>
      </c>
      <c r="T43" s="36" t="s">
        <v>187</v>
      </c>
    </row>
    <row r="44" ht="70.5" spans="1:21">
      <c r="A44" s="16">
        <v>39</v>
      </c>
      <c r="B44" s="17" t="s">
        <v>21</v>
      </c>
      <c r="C44" s="17" t="s">
        <v>177</v>
      </c>
      <c r="D44" s="17" t="s">
        <v>188</v>
      </c>
      <c r="E44" s="17" t="s">
        <v>189</v>
      </c>
      <c r="F44" s="17">
        <v>9.7</v>
      </c>
      <c r="G44" s="16">
        <v>5.3</v>
      </c>
      <c r="H44" s="16">
        <v>1.8</v>
      </c>
      <c r="I44" s="18">
        <f t="shared" si="3"/>
        <v>13.48002</v>
      </c>
      <c r="J44" s="18" t="s">
        <v>62</v>
      </c>
      <c r="K44" s="19" t="s">
        <v>41</v>
      </c>
      <c r="L44" s="18" t="s">
        <v>41</v>
      </c>
      <c r="M44" s="18" t="s">
        <v>190</v>
      </c>
      <c r="N44" s="16" t="s">
        <v>41</v>
      </c>
      <c r="O44" s="16" t="s">
        <v>41</v>
      </c>
      <c r="P44" s="16" t="s">
        <v>65</v>
      </c>
      <c r="Q44" s="16" t="s">
        <v>106</v>
      </c>
      <c r="R44" s="16"/>
      <c r="S44" s="36"/>
      <c r="T44" s="36" t="s">
        <v>191</v>
      </c>
      <c r="U44" s="25"/>
    </row>
    <row r="45" ht="70.5" spans="1:21">
      <c r="A45" s="16">
        <v>40</v>
      </c>
      <c r="B45" s="17" t="s">
        <v>21</v>
      </c>
      <c r="C45" s="17" t="s">
        <v>177</v>
      </c>
      <c r="D45" s="17" t="s">
        <v>192</v>
      </c>
      <c r="E45" s="17" t="s">
        <v>193</v>
      </c>
      <c r="F45" s="17">
        <v>8.2</v>
      </c>
      <c r="G45" s="16">
        <v>4.1</v>
      </c>
      <c r="H45" s="16">
        <v>1.95</v>
      </c>
      <c r="I45" s="18">
        <f t="shared" si="3"/>
        <v>12.23834625</v>
      </c>
      <c r="J45" s="18" t="s">
        <v>62</v>
      </c>
      <c r="K45" s="19" t="s">
        <v>41</v>
      </c>
      <c r="L45" s="18" t="s">
        <v>41</v>
      </c>
      <c r="M45" s="18" t="s">
        <v>194</v>
      </c>
      <c r="N45" s="16" t="s">
        <v>41</v>
      </c>
      <c r="O45" s="19" t="s">
        <v>41</v>
      </c>
      <c r="P45" s="16" t="s">
        <v>65</v>
      </c>
      <c r="Q45" s="16"/>
      <c r="R45" s="16"/>
      <c r="S45" s="36"/>
      <c r="T45" s="36" t="s">
        <v>195</v>
      </c>
    </row>
    <row r="46" ht="70.5" spans="1:21">
      <c r="A46" s="16">
        <v>41</v>
      </c>
      <c r="B46" s="17" t="s">
        <v>21</v>
      </c>
      <c r="C46" s="17" t="s">
        <v>177</v>
      </c>
      <c r="D46" s="17" t="s">
        <v>196</v>
      </c>
      <c r="E46" s="17" t="s">
        <v>197</v>
      </c>
      <c r="F46" s="17">
        <v>9.3</v>
      </c>
      <c r="G46" s="16">
        <v>4.5</v>
      </c>
      <c r="H46" s="16">
        <v>1.95</v>
      </c>
      <c r="I46" s="18">
        <f t="shared" si="3"/>
        <v>13.43233125</v>
      </c>
      <c r="J46" s="18" t="s">
        <v>25</v>
      </c>
      <c r="K46" s="19" t="s">
        <v>26</v>
      </c>
      <c r="L46" s="18" t="s">
        <v>27</v>
      </c>
      <c r="M46" s="18" t="s">
        <v>198</v>
      </c>
      <c r="N46" s="16">
        <v>330</v>
      </c>
      <c r="O46" s="19">
        <v>9</v>
      </c>
      <c r="P46" s="16" t="s">
        <v>29</v>
      </c>
      <c r="Q46" s="16"/>
      <c r="R46" s="16"/>
      <c r="S46" s="36"/>
      <c r="T46" s="36" t="s">
        <v>160</v>
      </c>
    </row>
    <row r="47" ht="70.5" spans="1:21">
      <c r="A47" s="16">
        <v>42</v>
      </c>
      <c r="B47" s="17" t="s">
        <v>21</v>
      </c>
      <c r="C47" s="17" t="s">
        <v>177</v>
      </c>
      <c r="D47" s="17" t="s">
        <v>199</v>
      </c>
      <c r="E47" s="17" t="s">
        <v>200</v>
      </c>
      <c r="F47" s="17">
        <v>6.6</v>
      </c>
      <c r="G47" s="16">
        <v>4.9</v>
      </c>
      <c r="H47" s="16">
        <v>2.4</v>
      </c>
      <c r="I47" s="18">
        <f t="shared" si="3"/>
        <v>22.15584</v>
      </c>
      <c r="J47" s="18" t="s">
        <v>25</v>
      </c>
      <c r="K47" s="19" t="s">
        <v>26</v>
      </c>
      <c r="L47" s="18" t="s">
        <v>27</v>
      </c>
      <c r="M47" s="18" t="s">
        <v>201</v>
      </c>
      <c r="N47" s="16">
        <v>330</v>
      </c>
      <c r="O47" s="19">
        <v>12</v>
      </c>
      <c r="P47" s="16" t="s">
        <v>29</v>
      </c>
      <c r="Q47" s="16" t="s">
        <v>106</v>
      </c>
      <c r="R47" s="16"/>
      <c r="S47" s="36"/>
      <c r="T47" s="36" t="s">
        <v>202</v>
      </c>
    </row>
    <row r="48" ht="70.5" spans="1:21">
      <c r="A48" s="16">
        <v>43</v>
      </c>
      <c r="B48" s="17" t="s">
        <v>21</v>
      </c>
      <c r="C48" s="17" t="s">
        <v>177</v>
      </c>
      <c r="D48" s="17" t="s">
        <v>203</v>
      </c>
      <c r="E48" s="17">
        <v>305</v>
      </c>
      <c r="F48" s="17">
        <v>15</v>
      </c>
      <c r="G48" s="16">
        <v>8.8</v>
      </c>
      <c r="H48" s="16">
        <v>2</v>
      </c>
      <c r="I48" s="18">
        <f t="shared" si="3"/>
        <v>27.632</v>
      </c>
      <c r="J48" s="18" t="s">
        <v>25</v>
      </c>
      <c r="K48" s="19" t="s">
        <v>26</v>
      </c>
      <c r="L48" s="18" t="s">
        <v>27</v>
      </c>
      <c r="M48" s="18" t="s">
        <v>204</v>
      </c>
      <c r="N48" s="16">
        <v>330</v>
      </c>
      <c r="O48" s="19">
        <v>10</v>
      </c>
      <c r="P48" s="16" t="s">
        <v>29</v>
      </c>
      <c r="Q48" s="16"/>
      <c r="R48" s="16"/>
      <c r="S48" s="36"/>
      <c r="T48" s="36" t="s">
        <v>160</v>
      </c>
    </row>
    <row r="49" ht="70.5" spans="1:20">
      <c r="A49" s="16">
        <v>44</v>
      </c>
      <c r="B49" s="17" t="s">
        <v>21</v>
      </c>
      <c r="C49" s="17" t="s">
        <v>205</v>
      </c>
      <c r="D49" s="17" t="s">
        <v>89</v>
      </c>
      <c r="E49" s="17" t="s">
        <v>206</v>
      </c>
      <c r="F49" s="17">
        <v>14</v>
      </c>
      <c r="G49" s="16">
        <v>8</v>
      </c>
      <c r="H49" s="16">
        <v>3.6</v>
      </c>
      <c r="I49" s="18">
        <f t="shared" si="3"/>
        <v>81.3888</v>
      </c>
      <c r="J49" s="18" t="s">
        <v>56</v>
      </c>
      <c r="K49" s="19" t="s">
        <v>57</v>
      </c>
      <c r="L49" s="18" t="s">
        <v>35</v>
      </c>
      <c r="M49" s="18" t="s">
        <v>207</v>
      </c>
      <c r="N49" s="16">
        <v>290</v>
      </c>
      <c r="O49" s="19">
        <v>4</v>
      </c>
      <c r="P49" s="16" t="s">
        <v>29</v>
      </c>
      <c r="Q49" s="16"/>
      <c r="R49" s="16"/>
      <c r="S49" s="36"/>
      <c r="T49" s="36" t="s">
        <v>208</v>
      </c>
    </row>
    <row r="50" ht="70.5" spans="1:20">
      <c r="A50" s="16">
        <v>45</v>
      </c>
      <c r="B50" s="17" t="s">
        <v>21</v>
      </c>
      <c r="C50" s="17" t="s">
        <v>157</v>
      </c>
      <c r="D50" s="17" t="s">
        <v>209</v>
      </c>
      <c r="E50" s="37"/>
      <c r="F50" s="38"/>
      <c r="G50" s="38"/>
      <c r="H50" s="38"/>
      <c r="I50" s="38"/>
      <c r="J50" s="38"/>
      <c r="K50" s="39"/>
      <c r="L50" s="38"/>
      <c r="M50" s="38"/>
      <c r="N50" s="38"/>
      <c r="O50" s="38"/>
      <c r="P50" s="38"/>
      <c r="Q50" s="38"/>
      <c r="R50" s="38"/>
      <c r="S50" s="16" t="s">
        <v>210</v>
      </c>
      <c r="T50" s="38"/>
    </row>
    <row r="51" ht="70.5" spans="1:20">
      <c r="A51" s="16">
        <v>46</v>
      </c>
      <c r="B51" s="17" t="s">
        <v>21</v>
      </c>
      <c r="C51" s="17" t="s">
        <v>157</v>
      </c>
      <c r="D51" s="17" t="s">
        <v>211</v>
      </c>
      <c r="E51" s="37"/>
      <c r="F51" s="38"/>
      <c r="G51" s="38"/>
      <c r="H51" s="38"/>
      <c r="I51" s="38"/>
      <c r="J51" s="38"/>
      <c r="K51" s="39"/>
      <c r="L51" s="38"/>
      <c r="M51" s="38"/>
      <c r="N51" s="38"/>
      <c r="O51" s="38"/>
      <c r="P51" s="38"/>
      <c r="Q51" s="38"/>
      <c r="R51" s="38"/>
      <c r="S51" s="16" t="s">
        <v>210</v>
      </c>
      <c r="T51" s="38"/>
    </row>
    <row r="52" ht="70.5" spans="1:20">
      <c r="A52" s="16">
        <v>47</v>
      </c>
      <c r="B52" s="17" t="s">
        <v>21</v>
      </c>
      <c r="C52" s="17" t="s">
        <v>157</v>
      </c>
      <c r="D52" s="17" t="s">
        <v>212</v>
      </c>
      <c r="E52" s="37"/>
      <c r="F52" s="38"/>
      <c r="G52" s="38"/>
      <c r="H52" s="38"/>
      <c r="I52" s="38"/>
      <c r="J52" s="38"/>
      <c r="K52" s="39"/>
      <c r="L52" s="38"/>
      <c r="M52" s="38"/>
      <c r="N52" s="38"/>
      <c r="O52" s="38"/>
      <c r="P52" s="38"/>
      <c r="Q52" s="38"/>
      <c r="R52" s="38"/>
      <c r="S52" s="16" t="s">
        <v>210</v>
      </c>
      <c r="T52" s="38"/>
    </row>
  </sheetData>
  <mergeCells count="9">
    <mergeCell ref="A1:S1"/>
    <mergeCell ref="B2:C2"/>
    <mergeCell ref="F2:Q2"/>
    <mergeCell ref="A21:S21"/>
    <mergeCell ref="A37:S37"/>
    <mergeCell ref="A2:A3"/>
    <mergeCell ref="D2:D3"/>
    <mergeCell ref="E2:E3"/>
    <mergeCell ref="S2:S3"/>
  </mergeCells>
  <pageMargins left="0.75" right="0.75" top="1" bottom="1" header="0.5" footer="0.5"/>
  <pageSetup paperSize="8" scale="3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55" zoomScaleNormal="55" workbookViewId="0">
      <selection activeCell="P34" sqref="P33:P34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青黛</cp:lastModifiedBy>
  <dcterms:created xsi:type="dcterms:W3CDTF">2026-01-14T08:31:00Z</dcterms:created>
  <dcterms:modified xsi:type="dcterms:W3CDTF">2026-01-30T10:41:50Z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C72B46C2860843A89BD4F38334F63644_13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