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/>
  </bookViews>
  <sheets>
    <sheet name="Sheet1" sheetId="1" r:id="rId1"/>
  </sheets>
  <definedNames>
    <definedName name="_xlnm._FilterDatabase" localSheetId="0" hidden="1">Sheet1!$A$1:$Q$53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<sst xmlns="http://schemas.openxmlformats.org/spreadsheetml/2006/main" count="460" uniqueCount="144">
  <si>
    <t>南召县南河店镇农田灌溉机井工程特性表</t>
  </si>
  <si>
    <t>序号</t>
  </si>
  <si>
    <t>机井位置</t>
  </si>
  <si>
    <t>机井编号</t>
  </si>
  <si>
    <t>建设内容</t>
  </si>
  <si>
    <t>备注</t>
  </si>
  <si>
    <t>乡</t>
  </si>
  <si>
    <t>村</t>
  </si>
  <si>
    <t>井深（m）</t>
  </si>
  <si>
    <t>蓄水深度（m）</t>
  </si>
  <si>
    <t>大口井直径（m）</t>
  </si>
  <si>
    <r>
      <rPr>
        <b/>
        <sz val="14"/>
        <rFont val="仿宋"/>
        <charset val="134"/>
      </rPr>
      <t>水量（m</t>
    </r>
    <r>
      <rPr>
        <b/>
        <sz val="14"/>
        <rFont val="宋体"/>
        <charset val="134"/>
      </rPr>
      <t>³</t>
    </r>
    <r>
      <rPr>
        <b/>
        <sz val="14"/>
        <rFont val="仿宋"/>
        <charset val="134"/>
      </rPr>
      <t>）</t>
    </r>
  </si>
  <si>
    <t>水泵/抽水机型号</t>
  </si>
  <si>
    <t>上水钢管</t>
  </si>
  <si>
    <t>电缆型号</t>
  </si>
  <si>
    <t>经纬度</t>
  </si>
  <si>
    <t>电缆（m）</t>
  </si>
  <si>
    <t>线杆（个）</t>
  </si>
  <si>
    <t>配水泵/抽水机</t>
  </si>
  <si>
    <t>是否配井盖</t>
  </si>
  <si>
    <t>南河店镇</t>
  </si>
  <si>
    <t>范庄村</t>
  </si>
  <si>
    <t>200QJ32-39/3</t>
  </si>
  <si>
    <t>DN80</t>
  </si>
  <si>
    <t>电缆（YJLV-0.6/1kv 3*25+1*16）</t>
  </si>
  <si>
    <r>
      <rPr>
        <sz val="16"/>
        <rFont val="仿宋"/>
        <charset val="134"/>
      </rPr>
      <t>经度112.4161353707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E纬度33.3673427496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</si>
  <si>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无需加杆</t>
  </si>
  <si>
    <t>水泵</t>
  </si>
  <si>
    <t>井口到井堡近</t>
  </si>
  <si>
    <t>郭营村</t>
  </si>
  <si>
    <t>004</t>
  </si>
  <si>
    <t>/</t>
  </si>
  <si>
    <r>
      <rPr>
        <sz val="16"/>
        <rFont val="仿宋"/>
        <charset val="134"/>
      </rPr>
      <t>经度112.3931407928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E纬度33.3716727119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</si>
  <si>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现状有水泵；编号错误实际003</t>
  </si>
  <si>
    <t>大岗</t>
  </si>
  <si>
    <r>
      <rPr>
        <sz val="16"/>
        <rFont val="仿宋"/>
        <charset val="134"/>
      </rPr>
      <t>经度112.45858136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E纬度33.36392588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</si>
  <si>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裸井</t>
  </si>
  <si>
    <t>3.5m</t>
  </si>
  <si>
    <r>
      <rPr>
        <sz val="16"/>
        <rFont val="仿宋"/>
        <charset val="134"/>
      </rPr>
      <t>经度112.45758090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E纬度33.36572895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</si>
  <si>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经度112.4546290934⁰E纬度33.3648584679⁰N</t>
  </si>
  <si>
    <r>
      <rPr>
        <sz val="16"/>
        <rFont val="仿宋"/>
        <charset val="134"/>
      </rPr>
      <t>经度112.45275377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E纬度33.36653654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</si>
  <si>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D36-28</t>
  </si>
  <si>
    <r>
      <rPr>
        <sz val="16"/>
        <rFont val="仿宋"/>
        <charset val="134"/>
      </rPr>
      <t>经度112.45044324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E纬度33.35732393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</si>
  <si>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抽水机</t>
  </si>
  <si>
    <t>许田村</t>
  </si>
  <si>
    <t>许田村东沟组011 小许田组</t>
  </si>
  <si>
    <r>
      <rPr>
        <sz val="16"/>
        <rFont val="仿宋"/>
        <charset val="134"/>
      </rPr>
      <t>经度112.4329045415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E纬度33.3325384253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</si>
  <si>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是</t>
  </si>
  <si>
    <t>无井盖</t>
  </si>
  <si>
    <t>许田村尚北组012</t>
  </si>
  <si>
    <t>150QJ10-50</t>
  </si>
  <si>
    <t>DN50</t>
  </si>
  <si>
    <r>
      <rPr>
        <sz val="16"/>
        <rFont val="仿宋"/>
        <charset val="134"/>
      </rPr>
      <t>经度112.4412864447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E纬度33.3338404212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</si>
  <si>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漆树园村</t>
  </si>
  <si>
    <t>漆树园村娘东组013</t>
  </si>
  <si>
    <r>
      <rPr>
        <sz val="16"/>
        <rFont val="仿宋"/>
        <charset val="134"/>
      </rPr>
      <t>经度112.44209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E纬度33.350206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</si>
  <si>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漆树园村娘西组014</t>
  </si>
  <si>
    <t>100QJ4-41/6</t>
  </si>
  <si>
    <t>DN40</t>
  </si>
  <si>
    <t>电缆（YJLV-0.6/1kv 3*16+1*10）</t>
  </si>
  <si>
    <r>
      <rPr>
        <sz val="16"/>
        <rFont val="仿宋"/>
        <charset val="134"/>
      </rPr>
      <t>经度112.436026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E纬度33.357254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</si>
  <si>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漆树园村大东组208</t>
  </si>
  <si>
    <r>
      <rPr>
        <sz val="16"/>
        <rFont val="仿宋"/>
        <charset val="134"/>
      </rPr>
      <t>经度112.440810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E纬度33.357536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</si>
  <si>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漆树园大东组209</t>
  </si>
  <si>
    <r>
      <rPr>
        <sz val="16"/>
        <rFont val="仿宋"/>
        <charset val="134"/>
      </rPr>
      <t>经度112.444692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E纬度33.364738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</si>
  <si>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申沟</t>
  </si>
  <si>
    <r>
      <rPr>
        <sz val="16"/>
        <rFont val="仿宋"/>
        <charset val="134"/>
      </rPr>
      <t>经度112.44614315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E纬度33.39709435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</si>
  <si>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r>
      <rPr>
        <sz val="16"/>
        <rFont val="仿宋"/>
        <charset val="134"/>
      </rPr>
      <t>经度112.44088458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E纬度33.39277595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</si>
  <si>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水利局</t>
  </si>
  <si>
    <r>
      <rPr>
        <sz val="16"/>
        <rFont val="仿宋"/>
        <charset val="134"/>
      </rPr>
      <t>经度112.44293220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E纬度33.38632640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</si>
  <si>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现状有水泵</t>
  </si>
  <si>
    <t>009</t>
  </si>
  <si>
    <r>
      <rPr>
        <sz val="16"/>
        <rFont val="仿宋"/>
        <charset val="134"/>
      </rPr>
      <t>经度112.43910551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E纬度33.38217736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</si>
  <si>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裸井、高标农田井</t>
  </si>
  <si>
    <t>延岭沟村</t>
  </si>
  <si>
    <t>延岭沟村黄岗组015</t>
  </si>
  <si>
    <r>
      <rPr>
        <sz val="16"/>
        <rFont val="仿宋"/>
        <charset val="134"/>
      </rPr>
      <t>经度112.4262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E纬度33.3455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</si>
  <si>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裸井、无井盖</t>
  </si>
  <si>
    <t>延岭沟村郭庄组206</t>
  </si>
  <si>
    <r>
      <rPr>
        <sz val="16"/>
        <rFont val="仿宋"/>
        <charset val="134"/>
      </rPr>
      <t>经度112.4359059334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E纬度33.3550416136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</si>
  <si>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提灌站</t>
  </si>
  <si>
    <t>延岭沟村郭庄组207</t>
  </si>
  <si>
    <r>
      <rPr>
        <sz val="16"/>
        <rFont val="仿宋"/>
        <charset val="134"/>
      </rPr>
      <t>经度112.4373114109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E纬度33.3550595367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</si>
  <si>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马沟村</t>
  </si>
  <si>
    <t>马沟村草莓园016</t>
  </si>
  <si>
    <r>
      <rPr>
        <sz val="16"/>
        <rFont val="仿宋"/>
        <charset val="134"/>
      </rPr>
      <t>经度112.4503751099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E纬度33.3275308264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</si>
  <si>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马沟村陈庄组后河017</t>
  </si>
  <si>
    <r>
      <rPr>
        <sz val="16"/>
        <rFont val="仿宋"/>
        <charset val="134"/>
      </rPr>
      <t>经度112.4569062889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E纬度33.3290984633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</si>
  <si>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马沟村陈庄组里沟018</t>
  </si>
  <si>
    <r>
      <rPr>
        <sz val="16"/>
        <rFont val="仿宋"/>
        <charset val="134"/>
      </rPr>
      <t>经度112.448079139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E纬度33.3274736783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</si>
  <si>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马沟村东瓦踅圈水田019</t>
  </si>
  <si>
    <r>
      <rPr>
        <sz val="16"/>
        <rFont val="仿宋"/>
        <charset val="134"/>
      </rPr>
      <t>经度112.4592411518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E纬度33.3187262117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</si>
  <si>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马沟村西瓦踅门前井020</t>
  </si>
  <si>
    <r>
      <rPr>
        <sz val="16"/>
        <rFont val="仿宋"/>
        <charset val="134"/>
      </rPr>
      <t>经度112.4581119418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E纬度33.3198625579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</si>
  <si>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曾坪村</t>
  </si>
  <si>
    <r>
      <rPr>
        <sz val="16"/>
        <rFont val="仿宋"/>
        <charset val="134"/>
      </rPr>
      <t>经度112.38239048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E纬度33.35237543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</si>
  <si>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r>
      <rPr>
        <sz val="16"/>
        <rFont val="仿宋"/>
        <charset val="134"/>
      </rPr>
      <t>经度112.37917820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E纬度33.36196933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</si>
  <si>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r>
      <rPr>
        <sz val="16"/>
        <rFont val="仿宋"/>
        <charset val="134"/>
      </rPr>
      <t>经度112.37807168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E纬度33.36216192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</si>
  <si>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杨湾</t>
  </si>
  <si>
    <t>杨湾杨北组029</t>
  </si>
  <si>
    <r>
      <rPr>
        <sz val="16"/>
        <rFont val="仿宋"/>
        <charset val="134"/>
      </rPr>
      <t>经度112.4117472768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E纬度33.3319199145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</si>
  <si>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村部处024</t>
  </si>
  <si>
    <r>
      <rPr>
        <sz val="16"/>
        <rFont val="仿宋"/>
        <charset val="134"/>
      </rPr>
      <t>经度112.4112591147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E纬度33.3382392751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</si>
  <si>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井堡离井2.5m、村部处编号错误实际023号</t>
  </si>
  <si>
    <t>渭淋河村</t>
  </si>
  <si>
    <t>渭淋河村张家庄组030</t>
  </si>
  <si>
    <r>
      <rPr>
        <sz val="16"/>
        <rFont val="仿宋"/>
        <charset val="134"/>
      </rPr>
      <t>经度112.457891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E纬度33.349603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</si>
  <si>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渭淋河村三间房组031</t>
  </si>
  <si>
    <r>
      <rPr>
        <sz val="16"/>
        <rFont val="仿宋"/>
        <charset val="134"/>
      </rPr>
      <t>经度112.475425601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E纬度33.3373026045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</si>
  <si>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裸井、接电处离井口近无需加杆</t>
  </si>
  <si>
    <t>渭淋河村曾北组033</t>
  </si>
  <si>
    <t>经度112.4600082636⁰E纬度33.3404341372⁰N</t>
  </si>
  <si>
    <t>渭淋河村田河西组035</t>
  </si>
  <si>
    <r>
      <rPr>
        <sz val="16"/>
        <rFont val="仿宋"/>
        <charset val="134"/>
      </rPr>
      <t>经度112.4535079300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E纬度33.3426289440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</si>
  <si>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裸井、国土井</t>
  </si>
  <si>
    <t>渭淋河村王西庄组036</t>
  </si>
  <si>
    <r>
      <rPr>
        <sz val="16"/>
        <rFont val="仿宋"/>
        <charset val="134"/>
      </rPr>
      <t>经度112.4519401789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E纬度33.3445738619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</si>
  <si>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渭淋河村王西庄组037</t>
  </si>
  <si>
    <t>渭淋河村曾小庄组038</t>
  </si>
  <si>
    <r>
      <rPr>
        <sz val="16"/>
        <rFont val="仿宋"/>
        <charset val="134"/>
      </rPr>
      <t>经度112.450618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E纬度33.346469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</si>
  <si>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渭淋河村蔡家庄组039</t>
  </si>
  <si>
    <r>
      <rPr>
        <sz val="16"/>
        <rFont val="仿宋"/>
        <charset val="134"/>
      </rPr>
      <t>经度112.4754711986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E纬度33.3413898205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</si>
  <si>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胡垛村</t>
  </si>
  <si>
    <t>胡垛村外北组乔洪玉房后040</t>
  </si>
  <si>
    <r>
      <rPr>
        <sz val="16"/>
        <rFont val="仿宋"/>
        <charset val="134"/>
      </rPr>
      <t>经度112.396526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E纬度33.380249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</si>
  <si>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胡垛村姑姑庵组里沟041</t>
  </si>
  <si>
    <r>
      <rPr>
        <sz val="16"/>
        <rFont val="仿宋"/>
        <charset val="134"/>
      </rPr>
      <t>经度112.401228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E纬度33.397285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</si>
  <si>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胡垛村太阳沟组庄头042</t>
  </si>
  <si>
    <r>
      <rPr>
        <sz val="16"/>
        <rFont val="仿宋"/>
        <charset val="134"/>
      </rPr>
      <t>经度112.402115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E纬度33.384450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</si>
  <si>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胡垛村姑姑庵组桃园043</t>
  </si>
  <si>
    <r>
      <rPr>
        <sz val="16"/>
        <rFont val="仿宋"/>
        <charset val="134"/>
      </rPr>
      <t>经度112.403771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E纬度33.396484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</si>
  <si>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胡垛村胡南组044</t>
  </si>
  <si>
    <r>
      <rPr>
        <sz val="16"/>
        <rFont val="仿宋"/>
        <charset val="134"/>
      </rPr>
      <t>经度112.395971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E纬度33.402623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</si>
  <si>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胡垛村小胡垛组庄边045</t>
  </si>
  <si>
    <r>
      <rPr>
        <sz val="16"/>
        <rFont val="仿宋"/>
        <charset val="134"/>
      </rPr>
      <t>经度112.396384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E纬度33.395800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</si>
  <si>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胡垛村外南组孙付亮门口046</t>
  </si>
  <si>
    <r>
      <rPr>
        <sz val="16"/>
        <rFont val="仿宋"/>
        <charset val="134"/>
      </rPr>
      <t>经度112.399140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E纬度33.375384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</si>
  <si>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胡垛村胡南组加油站对面草莓园047</t>
  </si>
  <si>
    <r>
      <rPr>
        <sz val="16"/>
        <rFont val="仿宋"/>
        <charset val="134"/>
      </rPr>
      <t>经度112.397604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E纬度33.402510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</si>
  <si>
    <t>胡垛村上沟组庄前048</t>
  </si>
  <si>
    <r>
      <rPr>
        <sz val="16"/>
        <rFont val="仿宋"/>
        <charset val="134"/>
      </rPr>
      <t>经度112.400769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E纬度33.406914⁰N</t>
    </r>
  </si>
  <si>
    <t>井处1根现有线杆</t>
  </si>
  <si>
    <t>胡垛村胡北组西庄河沟边049</t>
  </si>
  <si>
    <r>
      <rPr>
        <sz val="16"/>
        <rFont val="仿宋"/>
        <charset val="134"/>
      </rPr>
      <t>经度112.396676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E纬度33.401247</t>
    </r>
    <r>
      <rPr>
        <sz val="16"/>
        <rFont val="Times New Roman"/>
        <charset val="0"/>
      </rPr>
      <t>⁰</t>
    </r>
    <r>
      <rPr>
        <sz val="16"/>
        <rFont val="仿宋"/>
        <charset val="134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</si>
</sst>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仿宋"/>
      <charset val="134"/>
    </font>
    <font>
      <b/>
      <sz val="14"/>
      <name val="仿宋"/>
      <charset val="134"/>
    </font>
    <font>
      <sz val="16"/>
      <name val="仿宋"/>
      <charset val="134"/>
    </font>
    <font>
      <sz val="16"/>
      <color rgb="FFFF0000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Times New Roman"/>
      <charset val="0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3"/>
  <sheetViews>
    <sheetView tabSelected="1" zoomScale="70" zoomScaleNormal="70" workbookViewId="0">
      <selection activeCell="E7" sqref="E7"/>
    </sheetView>
  </sheetViews>
  <sheetFormatPr defaultColWidth="9" defaultRowHeight="13.5"/>
  <cols>
    <col min="4" max="4" width="19.4583333333333" customWidth="1"/>
    <col min="5" max="5" width="12.375" customWidth="1"/>
    <col min="6" max="6" width="11.875" customWidth="1"/>
    <col min="7" max="7" width="12" customWidth="1"/>
    <col min="8" max="8" width="14.375" customWidth="1"/>
    <col min="9" max="9" width="22.8583333333333" customWidth="1"/>
    <col min="10" max="10" width="18.375" customWidth="1"/>
    <col min="11" max="11" width="29.6416666666667" customWidth="1"/>
    <col min="12" max="12" width="31.6083333333333" customWidth="1"/>
    <col min="13" max="13" width="19.75" customWidth="1"/>
    <col min="14" max="14" width="21.625" customWidth="1"/>
    <col min="15" max="15" width="17.125" customWidth="1"/>
    <col min="16" max="16" width="16.425" customWidth="1"/>
    <col min="18" max="18" width="26.25" customWidth="1"/>
  </cols>
  <sheetData>
    <row r="1" s="1" customFormat="1" ht="44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2" s="1" customFormat="1" ht="27" customHeight="1" spans="1:18">
      <c r="A2" s="4" t="s">
        <v>1</v>
      </c>
      <c r="B2" s="4" t="s">
        <v>2</v>
      </c>
      <c r="C2" s="4"/>
      <c r="D2" s="5" t="s">
        <v>3</v>
      </c>
      <c r="E2" s="6" t="s">
        <v>4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 t="s">
        <v>5</v>
      </c>
      <c r="R2" s="8" t="s">
        <v>5</v>
      </c>
    </row>
    <row r="3" s="1" customFormat="1" ht="44" customHeight="1" spans="1:18">
      <c r="A3" s="4"/>
      <c r="B3" s="4" t="s">
        <v>6</v>
      </c>
      <c r="C3" s="4" t="s">
        <v>7</v>
      </c>
      <c r="D3" s="5"/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5" t="s">
        <v>18</v>
      </c>
      <c r="P3" s="5" t="s">
        <v>19</v>
      </c>
      <c r="Q3" s="5"/>
      <c r="R3" s="5"/>
    </row>
    <row r="4" s="1" customFormat="1" ht="50" customHeight="1" spans="1:18">
      <c r="A4" s="9">
        <v>22</v>
      </c>
      <c r="B4" s="9" t="s">
        <v>20</v>
      </c>
      <c r="C4" s="9" t="s">
        <v>21</v>
      </c>
      <c r="D4" s="9">
        <v>228</v>
      </c>
      <c r="E4" s="9">
        <v>9.2</v>
      </c>
      <c r="F4" s="9">
        <v>7.8</v>
      </c>
      <c r="G4" s="9">
        <v>3.55</v>
      </c>
      <c r="H4" s="9">
        <v>55.1</v>
      </c>
      <c r="I4" s="9" t="s">
        <v>22</v>
      </c>
      <c r="J4" s="9" t="s">
        <v>23</v>
      </c>
      <c r="K4" s="9" t="s">
        <v>24</v>
      </c>
      <c r="L4" s="9" t="s">
        <v>25</v>
      </c>
      <c r="M4" s="9">
        <v>35</v>
      </c>
      <c r="N4" s="9" t="s">
        <v>26</v>
      </c>
      <c r="O4" s="9" t="s">
        <v>27</v>
      </c>
      <c r="P4" s="9"/>
      <c r="Q4" s="9"/>
      <c r="R4" s="9" t="s">
        <v>28</v>
      </c>
    </row>
    <row r="5" s="1" customFormat="1" ht="50" customHeight="1" spans="1:18">
      <c r="A5" s="9">
        <v>23</v>
      </c>
      <c r="B5" s="9" t="s">
        <v>20</v>
      </c>
      <c r="C5" s="9" t="s">
        <v>29</v>
      </c>
      <c r="D5" s="14" t="s">
        <v>30</v>
      </c>
      <c r="E5" s="9">
        <v>10.1</v>
      </c>
      <c r="F5" s="9">
        <v>8.2</v>
      </c>
      <c r="G5" s="9">
        <v>3.7</v>
      </c>
      <c r="H5" s="9">
        <v>57.9</v>
      </c>
      <c r="I5" s="9" t="s">
        <v>31</v>
      </c>
      <c r="J5" s="9" t="s">
        <v>31</v>
      </c>
      <c r="K5" s="9" t="s">
        <v>24</v>
      </c>
      <c r="L5" s="9" t="s">
        <v>32</v>
      </c>
      <c r="M5" s="9">
        <v>300</v>
      </c>
      <c r="N5" s="9">
        <v>6</v>
      </c>
      <c r="O5" s="9" t="s">
        <v>31</v>
      </c>
      <c r="P5" s="9"/>
      <c r="Q5" s="9"/>
      <c r="R5" s="9" t="s">
        <v>33</v>
      </c>
    </row>
    <row r="6" s="1" customFormat="1" ht="50" customHeight="1" spans="1:18">
      <c r="A6" s="9">
        <v>24</v>
      </c>
      <c r="B6" s="9" t="s">
        <v>20</v>
      </c>
      <c r="C6" s="9" t="s">
        <v>34</v>
      </c>
      <c r="D6" s="9">
        <v>210</v>
      </c>
      <c r="E6" s="9">
        <v>10.2</v>
      </c>
      <c r="F6" s="9">
        <v>9</v>
      </c>
      <c r="G6" s="9">
        <v>3.5</v>
      </c>
      <c r="H6" s="9">
        <v>63.5</v>
      </c>
      <c r="I6" s="9" t="s">
        <v>22</v>
      </c>
      <c r="J6" s="9" t="s">
        <v>23</v>
      </c>
      <c r="K6" s="9" t="s">
        <v>24</v>
      </c>
      <c r="L6" s="9" t="s">
        <v>35</v>
      </c>
      <c r="M6" s="9">
        <v>300</v>
      </c>
      <c r="N6" s="9">
        <v>6</v>
      </c>
      <c r="O6" s="9" t="s">
        <v>27</v>
      </c>
      <c r="P6" s="9"/>
      <c r="Q6" s="9"/>
      <c r="R6" s="9" t="s">
        <v>36</v>
      </c>
    </row>
    <row r="7" s="1" customFormat="1" ht="50" customHeight="1" spans="1:18">
      <c r="A7" s="9">
        <v>25</v>
      </c>
      <c r="B7" s="9" t="s">
        <v>20</v>
      </c>
      <c r="C7" s="9" t="s">
        <v>34</v>
      </c>
      <c r="D7" s="9">
        <v>211</v>
      </c>
      <c r="E7" s="9">
        <v>10</v>
      </c>
      <c r="F7" s="9">
        <v>9</v>
      </c>
      <c r="G7" s="9" t="s">
        <v>37</v>
      </c>
      <c r="H7" s="9">
        <v>63.5</v>
      </c>
      <c r="I7" s="9" t="s">
        <v>22</v>
      </c>
      <c r="J7" s="9" t="s">
        <v>23</v>
      </c>
      <c r="K7" s="9" t="s">
        <v>24</v>
      </c>
      <c r="L7" s="9" t="s">
        <v>38</v>
      </c>
      <c r="M7" s="9">
        <v>280</v>
      </c>
      <c r="N7" s="9">
        <v>6</v>
      </c>
      <c r="O7" s="9" t="s">
        <v>27</v>
      </c>
      <c r="P7" s="10"/>
      <c r="Q7" s="10"/>
      <c r="R7" s="10"/>
    </row>
    <row r="8" s="1" customFormat="1" ht="50" customHeight="1" spans="1:18">
      <c r="A8" s="9">
        <v>26</v>
      </c>
      <c r="B8" s="9" t="s">
        <v>20</v>
      </c>
      <c r="C8" s="9" t="s">
        <v>34</v>
      </c>
      <c r="D8" s="9">
        <v>214</v>
      </c>
      <c r="E8" s="9">
        <v>14.9</v>
      </c>
      <c r="F8" s="9">
        <v>13.8</v>
      </c>
      <c r="G8" s="9">
        <v>3.6</v>
      </c>
      <c r="H8" s="9">
        <v>97</v>
      </c>
      <c r="I8" s="9" t="s">
        <v>22</v>
      </c>
      <c r="J8" s="9" t="s">
        <v>23</v>
      </c>
      <c r="K8" s="9" t="s">
        <v>24</v>
      </c>
      <c r="L8" s="9" t="s">
        <v>39</v>
      </c>
      <c r="M8" s="9">
        <v>230</v>
      </c>
      <c r="N8" s="9">
        <v>5</v>
      </c>
      <c r="O8" s="9" t="s">
        <v>27</v>
      </c>
      <c r="P8" s="9"/>
      <c r="Q8" s="9"/>
      <c r="R8" s="9" t="s">
        <v>36</v>
      </c>
    </row>
    <row r="9" s="1" customFormat="1" ht="50" customHeight="1" spans="1:18">
      <c r="A9" s="9">
        <v>27</v>
      </c>
      <c r="B9" s="9" t="s">
        <v>20</v>
      </c>
      <c r="C9" s="9" t="s">
        <v>34</v>
      </c>
      <c r="D9" s="9">
        <v>216</v>
      </c>
      <c r="E9" s="9">
        <v>12.5</v>
      </c>
      <c r="F9" s="9">
        <v>8.5</v>
      </c>
      <c r="G9" s="9">
        <v>3.5</v>
      </c>
      <c r="H9" s="9">
        <v>60</v>
      </c>
      <c r="I9" s="9" t="s">
        <v>22</v>
      </c>
      <c r="J9" s="9" t="s">
        <v>23</v>
      </c>
      <c r="K9" s="9" t="s">
        <v>24</v>
      </c>
      <c r="L9" s="9" t="s">
        <v>40</v>
      </c>
      <c r="M9" s="9">
        <v>130</v>
      </c>
      <c r="N9" s="9">
        <v>3</v>
      </c>
      <c r="O9" s="9" t="s">
        <v>27</v>
      </c>
      <c r="P9" s="9"/>
      <c r="Q9" s="9"/>
      <c r="R9" s="9" t="s">
        <v>36</v>
      </c>
    </row>
    <row r="10" s="1" customFormat="1" ht="50" customHeight="1" spans="1:18">
      <c r="A10" s="9">
        <v>28</v>
      </c>
      <c r="B10" s="9" t="s">
        <v>20</v>
      </c>
      <c r="C10" s="9" t="s">
        <v>34</v>
      </c>
      <c r="D10" s="9">
        <v>217</v>
      </c>
      <c r="E10" s="9">
        <v>9.5</v>
      </c>
      <c r="F10" s="9">
        <v>8</v>
      </c>
      <c r="G10" s="9">
        <v>3.5</v>
      </c>
      <c r="H10" s="9">
        <v>56.5</v>
      </c>
      <c r="I10" s="9" t="s">
        <v>41</v>
      </c>
      <c r="J10" s="9" t="s">
        <v>31</v>
      </c>
      <c r="K10" s="9" t="s">
        <v>31</v>
      </c>
      <c r="L10" s="9" t="s">
        <v>42</v>
      </c>
      <c r="M10" s="9" t="s">
        <v>31</v>
      </c>
      <c r="N10" s="9" t="s">
        <v>31</v>
      </c>
      <c r="O10" s="11" t="s">
        <v>43</v>
      </c>
      <c r="P10" s="9"/>
      <c r="Q10" s="9"/>
      <c r="R10" s="9" t="s">
        <v>36</v>
      </c>
    </row>
    <row r="11" s="1" customFormat="1" ht="50" customHeight="1" spans="1:18">
      <c r="A11" s="9">
        <v>29</v>
      </c>
      <c r="B11" s="9" t="s">
        <v>20</v>
      </c>
      <c r="C11" s="9" t="s">
        <v>44</v>
      </c>
      <c r="D11" s="9" t="s">
        <v>45</v>
      </c>
      <c r="E11" s="9">
        <v>12.5</v>
      </c>
      <c r="F11" s="9">
        <v>9.8</v>
      </c>
      <c r="G11" s="9">
        <v>2.9</v>
      </c>
      <c r="H11" s="9">
        <v>52</v>
      </c>
      <c r="I11" s="9" t="s">
        <v>22</v>
      </c>
      <c r="J11" s="9" t="s">
        <v>23</v>
      </c>
      <c r="K11" s="9" t="s">
        <v>24</v>
      </c>
      <c r="L11" s="9" t="s">
        <v>46</v>
      </c>
      <c r="M11" s="9">
        <v>82</v>
      </c>
      <c r="N11" s="9">
        <v>2</v>
      </c>
      <c r="O11" s="9" t="s">
        <v>27</v>
      </c>
      <c r="P11" s="9" t="s">
        <v>47</v>
      </c>
      <c r="Q11" s="9"/>
      <c r="R11" s="9" t="s">
        <v>48</v>
      </c>
    </row>
    <row r="12" s="1" customFormat="1" ht="50" customHeight="1" spans="1:18">
      <c r="A12" s="9">
        <v>30</v>
      </c>
      <c r="B12" s="9" t="s">
        <v>20</v>
      </c>
      <c r="C12" s="9" t="s">
        <v>44</v>
      </c>
      <c r="D12" s="9" t="s">
        <v>49</v>
      </c>
      <c r="E12" s="9">
        <v>14.5</v>
      </c>
      <c r="F12" s="9">
        <v>12.5</v>
      </c>
      <c r="G12" s="9">
        <v>2.6</v>
      </c>
      <c r="H12" s="9">
        <v>47.5</v>
      </c>
      <c r="I12" s="9" t="s">
        <v>50</v>
      </c>
      <c r="J12" s="9" t="s">
        <v>51</v>
      </c>
      <c r="K12" s="9" t="s">
        <v>24</v>
      </c>
      <c r="L12" s="9" t="s">
        <v>52</v>
      </c>
      <c r="M12" s="9">
        <v>90</v>
      </c>
      <c r="N12" s="9">
        <v>2</v>
      </c>
      <c r="O12" s="9" t="s">
        <v>27</v>
      </c>
      <c r="P12" s="9"/>
      <c r="Q12" s="9"/>
      <c r="R12" s="9" t="s">
        <v>36</v>
      </c>
    </row>
    <row r="13" s="1" customFormat="1" ht="50" customHeight="1" spans="1:18">
      <c r="A13" s="9">
        <v>31</v>
      </c>
      <c r="B13" s="9" t="s">
        <v>20</v>
      </c>
      <c r="C13" s="9" t="s">
        <v>53</v>
      </c>
      <c r="D13" s="9" t="s">
        <v>54</v>
      </c>
      <c r="E13" s="9">
        <v>20.8</v>
      </c>
      <c r="F13" s="9">
        <v>15</v>
      </c>
      <c r="G13" s="9">
        <v>1.8</v>
      </c>
      <c r="H13" s="9">
        <v>38</v>
      </c>
      <c r="I13" s="9" t="s">
        <v>50</v>
      </c>
      <c r="J13" s="9" t="s">
        <v>51</v>
      </c>
      <c r="K13" s="9" t="s">
        <v>24</v>
      </c>
      <c r="L13" s="9" t="s">
        <v>55</v>
      </c>
      <c r="M13" s="9">
        <v>180</v>
      </c>
      <c r="N13" s="9">
        <v>4</v>
      </c>
      <c r="O13" s="9" t="s">
        <v>27</v>
      </c>
      <c r="P13" s="9"/>
      <c r="Q13" s="9"/>
      <c r="R13" s="9" t="s">
        <v>36</v>
      </c>
    </row>
    <row r="14" s="1" customFormat="1" ht="50" customHeight="1" spans="1:18">
      <c r="A14" s="9">
        <v>32</v>
      </c>
      <c r="B14" s="9" t="s">
        <v>20</v>
      </c>
      <c r="C14" s="9" t="s">
        <v>53</v>
      </c>
      <c r="D14" s="9" t="s">
        <v>56</v>
      </c>
      <c r="E14" s="9">
        <v>13.3</v>
      </c>
      <c r="F14" s="9">
        <v>10</v>
      </c>
      <c r="G14" s="9">
        <v>1.8</v>
      </c>
      <c r="H14" s="9">
        <v>25</v>
      </c>
      <c r="I14" s="9" t="s">
        <v>57</v>
      </c>
      <c r="J14" s="9" t="s">
        <v>58</v>
      </c>
      <c r="K14" s="9" t="s">
        <v>59</v>
      </c>
      <c r="L14" s="9" t="s">
        <v>60</v>
      </c>
      <c r="M14" s="9">
        <v>81</v>
      </c>
      <c r="N14" s="9">
        <v>2</v>
      </c>
      <c r="O14" s="9" t="s">
        <v>27</v>
      </c>
      <c r="P14" s="9"/>
      <c r="Q14" s="9"/>
      <c r="R14" s="9" t="s">
        <v>36</v>
      </c>
    </row>
    <row r="15" s="1" customFormat="1" ht="50" customHeight="1" spans="1:18">
      <c r="A15" s="9">
        <v>33</v>
      </c>
      <c r="B15" s="9" t="s">
        <v>20</v>
      </c>
      <c r="C15" s="9" t="s">
        <v>53</v>
      </c>
      <c r="D15" s="9" t="s">
        <v>61</v>
      </c>
      <c r="E15" s="9">
        <v>14</v>
      </c>
      <c r="F15" s="9">
        <v>12</v>
      </c>
      <c r="G15" s="9">
        <v>1.8</v>
      </c>
      <c r="H15" s="9">
        <v>37.68</v>
      </c>
      <c r="I15" s="9" t="s">
        <v>50</v>
      </c>
      <c r="J15" s="9" t="s">
        <v>51</v>
      </c>
      <c r="K15" s="9" t="s">
        <v>24</v>
      </c>
      <c r="L15" s="9" t="s">
        <v>62</v>
      </c>
      <c r="M15" s="9">
        <v>200</v>
      </c>
      <c r="N15" s="9">
        <v>4</v>
      </c>
      <c r="O15" s="9" t="s">
        <v>27</v>
      </c>
      <c r="P15" s="10"/>
      <c r="Q15" s="10"/>
      <c r="R15" s="9" t="s">
        <v>36</v>
      </c>
    </row>
    <row r="16" s="1" customFormat="1" ht="50" customHeight="1" spans="1:18">
      <c r="A16" s="9">
        <v>34</v>
      </c>
      <c r="B16" s="9" t="s">
        <v>20</v>
      </c>
      <c r="C16" s="9" t="s">
        <v>53</v>
      </c>
      <c r="D16" s="9" t="s">
        <v>63</v>
      </c>
      <c r="E16" s="9">
        <v>13</v>
      </c>
      <c r="F16" s="9">
        <v>10</v>
      </c>
      <c r="G16" s="9">
        <v>1.8</v>
      </c>
      <c r="H16" s="9">
        <v>31.4</v>
      </c>
      <c r="I16" s="9" t="s">
        <v>50</v>
      </c>
      <c r="J16" s="9" t="s">
        <v>51</v>
      </c>
      <c r="K16" s="9" t="s">
        <v>24</v>
      </c>
      <c r="L16" s="9" t="s">
        <v>64</v>
      </c>
      <c r="M16" s="9">
        <v>220</v>
      </c>
      <c r="N16" s="9">
        <v>4</v>
      </c>
      <c r="O16" s="9" t="s">
        <v>27</v>
      </c>
      <c r="P16" s="10"/>
      <c r="Q16" s="10"/>
      <c r="R16" s="9" t="s">
        <v>36</v>
      </c>
    </row>
    <row r="17" s="1" customFormat="1" ht="50" customHeight="1" spans="1:18">
      <c r="A17" s="9">
        <v>35</v>
      </c>
      <c r="B17" s="9" t="s">
        <v>20</v>
      </c>
      <c r="C17" s="9" t="s">
        <v>65</v>
      </c>
      <c r="D17" s="9">
        <v>232</v>
      </c>
      <c r="E17" s="9">
        <v>8.7</v>
      </c>
      <c r="F17" s="9">
        <v>7</v>
      </c>
      <c r="G17" s="9">
        <v>3.4</v>
      </c>
      <c r="H17" s="9">
        <v>49</v>
      </c>
      <c r="I17" s="9" t="s">
        <v>50</v>
      </c>
      <c r="J17" s="9" t="s">
        <v>51</v>
      </c>
      <c r="K17" s="9" t="s">
        <v>24</v>
      </c>
      <c r="L17" s="9" t="s">
        <v>66</v>
      </c>
      <c r="M17" s="9">
        <v>280</v>
      </c>
      <c r="N17" s="9">
        <v>6</v>
      </c>
      <c r="O17" s="9" t="s">
        <v>27</v>
      </c>
      <c r="P17" s="9"/>
      <c r="Q17" s="9"/>
      <c r="R17" s="9"/>
    </row>
    <row r="18" s="1" customFormat="1" ht="50" customHeight="1" spans="1:18">
      <c r="A18" s="9">
        <v>36</v>
      </c>
      <c r="B18" s="9" t="s">
        <v>20</v>
      </c>
      <c r="C18" s="9" t="s">
        <v>65</v>
      </c>
      <c r="D18" s="9">
        <v>220</v>
      </c>
      <c r="E18" s="9">
        <v>13</v>
      </c>
      <c r="F18" s="9">
        <v>9</v>
      </c>
      <c r="G18" s="9">
        <v>3.5</v>
      </c>
      <c r="H18" s="9">
        <v>63.5</v>
      </c>
      <c r="I18" s="9" t="s">
        <v>22</v>
      </c>
      <c r="J18" s="9" t="s">
        <v>23</v>
      </c>
      <c r="K18" s="9" t="s">
        <v>24</v>
      </c>
      <c r="L18" s="9" t="s">
        <v>67</v>
      </c>
      <c r="M18" s="9">
        <v>80</v>
      </c>
      <c r="N18" s="9">
        <v>2</v>
      </c>
      <c r="O18" s="9" t="s">
        <v>27</v>
      </c>
      <c r="P18" s="9"/>
      <c r="Q18" s="9"/>
      <c r="R18" s="9" t="s">
        <v>68</v>
      </c>
    </row>
    <row r="19" s="1" customFormat="1" ht="50" customHeight="1" spans="1:18">
      <c r="A19" s="9">
        <v>37</v>
      </c>
      <c r="B19" s="9" t="s">
        <v>20</v>
      </c>
      <c r="C19" s="9" t="s">
        <v>65</v>
      </c>
      <c r="D19" s="9">
        <v>215</v>
      </c>
      <c r="E19" s="9">
        <v>8</v>
      </c>
      <c r="F19" s="9">
        <v>6.5</v>
      </c>
      <c r="G19" s="9">
        <v>3.5</v>
      </c>
      <c r="H19" s="9">
        <v>62.51</v>
      </c>
      <c r="I19" s="9" t="s">
        <v>31</v>
      </c>
      <c r="J19" s="9" t="s">
        <v>31</v>
      </c>
      <c r="K19" s="9" t="s">
        <v>24</v>
      </c>
      <c r="L19" s="9" t="s">
        <v>69</v>
      </c>
      <c r="M19" s="9">
        <v>300</v>
      </c>
      <c r="N19" s="9">
        <v>6</v>
      </c>
      <c r="O19" s="9" t="s">
        <v>31</v>
      </c>
      <c r="P19" s="9"/>
      <c r="Q19" s="9"/>
      <c r="R19" s="9" t="s">
        <v>70</v>
      </c>
    </row>
    <row r="20" s="1" customFormat="1" ht="50" customHeight="1" spans="1:18">
      <c r="A20" s="9">
        <v>38</v>
      </c>
      <c r="B20" s="9" t="s">
        <v>20</v>
      </c>
      <c r="C20" s="9" t="s">
        <v>65</v>
      </c>
      <c r="D20" s="14" t="s">
        <v>71</v>
      </c>
      <c r="E20" s="9">
        <v>8</v>
      </c>
      <c r="F20" s="9">
        <v>5.5</v>
      </c>
      <c r="G20" s="9">
        <v>3.6</v>
      </c>
      <c r="H20" s="9">
        <v>38.8</v>
      </c>
      <c r="I20" s="9" t="s">
        <v>41</v>
      </c>
      <c r="J20" s="9" t="s">
        <v>31</v>
      </c>
      <c r="K20" s="9" t="s">
        <v>31</v>
      </c>
      <c r="L20" s="9" t="s">
        <v>72</v>
      </c>
      <c r="M20" s="9" t="s">
        <v>31</v>
      </c>
      <c r="N20" s="9" t="s">
        <v>31</v>
      </c>
      <c r="O20" s="9" t="s">
        <v>43</v>
      </c>
      <c r="P20" s="9"/>
      <c r="Q20" s="9"/>
      <c r="R20" s="9" t="s">
        <v>73</v>
      </c>
    </row>
    <row r="21" s="1" customFormat="1" ht="50" customHeight="1" spans="1:18">
      <c r="A21" s="9">
        <v>39</v>
      </c>
      <c r="B21" s="9" t="s">
        <v>20</v>
      </c>
      <c r="C21" s="9" t="s">
        <v>74</v>
      </c>
      <c r="D21" s="9" t="s">
        <v>75</v>
      </c>
      <c r="E21" s="9">
        <v>8</v>
      </c>
      <c r="F21" s="9">
        <v>5.5</v>
      </c>
      <c r="G21" s="9">
        <v>2.1</v>
      </c>
      <c r="H21" s="9">
        <v>17</v>
      </c>
      <c r="I21" s="9" t="s">
        <v>57</v>
      </c>
      <c r="J21" s="9" t="s">
        <v>58</v>
      </c>
      <c r="K21" s="9" t="s">
        <v>59</v>
      </c>
      <c r="L21" s="9" t="s">
        <v>76</v>
      </c>
      <c r="M21" s="9">
        <v>48</v>
      </c>
      <c r="N21" s="9">
        <v>1</v>
      </c>
      <c r="O21" s="9" t="s">
        <v>27</v>
      </c>
      <c r="P21" s="9" t="s">
        <v>47</v>
      </c>
      <c r="Q21" s="9"/>
      <c r="R21" s="9" t="s">
        <v>77</v>
      </c>
    </row>
    <row r="22" s="1" customFormat="1" ht="50" customHeight="1" spans="1:18">
      <c r="A22" s="9">
        <v>40</v>
      </c>
      <c r="B22" s="9" t="s">
        <v>20</v>
      </c>
      <c r="C22" s="9" t="s">
        <v>74</v>
      </c>
      <c r="D22" s="9" t="s">
        <v>78</v>
      </c>
      <c r="E22" s="9">
        <v>10</v>
      </c>
      <c r="F22" s="9">
        <v>7.5</v>
      </c>
      <c r="G22" s="9">
        <v>3.4</v>
      </c>
      <c r="H22" s="9">
        <v>52.9</v>
      </c>
      <c r="I22" s="9" t="s">
        <v>22</v>
      </c>
      <c r="J22" s="9" t="s">
        <v>23</v>
      </c>
      <c r="K22" s="9" t="s">
        <v>24</v>
      </c>
      <c r="L22" s="9" t="s">
        <v>79</v>
      </c>
      <c r="M22" s="9">
        <v>33</v>
      </c>
      <c r="N22" s="9">
        <v>1</v>
      </c>
      <c r="O22" s="9" t="s">
        <v>27</v>
      </c>
      <c r="P22" s="9"/>
      <c r="Q22" s="9"/>
      <c r="R22" s="9" t="s">
        <v>80</v>
      </c>
    </row>
    <row r="23" s="1" customFormat="1" ht="50" customHeight="1" spans="1:18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9"/>
    </row>
    <row r="24" s="1" customFormat="1" ht="50" customHeight="1" spans="1:18">
      <c r="A24" s="9">
        <v>41</v>
      </c>
      <c r="B24" s="9" t="s">
        <v>20</v>
      </c>
      <c r="C24" s="9" t="s">
        <v>74</v>
      </c>
      <c r="D24" s="9" t="s">
        <v>81</v>
      </c>
      <c r="E24" s="9">
        <v>9.8</v>
      </c>
      <c r="F24" s="9">
        <v>7.2</v>
      </c>
      <c r="G24" s="9">
        <v>3.4</v>
      </c>
      <c r="H24" s="9">
        <v>50.86</v>
      </c>
      <c r="I24" s="9" t="s">
        <v>22</v>
      </c>
      <c r="J24" s="9" t="s">
        <v>23</v>
      </c>
      <c r="K24" s="9" t="s">
        <v>24</v>
      </c>
      <c r="L24" s="9" t="s">
        <v>82</v>
      </c>
      <c r="M24" s="9">
        <v>35</v>
      </c>
      <c r="N24" s="9">
        <v>1</v>
      </c>
      <c r="O24" s="9" t="s">
        <v>27</v>
      </c>
      <c r="P24" s="9"/>
      <c r="Q24" s="9"/>
      <c r="R24" s="9" t="s">
        <v>80</v>
      </c>
    </row>
    <row r="25" s="1" customFormat="1" ht="50" customHeight="1" spans="1:18">
      <c r="A25" s="9">
        <v>42</v>
      </c>
      <c r="B25" s="9" t="s">
        <v>20</v>
      </c>
      <c r="C25" s="9" t="s">
        <v>83</v>
      </c>
      <c r="D25" s="9" t="s">
        <v>84</v>
      </c>
      <c r="E25" s="9">
        <v>4.8</v>
      </c>
      <c r="F25" s="9">
        <v>4.5</v>
      </c>
      <c r="G25" s="9">
        <v>1.7</v>
      </c>
      <c r="H25" s="12">
        <f>3.14*G25/2*G25/2*F25</f>
        <v>10.208925</v>
      </c>
      <c r="I25" s="9" t="s">
        <v>57</v>
      </c>
      <c r="J25" s="9" t="s">
        <v>58</v>
      </c>
      <c r="K25" s="9" t="s">
        <v>59</v>
      </c>
      <c r="L25" s="9" t="s">
        <v>85</v>
      </c>
      <c r="M25" s="9">
        <v>50</v>
      </c>
      <c r="N25" s="9">
        <v>2</v>
      </c>
      <c r="O25" s="9" t="s">
        <v>27</v>
      </c>
      <c r="P25" s="9" t="s">
        <v>47</v>
      </c>
      <c r="Q25" s="9"/>
      <c r="R25" s="9" t="s">
        <v>36</v>
      </c>
    </row>
    <row r="26" s="1" customFormat="1" ht="50" customHeight="1" spans="1:18">
      <c r="A26" s="9">
        <v>43</v>
      </c>
      <c r="B26" s="9" t="s">
        <v>20</v>
      </c>
      <c r="C26" s="9" t="s">
        <v>83</v>
      </c>
      <c r="D26" s="9" t="s">
        <v>86</v>
      </c>
      <c r="E26" s="9">
        <v>11</v>
      </c>
      <c r="F26" s="9">
        <v>8</v>
      </c>
      <c r="G26" s="9">
        <v>3.4</v>
      </c>
      <c r="H26" s="9">
        <v>56.52</v>
      </c>
      <c r="I26" s="9" t="s">
        <v>22</v>
      </c>
      <c r="J26" s="9" t="s">
        <v>23</v>
      </c>
      <c r="K26" s="9" t="s">
        <v>24</v>
      </c>
      <c r="L26" s="9" t="s">
        <v>87</v>
      </c>
      <c r="M26" s="9">
        <v>80</v>
      </c>
      <c r="N26" s="9">
        <v>2</v>
      </c>
      <c r="O26" s="9" t="s">
        <v>27</v>
      </c>
      <c r="P26" s="9"/>
      <c r="Q26" s="9"/>
      <c r="R26" s="9" t="s">
        <v>36</v>
      </c>
    </row>
    <row r="27" s="1" customFormat="1" ht="50" customHeight="1" spans="1:18">
      <c r="A27" s="9">
        <v>44</v>
      </c>
      <c r="B27" s="9" t="s">
        <v>20</v>
      </c>
      <c r="C27" s="9" t="s">
        <v>83</v>
      </c>
      <c r="D27" s="9" t="s">
        <v>88</v>
      </c>
      <c r="E27" s="9">
        <v>12.5</v>
      </c>
      <c r="F27" s="9">
        <v>11.2</v>
      </c>
      <c r="G27" s="9">
        <v>2.2</v>
      </c>
      <c r="H27" s="9">
        <v>35.1</v>
      </c>
      <c r="I27" s="9" t="s">
        <v>50</v>
      </c>
      <c r="J27" s="9" t="s">
        <v>51</v>
      </c>
      <c r="K27" s="9" t="s">
        <v>24</v>
      </c>
      <c r="L27" s="9" t="s">
        <v>89</v>
      </c>
      <c r="M27" s="9">
        <v>70</v>
      </c>
      <c r="N27" s="9">
        <v>2</v>
      </c>
      <c r="O27" s="9" t="s">
        <v>27</v>
      </c>
      <c r="P27" s="9"/>
      <c r="Q27" s="9"/>
      <c r="R27" s="9" t="s">
        <v>36</v>
      </c>
    </row>
    <row r="28" s="1" customFormat="1" ht="50" customHeight="1" spans="1:18">
      <c r="A28" s="9">
        <v>45</v>
      </c>
      <c r="B28" s="9" t="s">
        <v>20</v>
      </c>
      <c r="C28" s="9" t="s">
        <v>83</v>
      </c>
      <c r="D28" s="9" t="s">
        <v>90</v>
      </c>
      <c r="E28" s="9">
        <v>6.5</v>
      </c>
      <c r="F28" s="9">
        <v>6</v>
      </c>
      <c r="G28" s="9">
        <v>1.7</v>
      </c>
      <c r="H28" s="9">
        <v>13.6</v>
      </c>
      <c r="I28" s="9" t="s">
        <v>57</v>
      </c>
      <c r="J28" s="9" t="s">
        <v>58</v>
      </c>
      <c r="K28" s="9" t="s">
        <v>59</v>
      </c>
      <c r="L28" s="9" t="s">
        <v>91</v>
      </c>
      <c r="M28" s="9">
        <v>80</v>
      </c>
      <c r="N28" s="9">
        <v>2</v>
      </c>
      <c r="O28" s="9" t="s">
        <v>27</v>
      </c>
      <c r="P28" s="9"/>
      <c r="Q28" s="9"/>
      <c r="R28" s="9" t="s">
        <v>36</v>
      </c>
    </row>
    <row r="29" s="1" customFormat="1" ht="50" customHeight="1" spans="1:18">
      <c r="A29" s="9">
        <v>46</v>
      </c>
      <c r="B29" s="9" t="s">
        <v>20</v>
      </c>
      <c r="C29" s="9" t="s">
        <v>83</v>
      </c>
      <c r="D29" s="9" t="s">
        <v>92</v>
      </c>
      <c r="E29" s="9">
        <v>6.8</v>
      </c>
      <c r="F29" s="9">
        <v>6</v>
      </c>
      <c r="G29" s="9">
        <v>2.5</v>
      </c>
      <c r="H29" s="9">
        <v>18.8</v>
      </c>
      <c r="I29" s="9" t="s">
        <v>57</v>
      </c>
      <c r="J29" s="9" t="s">
        <v>58</v>
      </c>
      <c r="K29" s="9" t="s">
        <v>59</v>
      </c>
      <c r="L29" s="9" t="s">
        <v>93</v>
      </c>
      <c r="M29" s="9">
        <v>170</v>
      </c>
      <c r="N29" s="9">
        <v>5</v>
      </c>
      <c r="O29" s="9" t="s">
        <v>27</v>
      </c>
      <c r="P29" s="9" t="s">
        <v>47</v>
      </c>
      <c r="Q29" s="9"/>
      <c r="R29" s="9" t="s">
        <v>77</v>
      </c>
    </row>
    <row r="30" s="1" customFormat="1" ht="50" customHeight="1" spans="1:18">
      <c r="A30" s="9">
        <v>47</v>
      </c>
      <c r="B30" s="9" t="s">
        <v>20</v>
      </c>
      <c r="C30" s="9" t="s">
        <v>94</v>
      </c>
      <c r="D30" s="9">
        <v>197</v>
      </c>
      <c r="E30" s="9">
        <v>20</v>
      </c>
      <c r="F30" s="9">
        <v>13.5</v>
      </c>
      <c r="G30" s="9">
        <v>2</v>
      </c>
      <c r="H30" s="9">
        <v>42.3</v>
      </c>
      <c r="I30" s="9" t="s">
        <v>50</v>
      </c>
      <c r="J30" s="9" t="s">
        <v>51</v>
      </c>
      <c r="K30" s="9" t="s">
        <v>24</v>
      </c>
      <c r="L30" s="9" t="s">
        <v>95</v>
      </c>
      <c r="M30" s="9">
        <v>200</v>
      </c>
      <c r="N30" s="9">
        <v>3</v>
      </c>
      <c r="O30" s="9" t="s">
        <v>27</v>
      </c>
      <c r="P30" s="9"/>
      <c r="Q30" s="9"/>
      <c r="R30" s="9" t="s">
        <v>36</v>
      </c>
    </row>
    <row r="31" s="1" customFormat="1" ht="50" customHeight="1" spans="1:18">
      <c r="A31" s="9">
        <v>48</v>
      </c>
      <c r="B31" s="9" t="s">
        <v>20</v>
      </c>
      <c r="C31" s="9" t="s">
        <v>94</v>
      </c>
      <c r="D31" s="9">
        <v>212</v>
      </c>
      <c r="E31" s="9">
        <v>8</v>
      </c>
      <c r="F31" s="9">
        <v>3</v>
      </c>
      <c r="G31" s="9">
        <v>2</v>
      </c>
      <c r="H31" s="9">
        <v>17.2</v>
      </c>
      <c r="I31" s="9" t="s">
        <v>41</v>
      </c>
      <c r="J31" s="9" t="s">
        <v>31</v>
      </c>
      <c r="K31" s="9" t="s">
        <v>31</v>
      </c>
      <c r="L31" s="9" t="s">
        <v>96</v>
      </c>
      <c r="M31" s="9" t="s">
        <v>31</v>
      </c>
      <c r="N31" s="9" t="s">
        <v>31</v>
      </c>
      <c r="O31" s="9" t="s">
        <v>43</v>
      </c>
      <c r="P31" s="9"/>
      <c r="Q31" s="9"/>
      <c r="R31" s="9" t="s">
        <v>36</v>
      </c>
    </row>
    <row r="32" s="1" customFormat="1" ht="50" customHeight="1" spans="1:18">
      <c r="A32" s="9">
        <v>49</v>
      </c>
      <c r="B32" s="9" t="s">
        <v>20</v>
      </c>
      <c r="C32" s="9" t="s">
        <v>94</v>
      </c>
      <c r="D32" s="9">
        <v>213</v>
      </c>
      <c r="E32" s="9">
        <v>10.4</v>
      </c>
      <c r="F32" s="9">
        <v>7.25</v>
      </c>
      <c r="G32" s="9">
        <v>2.5</v>
      </c>
      <c r="H32" s="9">
        <v>22.6</v>
      </c>
      <c r="I32" s="9" t="s">
        <v>57</v>
      </c>
      <c r="J32" s="9" t="s">
        <v>58</v>
      </c>
      <c r="K32" s="9" t="s">
        <v>59</v>
      </c>
      <c r="L32" s="9" t="s">
        <v>97</v>
      </c>
      <c r="M32" s="9">
        <v>223</v>
      </c>
      <c r="N32" s="9">
        <v>3</v>
      </c>
      <c r="O32" s="9" t="s">
        <v>27</v>
      </c>
      <c r="P32" s="9"/>
      <c r="Q32" s="9"/>
      <c r="R32" s="9" t="s">
        <v>36</v>
      </c>
    </row>
    <row r="33" s="1" customFormat="1" ht="50" customHeight="1" spans="1:18">
      <c r="A33" s="9">
        <v>50</v>
      </c>
      <c r="B33" s="9" t="s">
        <v>20</v>
      </c>
      <c r="C33" s="9" t="s">
        <v>98</v>
      </c>
      <c r="D33" s="9" t="s">
        <v>99</v>
      </c>
      <c r="E33" s="9">
        <v>6</v>
      </c>
      <c r="F33" s="9">
        <v>3.5</v>
      </c>
      <c r="G33" s="9">
        <v>4.5</v>
      </c>
      <c r="H33" s="9">
        <v>43.9</v>
      </c>
      <c r="I33" s="9" t="s">
        <v>50</v>
      </c>
      <c r="J33" s="9" t="s">
        <v>51</v>
      </c>
      <c r="K33" s="9" t="s">
        <v>24</v>
      </c>
      <c r="L33" s="9" t="s">
        <v>100</v>
      </c>
      <c r="M33" s="9">
        <v>50</v>
      </c>
      <c r="N33" s="9">
        <v>1</v>
      </c>
      <c r="O33" s="9" t="s">
        <v>27</v>
      </c>
      <c r="P33" s="9" t="s">
        <v>47</v>
      </c>
      <c r="Q33" s="9"/>
      <c r="R33" s="9" t="s">
        <v>77</v>
      </c>
    </row>
    <row r="34" s="1" customFormat="1" ht="50" customHeight="1" spans="1:18">
      <c r="A34" s="9">
        <v>51</v>
      </c>
      <c r="B34" s="9" t="s">
        <v>20</v>
      </c>
      <c r="C34" s="9" t="s">
        <v>98</v>
      </c>
      <c r="D34" s="9" t="s">
        <v>101</v>
      </c>
      <c r="E34" s="9">
        <v>10.4</v>
      </c>
      <c r="F34" s="9">
        <v>9.3</v>
      </c>
      <c r="G34" s="9">
        <v>3.6</v>
      </c>
      <c r="H34" s="9">
        <v>65.7</v>
      </c>
      <c r="I34" s="9" t="s">
        <v>22</v>
      </c>
      <c r="J34" s="9" t="s">
        <v>23</v>
      </c>
      <c r="K34" s="9" t="s">
        <v>24</v>
      </c>
      <c r="L34" s="9" t="s">
        <v>102</v>
      </c>
      <c r="M34" s="9">
        <v>130</v>
      </c>
      <c r="N34" s="9">
        <v>3</v>
      </c>
      <c r="O34" s="9" t="s">
        <v>27</v>
      </c>
      <c r="P34" s="9"/>
      <c r="Q34" s="9"/>
      <c r="R34" s="9" t="s">
        <v>103</v>
      </c>
    </row>
    <row r="35" s="1" customFormat="1" ht="50" customHeight="1" spans="1:18">
      <c r="A35" s="9">
        <v>52</v>
      </c>
      <c r="B35" s="9" t="s">
        <v>20</v>
      </c>
      <c r="C35" s="9" t="s">
        <v>104</v>
      </c>
      <c r="D35" s="9" t="s">
        <v>105</v>
      </c>
      <c r="E35" s="9">
        <v>8</v>
      </c>
      <c r="F35" s="9">
        <v>7</v>
      </c>
      <c r="G35" s="9">
        <v>2</v>
      </c>
      <c r="H35" s="9">
        <f>3.14*F35</f>
        <v>21.98</v>
      </c>
      <c r="I35" s="9" t="s">
        <v>57</v>
      </c>
      <c r="J35" s="9" t="s">
        <v>58</v>
      </c>
      <c r="K35" s="9" t="s">
        <v>59</v>
      </c>
      <c r="L35" s="9" t="s">
        <v>106</v>
      </c>
      <c r="M35" s="9">
        <v>200</v>
      </c>
      <c r="N35" s="9">
        <v>3</v>
      </c>
      <c r="O35" s="9" t="s">
        <v>27</v>
      </c>
      <c r="P35" s="10"/>
      <c r="Q35" s="10"/>
      <c r="R35" s="9" t="s">
        <v>36</v>
      </c>
    </row>
    <row r="36" s="1" customFormat="1" ht="50" customHeight="1" spans="1:18">
      <c r="A36" s="9">
        <v>53</v>
      </c>
      <c r="B36" s="9" t="s">
        <v>20</v>
      </c>
      <c r="C36" s="9" t="s">
        <v>104</v>
      </c>
      <c r="D36" s="9" t="s">
        <v>107</v>
      </c>
      <c r="E36" s="9">
        <v>7.5</v>
      </c>
      <c r="F36" s="9">
        <v>6</v>
      </c>
      <c r="G36" s="9">
        <v>1.5</v>
      </c>
      <c r="H36" s="9">
        <v>10.5</v>
      </c>
      <c r="I36" s="9" t="s">
        <v>57</v>
      </c>
      <c r="J36" s="9" t="s">
        <v>58</v>
      </c>
      <c r="K36" s="9" t="s">
        <v>59</v>
      </c>
      <c r="L36" s="9" t="s">
        <v>108</v>
      </c>
      <c r="M36" s="9">
        <v>30</v>
      </c>
      <c r="N36" s="9" t="s">
        <v>26</v>
      </c>
      <c r="O36" s="9" t="s">
        <v>27</v>
      </c>
      <c r="P36" s="9"/>
      <c r="Q36" s="9"/>
      <c r="R36" s="9" t="s">
        <v>109</v>
      </c>
    </row>
    <row r="37" s="1" customFormat="1" ht="50" customHeight="1" spans="1:18">
      <c r="A37" s="9">
        <v>54</v>
      </c>
      <c r="B37" s="9" t="s">
        <v>20</v>
      </c>
      <c r="C37" s="9" t="s">
        <v>104</v>
      </c>
      <c r="D37" s="9" t="s">
        <v>110</v>
      </c>
      <c r="E37" s="9">
        <v>9</v>
      </c>
      <c r="F37" s="9">
        <v>7</v>
      </c>
      <c r="G37" s="9">
        <v>3.4</v>
      </c>
      <c r="H37" s="12">
        <f>3.14*1.7*1.7*G37</f>
        <v>30.85364</v>
      </c>
      <c r="I37" s="9" t="s">
        <v>50</v>
      </c>
      <c r="J37" s="9" t="s">
        <v>51</v>
      </c>
      <c r="K37" s="9" t="s">
        <v>24</v>
      </c>
      <c r="L37" s="9" t="s">
        <v>111</v>
      </c>
      <c r="M37" s="9">
        <v>200</v>
      </c>
      <c r="N37" s="9">
        <v>2</v>
      </c>
      <c r="O37" s="9" t="s">
        <v>27</v>
      </c>
      <c r="P37" s="10"/>
      <c r="Q37" s="10"/>
      <c r="R37" s="9" t="s">
        <v>36</v>
      </c>
    </row>
    <row r="38" s="1" customFormat="1" ht="50" customHeight="1" spans="1:18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9"/>
    </row>
    <row r="39" s="1" customFormat="1" ht="50" customHeight="1" spans="1:18">
      <c r="A39" s="9">
        <v>55</v>
      </c>
      <c r="B39" s="9" t="s">
        <v>20</v>
      </c>
      <c r="C39" s="9" t="s">
        <v>104</v>
      </c>
      <c r="D39" s="9" t="s">
        <v>112</v>
      </c>
      <c r="E39" s="9">
        <v>11.6</v>
      </c>
      <c r="F39" s="9">
        <v>10.5</v>
      </c>
      <c r="G39" s="9">
        <v>3.4</v>
      </c>
      <c r="H39" s="9">
        <v>74.1</v>
      </c>
      <c r="I39" s="9" t="s">
        <v>22</v>
      </c>
      <c r="J39" s="9" t="s">
        <v>23</v>
      </c>
      <c r="K39" s="9" t="s">
        <v>24</v>
      </c>
      <c r="L39" s="9" t="s">
        <v>113</v>
      </c>
      <c r="M39" s="9">
        <v>170</v>
      </c>
      <c r="N39" s="9">
        <v>3</v>
      </c>
      <c r="O39" s="9" t="s">
        <v>27</v>
      </c>
      <c r="P39" s="9"/>
      <c r="Q39" s="9"/>
      <c r="R39" s="9" t="s">
        <v>114</v>
      </c>
    </row>
    <row r="40" s="1" customFormat="1" ht="50" customHeight="1" spans="1:18">
      <c r="A40" s="9">
        <v>56</v>
      </c>
      <c r="B40" s="9" t="s">
        <v>20</v>
      </c>
      <c r="C40" s="9" t="s">
        <v>104</v>
      </c>
      <c r="D40" s="9" t="s">
        <v>115</v>
      </c>
      <c r="E40" s="9">
        <v>7</v>
      </c>
      <c r="F40" s="9">
        <v>4.5</v>
      </c>
      <c r="G40" s="9">
        <v>3.4</v>
      </c>
      <c r="H40" s="9">
        <v>31.7</v>
      </c>
      <c r="I40" s="9" t="s">
        <v>50</v>
      </c>
      <c r="J40" s="9" t="s">
        <v>51</v>
      </c>
      <c r="K40" s="9" t="s">
        <v>24</v>
      </c>
      <c r="L40" s="9" t="s">
        <v>116</v>
      </c>
      <c r="M40" s="9">
        <v>170</v>
      </c>
      <c r="N40" s="9">
        <v>3</v>
      </c>
      <c r="O40" s="9" t="s">
        <v>27</v>
      </c>
      <c r="P40" s="9"/>
      <c r="Q40" s="9"/>
      <c r="R40" s="9" t="s">
        <v>114</v>
      </c>
    </row>
    <row r="41" s="1" customFormat="1" ht="50" customHeight="1" spans="1:18">
      <c r="A41" s="9">
        <v>57</v>
      </c>
      <c r="B41" s="9" t="s">
        <v>20</v>
      </c>
      <c r="C41" s="9" t="s">
        <v>104</v>
      </c>
      <c r="D41" s="9" t="s">
        <v>117</v>
      </c>
      <c r="E41" s="9">
        <v>7</v>
      </c>
      <c r="F41" s="9">
        <v>4.5</v>
      </c>
      <c r="G41" s="9">
        <v>3.4</v>
      </c>
      <c r="H41" s="9">
        <v>31.7</v>
      </c>
      <c r="I41" s="9" t="s">
        <v>50</v>
      </c>
      <c r="J41" s="9" t="s">
        <v>51</v>
      </c>
      <c r="K41" s="9" t="s">
        <v>24</v>
      </c>
      <c r="L41" s="9" t="s">
        <v>116</v>
      </c>
      <c r="M41" s="9">
        <v>170</v>
      </c>
      <c r="N41" s="9">
        <v>3</v>
      </c>
      <c r="O41" s="9" t="s">
        <v>27</v>
      </c>
      <c r="P41" s="9"/>
      <c r="Q41" s="9"/>
      <c r="R41" s="9" t="s">
        <v>114</v>
      </c>
    </row>
    <row r="42" s="1" customFormat="1" ht="50" customHeight="1" spans="1:18">
      <c r="A42" s="9">
        <v>58</v>
      </c>
      <c r="B42" s="9" t="s">
        <v>20</v>
      </c>
      <c r="C42" s="9" t="s">
        <v>104</v>
      </c>
      <c r="D42" s="9" t="s">
        <v>118</v>
      </c>
      <c r="E42" s="9">
        <v>8</v>
      </c>
      <c r="F42" s="9">
        <v>6</v>
      </c>
      <c r="G42" s="9">
        <v>4</v>
      </c>
      <c r="H42" s="9">
        <v>61</v>
      </c>
      <c r="I42" s="9" t="s">
        <v>22</v>
      </c>
      <c r="J42" s="9" t="s">
        <v>23</v>
      </c>
      <c r="K42" s="9" t="s">
        <v>24</v>
      </c>
      <c r="L42" s="9" t="s">
        <v>119</v>
      </c>
      <c r="M42" s="9">
        <v>40</v>
      </c>
      <c r="N42" s="9" t="s">
        <v>26</v>
      </c>
      <c r="O42" s="9" t="s">
        <v>27</v>
      </c>
      <c r="P42" s="9"/>
      <c r="Q42" s="9"/>
      <c r="R42" s="9" t="s">
        <v>114</v>
      </c>
    </row>
    <row r="43" s="1" customFormat="1" ht="50" customHeight="1" spans="1:18">
      <c r="A43" s="9">
        <v>59</v>
      </c>
      <c r="B43" s="9" t="s">
        <v>20</v>
      </c>
      <c r="C43" s="9" t="s">
        <v>104</v>
      </c>
      <c r="D43" s="9" t="s">
        <v>120</v>
      </c>
      <c r="E43" s="9">
        <v>5</v>
      </c>
      <c r="F43" s="9">
        <v>3.2</v>
      </c>
      <c r="G43" s="9">
        <v>2</v>
      </c>
      <c r="H43" s="9">
        <v>10</v>
      </c>
      <c r="I43" s="9" t="s">
        <v>57</v>
      </c>
      <c r="J43" s="9" t="s">
        <v>58</v>
      </c>
      <c r="K43" s="9" t="s">
        <v>59</v>
      </c>
      <c r="L43" s="9" t="s">
        <v>121</v>
      </c>
      <c r="M43" s="9">
        <v>180</v>
      </c>
      <c r="N43" s="9">
        <v>4</v>
      </c>
      <c r="O43" s="9" t="s">
        <v>27</v>
      </c>
      <c r="P43" s="9"/>
      <c r="Q43" s="9"/>
      <c r="R43" s="9" t="s">
        <v>36</v>
      </c>
    </row>
    <row r="44" s="1" customFormat="1" ht="50" customHeight="1" spans="1:18">
      <c r="A44" s="9">
        <v>60</v>
      </c>
      <c r="B44" s="9" t="s">
        <v>20</v>
      </c>
      <c r="C44" s="9" t="s">
        <v>122</v>
      </c>
      <c r="D44" s="9" t="s">
        <v>123</v>
      </c>
      <c r="E44" s="9">
        <v>15.4</v>
      </c>
      <c r="F44" s="9">
        <v>10</v>
      </c>
      <c r="G44" s="9">
        <v>3.5</v>
      </c>
      <c r="H44" s="9">
        <v>70.6</v>
      </c>
      <c r="I44" s="9" t="s">
        <v>22</v>
      </c>
      <c r="J44" s="9" t="s">
        <v>23</v>
      </c>
      <c r="K44" s="9" t="s">
        <v>24</v>
      </c>
      <c r="L44" s="9" t="s">
        <v>124</v>
      </c>
      <c r="M44" s="9">
        <v>38</v>
      </c>
      <c r="N44" s="9" t="s">
        <v>26</v>
      </c>
      <c r="O44" s="9" t="s">
        <v>27</v>
      </c>
      <c r="P44" s="9"/>
      <c r="Q44" s="9"/>
      <c r="R44" s="9" t="s">
        <v>36</v>
      </c>
    </row>
    <row r="45" s="1" customFormat="1" ht="50" customHeight="1" spans="1:18">
      <c r="A45" s="9">
        <v>61</v>
      </c>
      <c r="B45" s="9" t="s">
        <v>20</v>
      </c>
      <c r="C45" s="9" t="s">
        <v>122</v>
      </c>
      <c r="D45" s="9" t="s">
        <v>125</v>
      </c>
      <c r="E45" s="9">
        <v>18.4</v>
      </c>
      <c r="F45" s="9">
        <v>17.3</v>
      </c>
      <c r="G45" s="9">
        <v>2.2</v>
      </c>
      <c r="H45" s="9">
        <v>54.3</v>
      </c>
      <c r="I45" s="9" t="s">
        <v>22</v>
      </c>
      <c r="J45" s="9" t="s">
        <v>23</v>
      </c>
      <c r="K45" s="9" t="s">
        <v>24</v>
      </c>
      <c r="L45" s="9" t="s">
        <v>126</v>
      </c>
      <c r="M45" s="9">
        <v>300</v>
      </c>
      <c r="N45" s="9">
        <v>6</v>
      </c>
      <c r="O45" s="9" t="s">
        <v>27</v>
      </c>
      <c r="P45" s="9"/>
      <c r="Q45" s="9"/>
      <c r="R45" s="9" t="s">
        <v>36</v>
      </c>
    </row>
    <row r="46" s="1" customFormat="1" ht="50" customHeight="1" spans="1:18">
      <c r="A46" s="9">
        <v>62</v>
      </c>
      <c r="B46" s="9" t="s">
        <v>20</v>
      </c>
      <c r="C46" s="9" t="s">
        <v>122</v>
      </c>
      <c r="D46" s="9" t="s">
        <v>127</v>
      </c>
      <c r="E46" s="9">
        <v>15.4</v>
      </c>
      <c r="F46" s="9">
        <v>11</v>
      </c>
      <c r="G46" s="9">
        <v>3.5</v>
      </c>
      <c r="H46" s="9">
        <v>77.7</v>
      </c>
      <c r="I46" s="9" t="s">
        <v>22</v>
      </c>
      <c r="J46" s="9" t="s">
        <v>23</v>
      </c>
      <c r="K46" s="9" t="s">
        <v>24</v>
      </c>
      <c r="L46" s="9" t="s">
        <v>128</v>
      </c>
      <c r="M46" s="9">
        <v>130</v>
      </c>
      <c r="N46" s="9">
        <v>3</v>
      </c>
      <c r="O46" s="9" t="s">
        <v>27</v>
      </c>
      <c r="P46" s="9"/>
      <c r="Q46" s="9"/>
      <c r="R46" s="9" t="s">
        <v>36</v>
      </c>
    </row>
    <row r="47" s="1" customFormat="1" ht="50" customHeight="1" spans="1:18">
      <c r="A47" s="9">
        <v>63</v>
      </c>
      <c r="B47" s="9" t="s">
        <v>20</v>
      </c>
      <c r="C47" s="9" t="s">
        <v>122</v>
      </c>
      <c r="D47" s="9" t="s">
        <v>129</v>
      </c>
      <c r="E47" s="9">
        <v>15.2</v>
      </c>
      <c r="F47" s="9">
        <v>6.6</v>
      </c>
      <c r="G47" s="9">
        <v>3.5</v>
      </c>
      <c r="H47" s="9">
        <v>46.6</v>
      </c>
      <c r="I47" s="9" t="s">
        <v>50</v>
      </c>
      <c r="J47" s="9" t="s">
        <v>51</v>
      </c>
      <c r="K47" s="9" t="s">
        <v>24</v>
      </c>
      <c r="L47" s="9" t="s">
        <v>130</v>
      </c>
      <c r="M47" s="9">
        <v>300</v>
      </c>
      <c r="N47" s="9">
        <v>6</v>
      </c>
      <c r="O47" s="9" t="s">
        <v>27</v>
      </c>
      <c r="P47" s="9"/>
      <c r="Q47" s="9"/>
      <c r="R47" s="9" t="s">
        <v>36</v>
      </c>
    </row>
    <row r="48" s="1" customFormat="1" ht="50" customHeight="1" spans="1:18">
      <c r="A48" s="9">
        <v>64</v>
      </c>
      <c r="B48" s="9" t="s">
        <v>20</v>
      </c>
      <c r="C48" s="9" t="s">
        <v>122</v>
      </c>
      <c r="D48" s="9" t="s">
        <v>131</v>
      </c>
      <c r="E48" s="9">
        <v>24.5</v>
      </c>
      <c r="F48" s="9">
        <v>23</v>
      </c>
      <c r="G48" s="9">
        <v>3</v>
      </c>
      <c r="H48" s="9">
        <v>122.05</v>
      </c>
      <c r="I48" s="9" t="s">
        <v>22</v>
      </c>
      <c r="J48" s="9" t="s">
        <v>23</v>
      </c>
      <c r="K48" s="9" t="s">
        <v>24</v>
      </c>
      <c r="L48" s="9" t="s">
        <v>132</v>
      </c>
      <c r="M48" s="9">
        <v>200</v>
      </c>
      <c r="N48" s="9">
        <v>4</v>
      </c>
      <c r="O48" s="9" t="s">
        <v>27</v>
      </c>
      <c r="P48" s="9"/>
      <c r="Q48" s="9"/>
      <c r="R48" s="9" t="s">
        <v>36</v>
      </c>
    </row>
    <row r="49" s="1" customFormat="1" ht="50" customHeight="1" spans="1:18">
      <c r="A49" s="9">
        <v>65</v>
      </c>
      <c r="B49" s="9" t="s">
        <v>20</v>
      </c>
      <c r="C49" s="9" t="s">
        <v>122</v>
      </c>
      <c r="D49" s="9" t="s">
        <v>133</v>
      </c>
      <c r="E49" s="9">
        <v>11</v>
      </c>
      <c r="F49" s="9">
        <v>10.2</v>
      </c>
      <c r="G49" s="9">
        <v>2.6</v>
      </c>
      <c r="H49" s="9">
        <v>30.2</v>
      </c>
      <c r="I49" s="9" t="s">
        <v>50</v>
      </c>
      <c r="J49" s="9" t="s">
        <v>51</v>
      </c>
      <c r="K49" s="9" t="s">
        <v>24</v>
      </c>
      <c r="L49" s="9" t="s">
        <v>134</v>
      </c>
      <c r="M49" s="9">
        <v>310</v>
      </c>
      <c r="N49" s="9">
        <v>6</v>
      </c>
      <c r="O49" s="9" t="s">
        <v>27</v>
      </c>
      <c r="P49" s="9" t="s">
        <v>47</v>
      </c>
      <c r="Q49" s="9"/>
      <c r="R49" s="9" t="s">
        <v>77</v>
      </c>
    </row>
    <row r="50" s="1" customFormat="1" ht="50" customHeight="1" spans="1:18">
      <c r="A50" s="9">
        <v>66</v>
      </c>
      <c r="B50" s="9" t="s">
        <v>20</v>
      </c>
      <c r="C50" s="9" t="s">
        <v>122</v>
      </c>
      <c r="D50" s="9" t="s">
        <v>135</v>
      </c>
      <c r="E50" s="9">
        <v>15.4</v>
      </c>
      <c r="F50" s="9">
        <v>13</v>
      </c>
      <c r="G50" s="9">
        <v>3.3</v>
      </c>
      <c r="H50" s="9">
        <v>91.8</v>
      </c>
      <c r="I50" s="9" t="s">
        <v>22</v>
      </c>
      <c r="J50" s="9" t="s">
        <v>23</v>
      </c>
      <c r="K50" s="9" t="s">
        <v>24</v>
      </c>
      <c r="L50" s="9" t="s">
        <v>136</v>
      </c>
      <c r="M50" s="9">
        <v>35</v>
      </c>
      <c r="N50" s="9" t="s">
        <v>26</v>
      </c>
      <c r="O50" s="9" t="s">
        <v>27</v>
      </c>
      <c r="P50" s="9"/>
      <c r="Q50" s="9"/>
      <c r="R50" s="9" t="s">
        <v>36</v>
      </c>
    </row>
    <row r="51" s="1" customFormat="1" ht="50" customHeight="1" spans="1:18">
      <c r="A51" s="9">
        <v>67</v>
      </c>
      <c r="B51" s="9" t="s">
        <v>20</v>
      </c>
      <c r="C51" s="9" t="s">
        <v>122</v>
      </c>
      <c r="D51" s="9" t="s">
        <v>137</v>
      </c>
      <c r="E51" s="9">
        <v>15.4</v>
      </c>
      <c r="F51" s="9">
        <v>12</v>
      </c>
      <c r="G51" s="9">
        <v>3.5</v>
      </c>
      <c r="H51" s="9">
        <v>84.7</v>
      </c>
      <c r="I51" s="9" t="s">
        <v>22</v>
      </c>
      <c r="J51" s="9" t="s">
        <v>23</v>
      </c>
      <c r="K51" s="9" t="s">
        <v>24</v>
      </c>
      <c r="L51" s="9" t="s">
        <v>138</v>
      </c>
      <c r="M51" s="9">
        <v>200</v>
      </c>
      <c r="N51" s="9">
        <v>4</v>
      </c>
      <c r="O51" s="9" t="s">
        <v>27</v>
      </c>
      <c r="P51" s="9"/>
      <c r="Q51" s="9"/>
      <c r="R51" s="9" t="s">
        <v>36</v>
      </c>
    </row>
    <row r="52" s="1" customFormat="1" ht="50" customHeight="1" spans="1:18">
      <c r="A52" s="9">
        <v>68</v>
      </c>
      <c r="B52" s="9" t="s">
        <v>20</v>
      </c>
      <c r="C52" s="9" t="s">
        <v>122</v>
      </c>
      <c r="D52" s="9" t="s">
        <v>139</v>
      </c>
      <c r="E52" s="9">
        <v>10.2</v>
      </c>
      <c r="F52" s="9">
        <v>9.1</v>
      </c>
      <c r="G52" s="9">
        <v>1.5</v>
      </c>
      <c r="H52" s="9">
        <v>16</v>
      </c>
      <c r="I52" s="9" t="s">
        <v>57</v>
      </c>
      <c r="J52" s="9" t="s">
        <v>58</v>
      </c>
      <c r="K52" s="9" t="s">
        <v>59</v>
      </c>
      <c r="L52" s="9" t="s">
        <v>140</v>
      </c>
      <c r="M52" s="9">
        <v>100</v>
      </c>
      <c r="N52" s="9" t="s">
        <v>26</v>
      </c>
      <c r="O52" s="9" t="s">
        <v>27</v>
      </c>
      <c r="P52" s="9"/>
      <c r="Q52" s="9"/>
      <c r="R52" s="9" t="s">
        <v>141</v>
      </c>
    </row>
    <row r="53" s="1" customFormat="1" ht="50" customHeight="1" spans="1:18">
      <c r="A53" s="9">
        <v>69</v>
      </c>
      <c r="B53" s="9" t="s">
        <v>20</v>
      </c>
      <c r="C53" s="9" t="s">
        <v>122</v>
      </c>
      <c r="D53" s="9" t="s">
        <v>142</v>
      </c>
      <c r="E53" s="9">
        <v>8.2</v>
      </c>
      <c r="F53" s="9">
        <v>6.4</v>
      </c>
      <c r="G53" s="9">
        <v>3.6</v>
      </c>
      <c r="H53" s="9">
        <v>45.2</v>
      </c>
      <c r="I53" s="9" t="s">
        <v>50</v>
      </c>
      <c r="J53" s="9" t="s">
        <v>51</v>
      </c>
      <c r="K53" s="9" t="s">
        <v>24</v>
      </c>
      <c r="L53" s="9" t="s">
        <v>143</v>
      </c>
      <c r="M53" s="9">
        <v>220</v>
      </c>
      <c r="N53" s="9">
        <v>3</v>
      </c>
      <c r="O53" s="9" t="s">
        <v>27</v>
      </c>
      <c r="P53" s="9"/>
      <c r="Q53" s="9"/>
      <c r="R53" s="13" t="s">
        <v>141</v>
      </c>
    </row>
  </sheetData>
  <mergeCells count="9">
    <mergeCell ref="A1:Q1"/>
    <mergeCell ref="B2:C2"/>
    <mergeCell ref="E2:O2"/>
    <mergeCell ref="A23:Q23"/>
    <mergeCell ref="A38:Q38"/>
    <mergeCell ref="A2:A3"/>
    <mergeCell ref="D2:D3"/>
    <mergeCell ref="Q2:Q3"/>
    <mergeCell ref="R2:R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青黛</cp:lastModifiedBy>
  <dcterms:created xsi:type="dcterms:W3CDTF">2026-01-19T00:25:00Z</dcterms:created>
  <dcterms:modified xsi:type="dcterms:W3CDTF">2026-01-29T08:37:55Z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D07BE52B742142758ED0CF67E55284B9_11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