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<sst xmlns="http://schemas.openxmlformats.org/spreadsheetml/2006/main" count="213" uniqueCount="97">
  <si>
    <t>南召县乔端镇农田灌溉机井工程特性表</t>
  </si>
  <si>
    <t>序号</t>
  </si>
  <si>
    <t>机井位置</t>
  </si>
  <si>
    <t>机井编号</t>
  </si>
  <si>
    <t>建设内容</t>
  </si>
  <si>
    <t>备注</t>
  </si>
  <si>
    <t>乡</t>
  </si>
  <si>
    <t>村</t>
  </si>
  <si>
    <t>井深（m）</t>
  </si>
  <si>
    <t>蓄水深度（m）</t>
  </si>
  <si>
    <t>大口井直径（m）</t>
  </si>
  <si>
    <r>
      <rPr>
        <b/>
        <sz val="18"/>
        <rFont val="仿宋"/>
        <charset val="134"/>
      </rPr>
      <t>水量（m</t>
    </r>
    <r>
      <rPr>
        <b/>
        <sz val="18"/>
        <rFont val="宋体"/>
        <charset val="134"/>
      </rPr>
      <t>³</t>
    </r>
    <r>
      <rPr>
        <b/>
        <sz val="18"/>
        <rFont val="仿宋"/>
        <charset val="134"/>
      </rPr>
      <t>）</t>
    </r>
  </si>
  <si>
    <t>水泵/抽水机型号</t>
  </si>
  <si>
    <t>上水钢管</t>
  </si>
  <si>
    <t>电缆型号</t>
  </si>
  <si>
    <t>经纬度</t>
  </si>
  <si>
    <t>电缆（m）</t>
  </si>
  <si>
    <t>线杆（根）</t>
  </si>
  <si>
    <t>配水泵/抽水机</t>
  </si>
  <si>
    <t>乔端镇</t>
  </si>
  <si>
    <t>西庄村江边组</t>
  </si>
  <si>
    <t>乔端镇西庄村江边组1号</t>
  </si>
  <si>
    <t>100QJ4-41/6</t>
  </si>
  <si>
    <t>DN40</t>
  </si>
  <si>
    <t>电缆（YJLV-0.6/1kv 3*16+1*10）</t>
  </si>
  <si>
    <t>112°09'51.0989",33°33'18.2713"</t>
  </si>
  <si>
    <t>水泵</t>
  </si>
  <si>
    <t>2015年建 水利局</t>
  </si>
  <si>
    <t>乔端镇西庄村江边组2号</t>
  </si>
  <si>
    <t>D36-28</t>
  </si>
  <si>
    <t>/</t>
  </si>
  <si>
    <t>112°09'53.3101",33°33'21.7234"</t>
  </si>
  <si>
    <t>抽水机</t>
  </si>
  <si>
    <t>乔端镇西庄村江边组3号</t>
  </si>
  <si>
    <t>112°09'59.3016",33°33'24.6122"</t>
  </si>
  <si>
    <t>西庄西湖组（老井）</t>
  </si>
  <si>
    <t>乔端镇西庄村西湖组4号</t>
  </si>
  <si>
    <t>112°09'34.9686",33°33'05.0018"</t>
  </si>
  <si>
    <t>2010年村集体自建</t>
  </si>
  <si>
    <t>西庄村北坪组</t>
  </si>
  <si>
    <t>乔端镇西庄村北坪组5号</t>
  </si>
  <si>
    <t>112°10'10.7343",33°33'14.4571"</t>
  </si>
  <si>
    <t>水晶河村葛花架组（水利局）</t>
  </si>
  <si>
    <t>112°09'33.7906",33°33'41.1195"</t>
  </si>
  <si>
    <t>水晶河村葛花架组（补充耕地）</t>
  </si>
  <si>
    <t>乔端镇水晶河村葛花架组1号</t>
  </si>
  <si>
    <t>112°09'32.9505",33°33'33.9744"</t>
  </si>
  <si>
    <t>现状有（控制器损坏）</t>
  </si>
  <si>
    <t>2019年土地整治项目</t>
  </si>
  <si>
    <t>水晶河村南坪组</t>
  </si>
  <si>
    <t>乔端镇水晶河村南坪组2号</t>
  </si>
  <si>
    <t>水晶河村西庄组</t>
  </si>
  <si>
    <t>乔端镇水晶河村西庄组4号</t>
  </si>
  <si>
    <t>150QJ10-50</t>
  </si>
  <si>
    <t>DN50</t>
  </si>
  <si>
    <t>电缆（YJLV-0.6/1kv 3*25+1*16）</t>
  </si>
  <si>
    <t>112°08'54.5005",33°34'05.4785"</t>
  </si>
  <si>
    <t>古土门村皇岗组</t>
  </si>
  <si>
    <t>乔端镇古土门村皇岗组1号</t>
  </si>
  <si>
    <t>112°07'34.1147",33°34'00.0437"</t>
  </si>
  <si>
    <t>东乔村二组（电三门口）</t>
  </si>
  <si>
    <t>乔端镇东乔村二组1号</t>
  </si>
  <si>
    <t>112°07'02.6653",33°34'11.0662"</t>
  </si>
  <si>
    <t>现状有</t>
  </si>
  <si>
    <t>东乔村三组（水利局）</t>
  </si>
  <si>
    <t>112°06'48.2634",33°34'13.5120"</t>
  </si>
  <si>
    <t>部分电缆考虑安装至居民住宅外墙</t>
  </si>
  <si>
    <t>东乔村六组（中药材市场）</t>
  </si>
  <si>
    <t>乔端镇东乔村六组2号</t>
  </si>
  <si>
    <t>112°05'58.5353",33°34'05.6435"</t>
  </si>
  <si>
    <t>砼井</t>
  </si>
  <si>
    <t>东乔村六组（西街加油站对面）</t>
  </si>
  <si>
    <t>乔端镇东乔村六组3号</t>
  </si>
  <si>
    <t>112°06'06.5690",33°34'13.5080"</t>
  </si>
  <si>
    <t>现状为饮用水井</t>
  </si>
  <si>
    <t>东乔村七组</t>
  </si>
  <si>
    <t>乔端镇东乔村七组4号</t>
  </si>
  <si>
    <t>112°05'46.4267",33°34'14.0068"</t>
  </si>
  <si>
    <t>乔端镇东乔村七组5号</t>
  </si>
  <si>
    <t>112°05'51.7375",33°34'04.6780"</t>
  </si>
  <si>
    <t>九崖村大庄组（水利局）</t>
  </si>
  <si>
    <t>112°03'49.6235",33°31'30.5136"</t>
  </si>
  <si>
    <t>上瓦房庄村（补充耕地）</t>
  </si>
  <si>
    <t>乔端镇上瓦房庄村1号</t>
  </si>
  <si>
    <t>112°05'41.9174",33°32'24.9444"</t>
  </si>
  <si>
    <t>2018年补充耕地项目 砼井</t>
  </si>
  <si>
    <t>水晶河村王老沟组</t>
  </si>
  <si>
    <t>南召县乔端镇水晶河村03号机井</t>
  </si>
  <si>
    <t>报废井</t>
  </si>
  <si>
    <t>西庄村西湖组</t>
  </si>
  <si>
    <t>南召县乔端镇西庄村06号机井</t>
  </si>
  <si>
    <t>西庄村官庄组</t>
  </si>
  <si>
    <t>南召县乔端镇西庄村07号机井</t>
  </si>
  <si>
    <t>古土门村大竹园组</t>
  </si>
  <si>
    <t>南召县乔端镇古土门村02号机井</t>
  </si>
  <si>
    <t>古土门村东庄组</t>
  </si>
  <si>
    <t>召253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</si>
</sst>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36"/>
      <name val="仿宋"/>
      <charset val="134"/>
    </font>
    <font>
      <b/>
      <sz val="26"/>
      <name val="仿宋"/>
      <charset val="134"/>
    </font>
    <font>
      <b/>
      <sz val="20"/>
      <name val="仿宋"/>
      <charset val="134"/>
    </font>
    <font>
      <b/>
      <sz val="22"/>
      <name val="仿宋"/>
      <charset val="134"/>
    </font>
    <font>
      <b/>
      <sz val="18"/>
      <name val="仿宋"/>
      <charset val="134"/>
    </font>
    <font>
      <b/>
      <sz val="20"/>
      <name val="宋体"/>
      <charset val="134"/>
      <scheme val="minor"/>
    </font>
    <font>
      <sz val="2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zoomScale="55" zoomScaleNormal="55" topLeftCell="A8" workbookViewId="0">
      <selection activeCell="A1" sqref="A1:P26"/>
    </sheetView>
  </sheetViews>
  <sheetFormatPr defaultColWidth="9" defaultRowHeight="13.5"/>
  <cols>
    <col min="2" max="2" width="11.375" customWidth="1"/>
    <col min="3" max="3" width="23.25" customWidth="1"/>
    <col min="4" max="4" width="41.3666666666667" customWidth="1"/>
    <col min="5" max="5" width="12.1416666666667" hidden="1" customWidth="1"/>
    <col min="6" max="6" width="12.675" hidden="1" customWidth="1"/>
    <col min="7" max="7" width="11.425" hidden="1" customWidth="1"/>
    <col min="8" max="8" width="16.5916666666667" hidden="1" customWidth="1"/>
    <col min="9" max="9" width="25.2833333333333" customWidth="1"/>
    <col min="10" max="10" width="21.6083333333333" style="1" customWidth="1"/>
    <col min="11" max="11" width="43.4083333333333" customWidth="1"/>
    <col min="12" max="12" width="32.3416666666667" customWidth="1"/>
    <col min="13" max="13" width="17.8583333333333" customWidth="1"/>
    <col min="14" max="14" width="12.25" customWidth="1"/>
    <col min="15" max="15" width="16.375" customWidth="1"/>
    <col min="16" max="17" width="30.5833333333333" customWidth="1"/>
  </cols>
  <sheetData>
    <row r="1" ht="46.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4"/>
    </row>
    <row r="2" ht="27" spans="1:18">
      <c r="A2" s="5" t="s">
        <v>1</v>
      </c>
      <c r="B2" s="6" t="s">
        <v>2</v>
      </c>
      <c r="C2" s="6"/>
      <c r="D2" s="7" t="s">
        <v>3</v>
      </c>
      <c r="E2" s="8" t="s">
        <v>4</v>
      </c>
      <c r="F2" s="9"/>
      <c r="G2" s="9"/>
      <c r="H2" s="9"/>
      <c r="I2" s="9"/>
      <c r="J2" s="9"/>
      <c r="K2" s="9"/>
      <c r="L2" s="9"/>
      <c r="M2" s="9"/>
      <c r="N2" s="9"/>
      <c r="O2" s="9"/>
      <c r="P2" s="7" t="s">
        <v>5</v>
      </c>
      <c r="Q2" s="7" t="s">
        <v>5</v>
      </c>
    </row>
    <row r="3" ht="67.5" spans="1:18">
      <c r="A3" s="5"/>
      <c r="B3" s="10" t="s">
        <v>6</v>
      </c>
      <c r="C3" s="10" t="s">
        <v>7</v>
      </c>
      <c r="D3" s="7"/>
      <c r="E3" s="7" t="s">
        <v>8</v>
      </c>
      <c r="F3" s="7" t="s">
        <v>9</v>
      </c>
      <c r="G3" s="7" t="s">
        <v>10</v>
      </c>
      <c r="H3" s="7" t="s">
        <v>11</v>
      </c>
      <c r="I3" s="11" t="s">
        <v>12</v>
      </c>
      <c r="J3" s="12" t="s">
        <v>13</v>
      </c>
      <c r="K3" s="13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7"/>
      <c r="Q3" s="7"/>
    </row>
    <row r="4" ht="56" customHeight="1" spans="1:18">
      <c r="A4" s="14">
        <v>1</v>
      </c>
      <c r="B4" s="14" t="s">
        <v>19</v>
      </c>
      <c r="C4" s="15" t="s">
        <v>20</v>
      </c>
      <c r="D4" s="16" t="s">
        <v>21</v>
      </c>
      <c r="E4" s="15">
        <v>15.6</v>
      </c>
      <c r="F4" s="15">
        <v>3.4</v>
      </c>
      <c r="G4" s="17">
        <v>2</v>
      </c>
      <c r="H4" s="18">
        <f t="shared" ref="H4:H22" si="0">G4/2*G4/2*3.14*F4</f>
        <v>10.676</v>
      </c>
      <c r="I4" s="18" t="s">
        <v>22</v>
      </c>
      <c r="J4" s="19" t="s">
        <v>23</v>
      </c>
      <c r="K4" s="18" t="s">
        <v>24</v>
      </c>
      <c r="L4" s="18" t="s">
        <v>25</v>
      </c>
      <c r="M4" s="17">
        <v>60</v>
      </c>
      <c r="N4" s="17">
        <v>2</v>
      </c>
      <c r="O4" s="17" t="s">
        <v>26</v>
      </c>
      <c r="P4" s="17"/>
      <c r="Q4" s="17" t="s">
        <v>27</v>
      </c>
    </row>
    <row r="5" ht="56" customHeight="1" spans="1:18">
      <c r="A5" s="14">
        <v>2</v>
      </c>
      <c r="B5" s="14" t="s">
        <v>19</v>
      </c>
      <c r="C5" s="15" t="s">
        <v>20</v>
      </c>
      <c r="D5" s="16" t="s">
        <v>28</v>
      </c>
      <c r="E5" s="15">
        <v>14.6</v>
      </c>
      <c r="F5" s="15">
        <v>3</v>
      </c>
      <c r="G5" s="17">
        <v>2.3</v>
      </c>
      <c r="H5" s="18">
        <f t="shared" si="0"/>
        <v>12.45795</v>
      </c>
      <c r="I5" s="18" t="s">
        <v>29</v>
      </c>
      <c r="J5" s="19" t="s">
        <v>30</v>
      </c>
      <c r="K5" s="18" t="s">
        <v>30</v>
      </c>
      <c r="L5" s="18" t="s">
        <v>31</v>
      </c>
      <c r="M5" s="17" t="s">
        <v>30</v>
      </c>
      <c r="N5" s="17" t="s">
        <v>30</v>
      </c>
      <c r="O5" s="17" t="s">
        <v>32</v>
      </c>
      <c r="P5" s="17"/>
      <c r="Q5" s="17" t="s">
        <v>27</v>
      </c>
      <c r="R5" s="20"/>
    </row>
    <row r="6" ht="56" customHeight="1" spans="1:18">
      <c r="A6" s="14">
        <v>3</v>
      </c>
      <c r="B6" s="14" t="s">
        <v>19</v>
      </c>
      <c r="C6" s="15" t="s">
        <v>20</v>
      </c>
      <c r="D6" s="16" t="s">
        <v>33</v>
      </c>
      <c r="E6" s="15">
        <v>13.9</v>
      </c>
      <c r="F6" s="15">
        <v>4</v>
      </c>
      <c r="G6" s="17">
        <v>2</v>
      </c>
      <c r="H6" s="18">
        <f t="shared" si="0"/>
        <v>12.56</v>
      </c>
      <c r="I6" s="18" t="s">
        <v>22</v>
      </c>
      <c r="J6" s="19" t="s">
        <v>23</v>
      </c>
      <c r="K6" s="18" t="s">
        <v>24</v>
      </c>
      <c r="L6" s="18" t="s">
        <v>34</v>
      </c>
      <c r="M6" s="17">
        <v>130</v>
      </c>
      <c r="N6" s="17">
        <v>3</v>
      </c>
      <c r="O6" s="17" t="s">
        <v>26</v>
      </c>
      <c r="P6" s="17"/>
      <c r="Q6" s="17" t="s">
        <v>27</v>
      </c>
    </row>
    <row r="7" ht="56" customHeight="1" spans="1:18">
      <c r="A7" s="14">
        <v>4</v>
      </c>
      <c r="B7" s="14" t="s">
        <v>19</v>
      </c>
      <c r="C7" s="15" t="s">
        <v>35</v>
      </c>
      <c r="D7" s="15" t="s">
        <v>36</v>
      </c>
      <c r="E7" s="15">
        <v>8.7</v>
      </c>
      <c r="F7" s="15">
        <v>4.1</v>
      </c>
      <c r="G7" s="17">
        <v>2</v>
      </c>
      <c r="H7" s="18">
        <f t="shared" si="0"/>
        <v>12.874</v>
      </c>
      <c r="I7" s="18" t="s">
        <v>22</v>
      </c>
      <c r="J7" s="19" t="s">
        <v>23</v>
      </c>
      <c r="K7" s="18" t="s">
        <v>24</v>
      </c>
      <c r="L7" s="18" t="s">
        <v>37</v>
      </c>
      <c r="M7" s="17">
        <v>70</v>
      </c>
      <c r="N7" s="17">
        <v>2</v>
      </c>
      <c r="O7" s="17" t="s">
        <v>26</v>
      </c>
      <c r="P7" s="17"/>
      <c r="Q7" s="17" t="s">
        <v>38</v>
      </c>
    </row>
    <row r="8" ht="56" customHeight="1" spans="1:18">
      <c r="A8" s="14">
        <v>5</v>
      </c>
      <c r="B8" s="14" t="s">
        <v>19</v>
      </c>
      <c r="C8" s="15" t="s">
        <v>39</v>
      </c>
      <c r="D8" s="15" t="s">
        <v>40</v>
      </c>
      <c r="E8" s="15">
        <v>8</v>
      </c>
      <c r="F8" s="15">
        <v>5.1</v>
      </c>
      <c r="G8" s="17">
        <v>2</v>
      </c>
      <c r="H8" s="18">
        <f t="shared" si="0"/>
        <v>16.014</v>
      </c>
      <c r="I8" s="18" t="s">
        <v>29</v>
      </c>
      <c r="J8" s="19" t="s">
        <v>30</v>
      </c>
      <c r="K8" s="18" t="s">
        <v>30</v>
      </c>
      <c r="L8" s="18" t="s">
        <v>41</v>
      </c>
      <c r="M8" s="17" t="s">
        <v>30</v>
      </c>
      <c r="N8" s="17" t="s">
        <v>30</v>
      </c>
      <c r="O8" s="17" t="s">
        <v>32</v>
      </c>
      <c r="P8" s="17"/>
      <c r="Q8" s="17" t="s">
        <v>27</v>
      </c>
      <c r="R8" s="21"/>
    </row>
    <row r="9" ht="56" customHeight="1" spans="1:18">
      <c r="A9" s="14">
        <v>6</v>
      </c>
      <c r="B9" s="14" t="s">
        <v>19</v>
      </c>
      <c r="C9" s="15" t="s">
        <v>42</v>
      </c>
      <c r="D9" s="16">
        <v>319</v>
      </c>
      <c r="E9" s="15">
        <v>9.1</v>
      </c>
      <c r="F9" s="15">
        <v>4.8</v>
      </c>
      <c r="G9" s="17">
        <v>2</v>
      </c>
      <c r="H9" s="18">
        <f t="shared" si="0"/>
        <v>15.072</v>
      </c>
      <c r="I9" s="18" t="s">
        <v>22</v>
      </c>
      <c r="J9" s="19" t="s">
        <v>23</v>
      </c>
      <c r="K9" s="18" t="s">
        <v>24</v>
      </c>
      <c r="L9" s="18" t="s">
        <v>43</v>
      </c>
      <c r="M9" s="17">
        <v>80</v>
      </c>
      <c r="N9" s="17">
        <v>2</v>
      </c>
      <c r="O9" s="17" t="s">
        <v>26</v>
      </c>
      <c r="P9" s="17"/>
      <c r="Q9" s="17" t="s">
        <v>27</v>
      </c>
    </row>
    <row r="10" ht="79" customHeight="1" spans="1:18">
      <c r="A10" s="14">
        <v>7</v>
      </c>
      <c r="B10" s="14" t="s">
        <v>19</v>
      </c>
      <c r="C10" s="15" t="s">
        <v>44</v>
      </c>
      <c r="D10" s="16" t="s">
        <v>45</v>
      </c>
      <c r="E10" s="15">
        <v>3.8</v>
      </c>
      <c r="F10" s="15">
        <v>2.6</v>
      </c>
      <c r="G10" s="17">
        <v>3.4</v>
      </c>
      <c r="H10" s="18">
        <f t="shared" si="0"/>
        <v>23.59396</v>
      </c>
      <c r="I10" s="18" t="s">
        <v>22</v>
      </c>
      <c r="J10" s="19" t="s">
        <v>23</v>
      </c>
      <c r="K10" s="18" t="s">
        <v>30</v>
      </c>
      <c r="L10" s="18" t="s">
        <v>46</v>
      </c>
      <c r="M10" s="17" t="s">
        <v>47</v>
      </c>
      <c r="N10" s="17" t="s">
        <v>30</v>
      </c>
      <c r="O10" s="17" t="s">
        <v>26</v>
      </c>
      <c r="P10" s="17"/>
      <c r="Q10" s="17" t="s">
        <v>48</v>
      </c>
    </row>
    <row r="11" ht="56" customHeight="1" spans="1:18">
      <c r="A11" s="14">
        <v>8</v>
      </c>
      <c r="B11" s="14" t="s">
        <v>19</v>
      </c>
      <c r="C11" s="15" t="s">
        <v>49</v>
      </c>
      <c r="D11" s="16" t="s">
        <v>50</v>
      </c>
      <c r="E11" s="15">
        <v>15.2</v>
      </c>
      <c r="F11" s="15">
        <v>7.4</v>
      </c>
      <c r="G11" s="17">
        <v>2</v>
      </c>
      <c r="H11" s="18">
        <f t="shared" si="0"/>
        <v>23.236</v>
      </c>
      <c r="I11" s="18" t="s">
        <v>22</v>
      </c>
      <c r="J11" s="19" t="s">
        <v>23</v>
      </c>
      <c r="K11" s="18" t="s">
        <v>24</v>
      </c>
      <c r="L11" s="18" t="s">
        <v>43</v>
      </c>
      <c r="M11" s="17">
        <v>80</v>
      </c>
      <c r="N11" s="17">
        <v>2</v>
      </c>
      <c r="O11" s="17" t="s">
        <v>26</v>
      </c>
      <c r="P11" s="17"/>
      <c r="Q11" s="17" t="s">
        <v>27</v>
      </c>
    </row>
    <row r="12" ht="56" customHeight="1" spans="1:18">
      <c r="A12" s="14">
        <v>9</v>
      </c>
      <c r="B12" s="14" t="s">
        <v>19</v>
      </c>
      <c r="C12" s="15" t="s">
        <v>51</v>
      </c>
      <c r="D12" s="16" t="s">
        <v>52</v>
      </c>
      <c r="E12" s="15">
        <v>16.8</v>
      </c>
      <c r="F12" s="15">
        <v>13.9</v>
      </c>
      <c r="G12" s="17">
        <v>2</v>
      </c>
      <c r="H12" s="18">
        <f t="shared" si="0"/>
        <v>43.646</v>
      </c>
      <c r="I12" s="18" t="s">
        <v>53</v>
      </c>
      <c r="J12" s="19" t="s">
        <v>54</v>
      </c>
      <c r="K12" s="18" t="s">
        <v>55</v>
      </c>
      <c r="L12" s="18" t="s">
        <v>56</v>
      </c>
      <c r="M12" s="17">
        <v>230</v>
      </c>
      <c r="N12" s="17">
        <v>6</v>
      </c>
      <c r="O12" s="17" t="s">
        <v>26</v>
      </c>
      <c r="P12" s="17"/>
      <c r="Q12" s="17" t="s">
        <v>27</v>
      </c>
    </row>
    <row r="13" ht="56" customHeight="1" spans="1:18">
      <c r="A13" s="14">
        <v>10</v>
      </c>
      <c r="B13" s="14" t="s">
        <v>19</v>
      </c>
      <c r="C13" s="15" t="s">
        <v>57</v>
      </c>
      <c r="D13" s="16" t="s">
        <v>58</v>
      </c>
      <c r="E13" s="15">
        <v>8.9</v>
      </c>
      <c r="F13" s="15">
        <v>6</v>
      </c>
      <c r="G13" s="17">
        <v>2</v>
      </c>
      <c r="H13" s="18">
        <f t="shared" si="0"/>
        <v>18.84</v>
      </c>
      <c r="I13" s="18" t="s">
        <v>22</v>
      </c>
      <c r="J13" s="19" t="s">
        <v>23</v>
      </c>
      <c r="K13" s="18" t="s">
        <v>24</v>
      </c>
      <c r="L13" s="18" t="s">
        <v>59</v>
      </c>
      <c r="M13" s="17">
        <v>160</v>
      </c>
      <c r="N13" s="17">
        <v>4</v>
      </c>
      <c r="O13" s="17" t="s">
        <v>26</v>
      </c>
      <c r="P13" s="17"/>
      <c r="Q13" s="17"/>
    </row>
    <row r="14" ht="56" customHeight="1" spans="1:18">
      <c r="A14" s="14">
        <v>11</v>
      </c>
      <c r="B14" s="14" t="s">
        <v>19</v>
      </c>
      <c r="C14" s="15" t="s">
        <v>60</v>
      </c>
      <c r="D14" s="16" t="s">
        <v>61</v>
      </c>
      <c r="E14" s="15">
        <v>10.7</v>
      </c>
      <c r="F14" s="15">
        <v>3.7</v>
      </c>
      <c r="G14" s="17">
        <v>2</v>
      </c>
      <c r="H14" s="18">
        <f t="shared" si="0"/>
        <v>11.618</v>
      </c>
      <c r="I14" s="18" t="s">
        <v>22</v>
      </c>
      <c r="J14" s="19" t="s">
        <v>23</v>
      </c>
      <c r="K14" s="18" t="s">
        <v>30</v>
      </c>
      <c r="L14" s="18" t="s">
        <v>62</v>
      </c>
      <c r="M14" s="17" t="s">
        <v>63</v>
      </c>
      <c r="N14" s="17" t="s">
        <v>30</v>
      </c>
      <c r="O14" s="17" t="s">
        <v>26</v>
      </c>
      <c r="P14" s="17"/>
      <c r="Q14" s="17"/>
    </row>
    <row r="15" ht="56" customHeight="1" spans="1:18">
      <c r="A15" s="14">
        <v>12</v>
      </c>
      <c r="B15" s="14" t="s">
        <v>19</v>
      </c>
      <c r="C15" s="15" t="s">
        <v>64</v>
      </c>
      <c r="D15" s="16">
        <v>318</v>
      </c>
      <c r="E15" s="15">
        <v>11.5</v>
      </c>
      <c r="F15" s="15">
        <v>3</v>
      </c>
      <c r="G15" s="17">
        <v>2.2</v>
      </c>
      <c r="H15" s="18">
        <f t="shared" ref="H15:H22" si="1">G15/2*G15/2*3.14*F15</f>
        <v>11.3982</v>
      </c>
      <c r="I15" s="18" t="s">
        <v>29</v>
      </c>
      <c r="J15" s="19" t="s">
        <v>30</v>
      </c>
      <c r="K15" s="18" t="s">
        <v>30</v>
      </c>
      <c r="L15" s="18" t="s">
        <v>65</v>
      </c>
      <c r="M15" s="17" t="s">
        <v>30</v>
      </c>
      <c r="N15" s="17" t="s">
        <v>30</v>
      </c>
      <c r="O15" s="17" t="s">
        <v>32</v>
      </c>
      <c r="P15" s="17" t="s">
        <v>66</v>
      </c>
      <c r="Q15" s="17" t="s">
        <v>66</v>
      </c>
      <c r="R15" s="20"/>
    </row>
    <row r="16" ht="56" customHeight="1" spans="1:18">
      <c r="A16" s="14">
        <v>13</v>
      </c>
      <c r="B16" s="14" t="s">
        <v>19</v>
      </c>
      <c r="C16" s="15" t="s">
        <v>67</v>
      </c>
      <c r="D16" s="16" t="s">
        <v>68</v>
      </c>
      <c r="E16" s="15">
        <v>12.9</v>
      </c>
      <c r="F16" s="15">
        <v>5.9</v>
      </c>
      <c r="G16" s="17">
        <v>2.6</v>
      </c>
      <c r="H16" s="18">
        <f t="shared" si="1"/>
        <v>31.30894</v>
      </c>
      <c r="I16" s="18" t="s">
        <v>53</v>
      </c>
      <c r="J16" s="19" t="s">
        <v>54</v>
      </c>
      <c r="K16" s="18" t="s">
        <v>55</v>
      </c>
      <c r="L16" s="18" t="s">
        <v>69</v>
      </c>
      <c r="M16" s="17">
        <v>80</v>
      </c>
      <c r="N16" s="17">
        <v>2</v>
      </c>
      <c r="O16" s="17" t="s">
        <v>26</v>
      </c>
      <c r="P16" s="17"/>
      <c r="Q16" s="17" t="s">
        <v>70</v>
      </c>
    </row>
    <row r="17" ht="56" customHeight="1" spans="1:18">
      <c r="A17" s="14">
        <v>14</v>
      </c>
      <c r="B17" s="14" t="s">
        <v>19</v>
      </c>
      <c r="C17" s="15" t="s">
        <v>71</v>
      </c>
      <c r="D17" s="16" t="s">
        <v>72</v>
      </c>
      <c r="E17" s="15">
        <v>15.4</v>
      </c>
      <c r="F17" s="15">
        <v>3</v>
      </c>
      <c r="G17" s="17">
        <v>2.3</v>
      </c>
      <c r="H17" s="18">
        <f t="shared" si="1"/>
        <v>12.45795</v>
      </c>
      <c r="I17" s="18" t="s">
        <v>29</v>
      </c>
      <c r="J17" s="19" t="s">
        <v>30</v>
      </c>
      <c r="K17" s="18" t="s">
        <v>30</v>
      </c>
      <c r="L17" s="18" t="s">
        <v>73</v>
      </c>
      <c r="M17" s="17" t="s">
        <v>30</v>
      </c>
      <c r="N17" s="17" t="s">
        <v>30</v>
      </c>
      <c r="O17" s="17" t="s">
        <v>32</v>
      </c>
      <c r="P17" s="17"/>
      <c r="Q17" s="17" t="s">
        <v>74</v>
      </c>
      <c r="R17" s="20"/>
    </row>
    <row r="18" ht="56" customHeight="1" spans="1:18">
      <c r="A18" s="14">
        <v>15</v>
      </c>
      <c r="B18" s="14" t="s">
        <v>19</v>
      </c>
      <c r="C18" s="15" t="s">
        <v>75</v>
      </c>
      <c r="D18" s="16" t="s">
        <v>76</v>
      </c>
      <c r="E18" s="15">
        <v>11.7</v>
      </c>
      <c r="F18" s="15">
        <v>4.6</v>
      </c>
      <c r="G18" s="17">
        <v>2</v>
      </c>
      <c r="H18" s="18">
        <f t="shared" si="1"/>
        <v>14.444</v>
      </c>
      <c r="I18" s="18" t="s">
        <v>22</v>
      </c>
      <c r="J18" s="19" t="s">
        <v>23</v>
      </c>
      <c r="K18" s="18" t="s">
        <v>24</v>
      </c>
      <c r="L18" s="18" t="s">
        <v>77</v>
      </c>
      <c r="M18" s="17">
        <v>60</v>
      </c>
      <c r="N18" s="17">
        <v>1</v>
      </c>
      <c r="O18" s="17" t="s">
        <v>26</v>
      </c>
      <c r="P18" s="17"/>
      <c r="Q18" s="17" t="s">
        <v>70</v>
      </c>
    </row>
    <row r="19" ht="56" customHeight="1" spans="1:18">
      <c r="A19" s="14">
        <v>16</v>
      </c>
      <c r="B19" s="14" t="s">
        <v>19</v>
      </c>
      <c r="C19" s="15" t="s">
        <v>75</v>
      </c>
      <c r="D19" s="16" t="s">
        <v>78</v>
      </c>
      <c r="E19" s="15">
        <v>11.1</v>
      </c>
      <c r="F19" s="15">
        <v>2.8</v>
      </c>
      <c r="G19" s="17">
        <v>2.4</v>
      </c>
      <c r="H19" s="18">
        <f t="shared" si="1"/>
        <v>12.66048</v>
      </c>
      <c r="I19" s="18" t="s">
        <v>29</v>
      </c>
      <c r="J19" s="19" t="s">
        <v>30</v>
      </c>
      <c r="K19" s="18" t="s">
        <v>30</v>
      </c>
      <c r="L19" s="18" t="s">
        <v>79</v>
      </c>
      <c r="M19" s="17" t="s">
        <v>30</v>
      </c>
      <c r="N19" s="17" t="s">
        <v>30</v>
      </c>
      <c r="O19" s="17" t="s">
        <v>32</v>
      </c>
      <c r="P19" s="17"/>
      <c r="Q19" s="17" t="s">
        <v>70</v>
      </c>
      <c r="R19" s="20"/>
    </row>
    <row r="20" ht="56" customHeight="1" spans="1:18">
      <c r="A20" s="14">
        <v>17</v>
      </c>
      <c r="B20" s="14" t="s">
        <v>19</v>
      </c>
      <c r="C20" s="15" t="s">
        <v>80</v>
      </c>
      <c r="D20" s="16">
        <v>316</v>
      </c>
      <c r="E20" s="15">
        <v>6.1</v>
      </c>
      <c r="F20" s="15">
        <v>2.4</v>
      </c>
      <c r="G20" s="17">
        <v>2.4</v>
      </c>
      <c r="H20" s="18">
        <f t="shared" si="1"/>
        <v>10.85184</v>
      </c>
      <c r="I20" s="18" t="s">
        <v>22</v>
      </c>
      <c r="J20" s="19" t="s">
        <v>23</v>
      </c>
      <c r="K20" s="18" t="s">
        <v>24</v>
      </c>
      <c r="L20" s="18" t="s">
        <v>81</v>
      </c>
      <c r="M20" s="17">
        <v>95</v>
      </c>
      <c r="N20" s="17">
        <v>2</v>
      </c>
      <c r="O20" s="17" t="s">
        <v>26</v>
      </c>
      <c r="P20" s="17"/>
      <c r="Q20" s="17"/>
    </row>
    <row r="21" ht="56" customHeight="1" spans="1:18">
      <c r="A21" s="14">
        <v>18</v>
      </c>
      <c r="B21" s="14" t="s">
        <v>19</v>
      </c>
      <c r="C21" s="15" t="s">
        <v>82</v>
      </c>
      <c r="D21" s="16" t="s">
        <v>83</v>
      </c>
      <c r="E21" s="15">
        <v>3.3</v>
      </c>
      <c r="F21" s="15">
        <v>2.1</v>
      </c>
      <c r="G21" s="17">
        <v>2.5</v>
      </c>
      <c r="H21" s="18">
        <f t="shared" si="1"/>
        <v>10.303125</v>
      </c>
      <c r="I21" s="18" t="s">
        <v>22</v>
      </c>
      <c r="J21" s="19" t="s">
        <v>23</v>
      </c>
      <c r="K21" s="18" t="s">
        <v>30</v>
      </c>
      <c r="L21" s="18" t="s">
        <v>84</v>
      </c>
      <c r="M21" s="17" t="s">
        <v>63</v>
      </c>
      <c r="N21" s="17" t="s">
        <v>30</v>
      </c>
      <c r="O21" s="17" t="s">
        <v>26</v>
      </c>
      <c r="P21" s="17"/>
      <c r="Q21" s="17" t="s">
        <v>85</v>
      </c>
    </row>
    <row r="22" ht="51" spans="1:18">
      <c r="A22" s="14">
        <v>19</v>
      </c>
      <c r="B22" s="14" t="s">
        <v>19</v>
      </c>
      <c r="C22" s="15" t="s">
        <v>86</v>
      </c>
      <c r="D22" s="15" t="s">
        <v>87</v>
      </c>
      <c r="E22" s="22"/>
      <c r="F22" s="22"/>
      <c r="G22" s="22"/>
      <c r="H22" s="22"/>
      <c r="I22" s="22"/>
      <c r="J22" s="23"/>
      <c r="K22" s="22"/>
      <c r="L22" s="22"/>
      <c r="M22" s="22"/>
      <c r="N22" s="22"/>
      <c r="O22" s="22"/>
      <c r="P22" s="17" t="s">
        <v>88</v>
      </c>
      <c r="Q22" s="22"/>
    </row>
    <row r="23" ht="40" customHeight="1" spans="1:18">
      <c r="A23" s="14">
        <v>20</v>
      </c>
      <c r="B23" s="14" t="s">
        <v>19</v>
      </c>
      <c r="C23" s="15" t="s">
        <v>89</v>
      </c>
      <c r="D23" s="15" t="s">
        <v>90</v>
      </c>
      <c r="E23" s="22"/>
      <c r="F23" s="22"/>
      <c r="G23" s="22"/>
      <c r="H23" s="22"/>
      <c r="I23" s="22"/>
      <c r="J23" s="23"/>
      <c r="K23" s="22"/>
      <c r="L23" s="22"/>
      <c r="M23" s="22"/>
      <c r="N23" s="22"/>
      <c r="O23" s="22"/>
      <c r="P23" s="17" t="s">
        <v>88</v>
      </c>
      <c r="Q23" s="22"/>
    </row>
    <row r="24" ht="51" spans="1:18">
      <c r="A24" s="14">
        <v>21</v>
      </c>
      <c r="B24" s="14" t="s">
        <v>19</v>
      </c>
      <c r="C24" s="15" t="s">
        <v>91</v>
      </c>
      <c r="D24" s="15" t="s">
        <v>92</v>
      </c>
      <c r="E24" s="22"/>
      <c r="F24" s="22"/>
      <c r="G24" s="22"/>
      <c r="H24" s="22"/>
      <c r="I24" s="22"/>
      <c r="J24" s="23"/>
      <c r="K24" s="22"/>
      <c r="L24" s="22"/>
      <c r="M24" s="22"/>
      <c r="N24" s="22"/>
      <c r="O24" s="22"/>
      <c r="P24" s="17" t="s">
        <v>88</v>
      </c>
      <c r="Q24" s="22"/>
    </row>
    <row r="25" ht="51" spans="1:18">
      <c r="A25" s="14">
        <v>22</v>
      </c>
      <c r="B25" s="14" t="s">
        <v>19</v>
      </c>
      <c r="C25" s="15" t="s">
        <v>93</v>
      </c>
      <c r="D25" s="15" t="s">
        <v>94</v>
      </c>
      <c r="E25" s="22"/>
      <c r="F25" s="22"/>
      <c r="G25" s="22"/>
      <c r="H25" s="22"/>
      <c r="I25" s="22"/>
      <c r="J25" s="23"/>
      <c r="K25" s="22"/>
      <c r="L25" s="22"/>
      <c r="M25" s="22"/>
      <c r="N25" s="22"/>
      <c r="O25" s="22"/>
      <c r="P25" s="17" t="s">
        <v>88</v>
      </c>
      <c r="Q25" s="22"/>
    </row>
    <row r="26" ht="51" spans="1:18">
      <c r="A26" s="14">
        <v>23</v>
      </c>
      <c r="B26" s="14" t="s">
        <v>19</v>
      </c>
      <c r="C26" s="15" t="s">
        <v>95</v>
      </c>
      <c r="D26" s="15" t="s">
        <v>96</v>
      </c>
      <c r="E26" s="22"/>
      <c r="F26" s="22"/>
      <c r="G26" s="22"/>
      <c r="H26" s="22"/>
      <c r="I26" s="22"/>
      <c r="J26" s="23"/>
      <c r="K26" s="22"/>
      <c r="L26" s="22"/>
      <c r="M26" s="22"/>
      <c r="N26" s="22"/>
      <c r="O26" s="22"/>
      <c r="P26" s="17" t="s">
        <v>88</v>
      </c>
      <c r="Q26" s="22"/>
    </row>
  </sheetData>
  <mergeCells count="7">
    <mergeCell ref="A1:P1"/>
    <mergeCell ref="B2:C2"/>
    <mergeCell ref="E2:O2"/>
    <mergeCell ref="A2:A3"/>
    <mergeCell ref="D2:D3"/>
    <mergeCell ref="P2:P3"/>
    <mergeCell ref="Q2:Q3"/>
  </mergeCells>
  <pageMargins left="0.75" right="0.75" top="1" bottom="1" header="0.5" footer="0.5"/>
  <pageSetup paperSize="8" scale="5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青黛</cp:lastModifiedBy>
  <dcterms:created xsi:type="dcterms:W3CDTF">2026-01-14T14:04:00Z</dcterms:created>
  <dcterms:modified xsi:type="dcterms:W3CDTF">2026-01-30T08:27:19Z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3C9E73D5DCC7418A8C2E36E4C9A1DACC_13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