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Sheet1!$A$1:$Q$26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<sst xmlns="http://schemas.openxmlformats.org/spreadsheetml/2006/main" count="204" uniqueCount="94">
  <si>
    <t>南召县五朵镇农田灌溉机井工程特性表</t>
  </si>
  <si>
    <t>序号</t>
  </si>
  <si>
    <t>机井位置</t>
  </si>
  <si>
    <t>机井编号</t>
  </si>
  <si>
    <t>建设内容</t>
  </si>
  <si>
    <t>备注</t>
  </si>
  <si>
    <t>乡</t>
  </si>
  <si>
    <t>村</t>
  </si>
  <si>
    <t>井深（m）</t>
  </si>
  <si>
    <t>蓄水深度（m）</t>
  </si>
  <si>
    <t>大口井直径（m）</t>
  </si>
  <si>
    <r>
      <rPr>
        <b/>
        <sz val="20"/>
        <rFont val="仿宋"/>
        <charset val="134"/>
      </rPr>
      <t>水量（m</t>
    </r>
    <r>
      <rPr>
        <b/>
        <sz val="20"/>
        <rFont val="宋体"/>
        <charset val="134"/>
      </rPr>
      <t>³</t>
    </r>
    <r>
      <rPr>
        <b/>
        <sz val="20"/>
        <rFont val="仿宋"/>
        <charset val="134"/>
      </rPr>
      <t>）</t>
    </r>
  </si>
  <si>
    <t>水泵型号</t>
  </si>
  <si>
    <t>上水钢管</t>
  </si>
  <si>
    <t>电缆型号</t>
  </si>
  <si>
    <t>经纬度</t>
  </si>
  <si>
    <t>电缆（m）</t>
  </si>
  <si>
    <t>线杆（个）</t>
  </si>
  <si>
    <t>配水泵/抽水机</t>
  </si>
  <si>
    <t>是否配井盖</t>
  </si>
  <si>
    <t>五朵镇</t>
  </si>
  <si>
    <t>磙子坪村</t>
  </si>
  <si>
    <t>D36-28</t>
  </si>
  <si>
    <t>/</t>
  </si>
  <si>
    <t>112°19'52.9496",
33°19'10.7225"</t>
  </si>
  <si>
    <t>抽水机</t>
  </si>
  <si>
    <t>白草湾村</t>
  </si>
  <si>
    <t>188</t>
  </si>
  <si>
    <t>150QJ10-50</t>
  </si>
  <si>
    <t>DN50</t>
  </si>
  <si>
    <t>电缆（YJLV-0.6/1kv 3*25+1*16）</t>
  </si>
  <si>
    <t>112°22'16.7316",33°18'59.0066"</t>
  </si>
  <si>
    <t>水泵</t>
  </si>
  <si>
    <t>2009年建 水利局</t>
  </si>
  <si>
    <t>189</t>
  </si>
  <si>
    <t>100QJ4-41/6</t>
  </si>
  <si>
    <t>DN40</t>
  </si>
  <si>
    <t>电缆（YJLV-0.6/1kv 3*16+1*10）</t>
  </si>
  <si>
    <t>112°21'46.2815",33°18'48.8758"</t>
  </si>
  <si>
    <t>黄土嘴村</t>
  </si>
  <si>
    <t>194</t>
  </si>
  <si>
    <t>112°19'14.7699",33°12'53.0904"</t>
  </si>
  <si>
    <t>南召县五朵镇黄土嘴村1号机井</t>
  </si>
  <si>
    <t>200QJ32-39/3</t>
  </si>
  <si>
    <t>DN80</t>
  </si>
  <si>
    <t>112°19'28.7952",33°13'28.2820"</t>
  </si>
  <si>
    <t>神仙崖村</t>
  </si>
  <si>
    <t>南召县五朵镇神仙崖村1号机井</t>
  </si>
  <si>
    <t>112°17'41.1652",33°14'18.8713"</t>
  </si>
  <si>
    <t>2016年建 乡政府</t>
  </si>
  <si>
    <t>南召县五朵镇神仙崖村2号机井</t>
  </si>
  <si>
    <t>112°17'15.0458",33°12'26.5922"</t>
  </si>
  <si>
    <t>南召县五朵镇神仙崖村3号机井</t>
  </si>
  <si>
    <t>112°18'53.8938",33°13'51.8310"</t>
  </si>
  <si>
    <t>南召县五朵镇神仙崖村4号机井</t>
  </si>
  <si>
    <t>112°18'49.0465",33°14'01.8300"</t>
  </si>
  <si>
    <t>2016年建 水利局</t>
  </si>
  <si>
    <t>四棵树村</t>
  </si>
  <si>
    <t>192</t>
  </si>
  <si>
    <t>112°21'37.1373",33°17'18.9028"</t>
  </si>
  <si>
    <t>是</t>
  </si>
  <si>
    <t>2016年建 水利局无井盖</t>
  </si>
  <si>
    <t>疙瘩坡村</t>
  </si>
  <si>
    <t>南召县五朵镇疙瘩坡村1号机井</t>
  </si>
  <si>
    <t>112°22'40.2631",33°19'50.3616"</t>
  </si>
  <si>
    <t>瓦渣岭村</t>
  </si>
  <si>
    <t>南召县瓦渣岭村1号机井</t>
  </si>
  <si>
    <t>112°23'35.2875",33°20'07.8599"</t>
  </si>
  <si>
    <t>南召县瓦渣岭村2号机井</t>
  </si>
  <si>
    <t>112°23'42.9254",33°20'17.2984"</t>
  </si>
  <si>
    <t>南召县瓦渣岭村3号机井</t>
  </si>
  <si>
    <t>112°23'29.8126",33°20'12.1032"</t>
  </si>
  <si>
    <t>王营村</t>
  </si>
  <si>
    <t>南召县五朵镇王营村1号机井</t>
  </si>
  <si>
    <t>112°20'24.8142",33°14'05.7310"</t>
  </si>
  <si>
    <t>2020年建</t>
  </si>
  <si>
    <t>南召县五朵镇王营村2号机井</t>
  </si>
  <si>
    <t>112°20'54.6704",33°14'39.5537"</t>
  </si>
  <si>
    <t>盆窑村</t>
  </si>
  <si>
    <t>南召县五朵镇盆窑村1号机井</t>
  </si>
  <si>
    <t>112°20'31.5203",33°16'55.7244"</t>
  </si>
  <si>
    <t>2016年建</t>
  </si>
  <si>
    <t>南召县五朵镇盆窑村2号机井</t>
  </si>
  <si>
    <t>112°20'43.0061",33°16'52.7255"</t>
  </si>
  <si>
    <t>南召县五朵镇盆窑村3号机井</t>
  </si>
  <si>
    <t>112°20'54.3228",33°16'59.6030"</t>
  </si>
  <si>
    <t>无井盖</t>
  </si>
  <si>
    <t>南召县五朵镇盆窑村4号机井</t>
  </si>
  <si>
    <t>112°21'00.9275",33°17'07.8607"</t>
  </si>
  <si>
    <t>黄土嘴村下土门</t>
  </si>
  <si>
    <t>190</t>
  </si>
  <si>
    <t>报废井</t>
  </si>
  <si>
    <t>三岔口村</t>
  </si>
  <si>
    <t>193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</si>
</sst>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4"/>
      <name val="仿宋"/>
      <charset val="134"/>
    </font>
    <font>
      <b/>
      <sz val="12"/>
      <name val="仿宋"/>
      <charset val="134"/>
    </font>
    <font>
      <b/>
      <sz val="20"/>
      <name val="仿宋"/>
      <charset val="134"/>
    </font>
    <font>
      <sz val="20"/>
      <name val="仿宋"/>
      <charset val="134"/>
    </font>
    <font>
      <b/>
      <sz val="20"/>
      <name val="宋体"/>
      <charset val="134"/>
      <scheme val="minor"/>
    </font>
    <font>
      <sz val="18"/>
      <name val="宋体"/>
      <charset val="134"/>
    </font>
    <font>
      <sz val="18"/>
      <name val="仿宋"/>
      <charset val="134"/>
    </font>
    <font>
      <sz val="2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/>
    </xf>
    <xf numFmtId="0" fontId="0" fillId="0" borderId="0" xfId="0" applyNumberForma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8" fillId="0" borderId="0" xfId="0" applyFont="1" applyFill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6"/>
  <sheetViews>
    <sheetView tabSelected="1" zoomScale="60" zoomScaleNormal="60" topLeftCell="A3" workbookViewId="0">
      <selection activeCell="C3" sqref="C$1:C$1048576"/>
    </sheetView>
  </sheetViews>
  <sheetFormatPr defaultColWidth="9" defaultRowHeight="13.5"/>
  <cols>
    <col min="2" max="2" width="16" customWidth="1"/>
    <col min="3" max="3" width="23.625" customWidth="1"/>
    <col min="4" max="4" width="25.625" customWidth="1"/>
    <col min="5" max="5" width="15.5" hidden="1" customWidth="1"/>
    <col min="6" max="6" width="16.125" style="1" hidden="1" customWidth="1"/>
    <col min="7" max="7" width="14.625" customWidth="1"/>
    <col min="8" max="8" width="15.3083333333333" hidden="1" customWidth="1"/>
    <col min="9" max="9" width="28.5666666666667" style="2" customWidth="1"/>
    <col min="10" max="10" width="28.5666666666667" style="3" customWidth="1"/>
    <col min="11" max="11" width="34.6416666666667" style="2" customWidth="1"/>
    <col min="12" max="12" width="28.5666666666667" style="2" customWidth="1"/>
    <col min="13" max="13" width="14.75" customWidth="1"/>
    <col min="14" max="14" width="14.8166666666667" customWidth="1"/>
    <col min="15" max="15" width="13.925" customWidth="1"/>
    <col min="16" max="16" width="26.25" customWidth="1"/>
    <col min="17" max="17" width="25.5333333333333" customWidth="1"/>
    <col min="18" max="18" width="34.2833333333333" customWidth="1"/>
  </cols>
  <sheetData>
    <row r="1" customFormat="1" ht="31.5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"/>
      <c r="P1" s="4"/>
      <c r="Q1" s="4"/>
      <c r="R1" s="4"/>
    </row>
    <row r="2" ht="25.5" spans="1:19">
      <c r="A2" s="6" t="s">
        <v>1</v>
      </c>
      <c r="B2" s="7" t="s">
        <v>2</v>
      </c>
      <c r="C2" s="7"/>
      <c r="D2" s="8" t="s">
        <v>3</v>
      </c>
      <c r="E2" s="8" t="s">
        <v>4</v>
      </c>
      <c r="F2" s="8"/>
      <c r="G2" s="9"/>
      <c r="H2" s="8"/>
      <c r="I2" s="7"/>
      <c r="J2" s="10"/>
      <c r="K2" s="7"/>
      <c r="L2" s="7"/>
      <c r="M2" s="8"/>
      <c r="N2" s="8"/>
      <c r="O2" s="8"/>
      <c r="P2" s="8"/>
      <c r="Q2" s="8" t="s">
        <v>5</v>
      </c>
      <c r="R2" s="8" t="s">
        <v>5</v>
      </c>
    </row>
    <row r="3" ht="76.5" spans="1:19">
      <c r="A3" s="6"/>
      <c r="B3" s="7" t="s">
        <v>6</v>
      </c>
      <c r="C3" s="7" t="s">
        <v>7</v>
      </c>
      <c r="D3" s="8"/>
      <c r="E3" s="8" t="s">
        <v>8</v>
      </c>
      <c r="F3" s="8" t="s">
        <v>9</v>
      </c>
      <c r="G3" s="8" t="s">
        <v>10</v>
      </c>
      <c r="H3" s="8" t="s">
        <v>11</v>
      </c>
      <c r="I3" s="11" t="s">
        <v>12</v>
      </c>
      <c r="J3" s="12" t="s">
        <v>13</v>
      </c>
      <c r="K3" s="13" t="s">
        <v>14</v>
      </c>
      <c r="L3" s="7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/>
      <c r="R3" s="8"/>
      <c r="S3" s="1"/>
    </row>
    <row r="4" ht="45" spans="1:19">
      <c r="A4" s="14">
        <v>1</v>
      </c>
      <c r="B4" s="15" t="s">
        <v>20</v>
      </c>
      <c r="C4" s="15" t="s">
        <v>21</v>
      </c>
      <c r="D4" s="16">
        <v>187</v>
      </c>
      <c r="E4" s="17">
        <v>6</v>
      </c>
      <c r="F4" s="14">
        <v>3.1</v>
      </c>
      <c r="G4" s="17">
        <v>2.2</v>
      </c>
      <c r="H4" s="18">
        <f t="shared" ref="H4:H12" si="0">G4/2*G4/2*3.14*F4</f>
        <v>11.77814</v>
      </c>
      <c r="I4" s="19" t="s">
        <v>22</v>
      </c>
      <c r="J4" s="16" t="s">
        <v>23</v>
      </c>
      <c r="K4" s="19" t="s">
        <v>23</v>
      </c>
      <c r="L4" s="19" t="s">
        <v>24</v>
      </c>
      <c r="M4" s="14" t="s">
        <v>23</v>
      </c>
      <c r="N4" s="14" t="s">
        <v>23</v>
      </c>
      <c r="O4" s="14" t="s">
        <v>25</v>
      </c>
      <c r="P4" s="14"/>
      <c r="Q4" s="14"/>
      <c r="R4" s="14"/>
      <c r="S4" s="20"/>
    </row>
    <row r="5" ht="45" spans="1:19">
      <c r="A5" s="14">
        <v>2</v>
      </c>
      <c r="B5" s="15" t="s">
        <v>20</v>
      </c>
      <c r="C5" s="15" t="s">
        <v>26</v>
      </c>
      <c r="D5" s="21" t="s">
        <v>27</v>
      </c>
      <c r="E5" s="17">
        <v>9.2</v>
      </c>
      <c r="F5" s="14">
        <v>7.7</v>
      </c>
      <c r="G5" s="17">
        <v>2.5</v>
      </c>
      <c r="H5" s="18">
        <f t="shared" si="0"/>
        <v>37.778125</v>
      </c>
      <c r="I5" s="19" t="s">
        <v>28</v>
      </c>
      <c r="J5" s="16" t="s">
        <v>29</v>
      </c>
      <c r="K5" s="19" t="s">
        <v>30</v>
      </c>
      <c r="L5" s="19" t="s">
        <v>31</v>
      </c>
      <c r="M5" s="14">
        <v>130</v>
      </c>
      <c r="N5" s="14">
        <v>3</v>
      </c>
      <c r="O5" s="14" t="s">
        <v>32</v>
      </c>
      <c r="P5" s="14"/>
      <c r="Q5" s="14"/>
      <c r="R5" s="14" t="s">
        <v>33</v>
      </c>
    </row>
    <row r="6" ht="45" spans="1:19">
      <c r="A6" s="14">
        <v>3</v>
      </c>
      <c r="B6" s="15" t="s">
        <v>20</v>
      </c>
      <c r="C6" s="15" t="s">
        <v>26</v>
      </c>
      <c r="D6" s="21" t="s">
        <v>34</v>
      </c>
      <c r="E6" s="17">
        <v>10.3</v>
      </c>
      <c r="F6" s="14">
        <v>4.8</v>
      </c>
      <c r="G6" s="17">
        <v>2.5</v>
      </c>
      <c r="H6" s="18">
        <f t="shared" si="0"/>
        <v>23.55</v>
      </c>
      <c r="I6" s="19" t="s">
        <v>35</v>
      </c>
      <c r="J6" s="16" t="s">
        <v>36</v>
      </c>
      <c r="K6" s="19" t="s">
        <v>37</v>
      </c>
      <c r="L6" s="19" t="s">
        <v>38</v>
      </c>
      <c r="M6" s="14">
        <v>155</v>
      </c>
      <c r="N6" s="14">
        <v>3</v>
      </c>
      <c r="O6" s="14" t="s">
        <v>32</v>
      </c>
      <c r="P6" s="14"/>
      <c r="Q6" s="14"/>
      <c r="R6" s="14"/>
    </row>
    <row r="7" ht="45" spans="1:19">
      <c r="A7" s="14">
        <v>4</v>
      </c>
      <c r="B7" s="15" t="s">
        <v>20</v>
      </c>
      <c r="C7" s="15" t="s">
        <v>39</v>
      </c>
      <c r="D7" s="21" t="s">
        <v>40</v>
      </c>
      <c r="E7" s="17">
        <v>5.3</v>
      </c>
      <c r="F7" s="14">
        <v>3.5</v>
      </c>
      <c r="G7" s="17">
        <v>2.6</v>
      </c>
      <c r="H7" s="18">
        <f t="shared" si="0"/>
        <v>18.5731</v>
      </c>
      <c r="I7" s="19" t="s">
        <v>35</v>
      </c>
      <c r="J7" s="16" t="s">
        <v>36</v>
      </c>
      <c r="K7" s="19" t="s">
        <v>37</v>
      </c>
      <c r="L7" s="19" t="s">
        <v>41</v>
      </c>
      <c r="M7" s="14">
        <v>180</v>
      </c>
      <c r="N7" s="14">
        <v>4</v>
      </c>
      <c r="O7" s="14" t="s">
        <v>32</v>
      </c>
      <c r="P7" s="14"/>
      <c r="Q7" s="14"/>
      <c r="R7" s="14"/>
    </row>
    <row r="8" ht="45" spans="1:19">
      <c r="A8" s="14">
        <v>5</v>
      </c>
      <c r="B8" s="15" t="s">
        <v>20</v>
      </c>
      <c r="C8" s="15" t="s">
        <v>39</v>
      </c>
      <c r="D8" s="21" t="s">
        <v>42</v>
      </c>
      <c r="E8" s="17">
        <v>5.3</v>
      </c>
      <c r="F8" s="14">
        <v>3.5</v>
      </c>
      <c r="G8" s="17">
        <v>5.2</v>
      </c>
      <c r="H8" s="18">
        <f t="shared" si="0"/>
        <v>74.2924</v>
      </c>
      <c r="I8" s="19" t="s">
        <v>43</v>
      </c>
      <c r="J8" s="16" t="s">
        <v>44</v>
      </c>
      <c r="K8" s="19" t="s">
        <v>30</v>
      </c>
      <c r="L8" s="19" t="s">
        <v>45</v>
      </c>
      <c r="M8" s="14">
        <v>310</v>
      </c>
      <c r="N8" s="14">
        <v>7</v>
      </c>
      <c r="O8" s="14" t="s">
        <v>32</v>
      </c>
      <c r="P8" s="14"/>
      <c r="Q8" s="14"/>
      <c r="R8" s="14"/>
    </row>
    <row r="9" ht="45" spans="1:19">
      <c r="A9" s="14">
        <v>6</v>
      </c>
      <c r="B9" s="15" t="s">
        <v>20</v>
      </c>
      <c r="C9" s="15" t="s">
        <v>46</v>
      </c>
      <c r="D9" s="21" t="s">
        <v>47</v>
      </c>
      <c r="E9" s="17">
        <v>7.8</v>
      </c>
      <c r="F9" s="14">
        <v>5.1</v>
      </c>
      <c r="G9" s="17">
        <v>2.5</v>
      </c>
      <c r="H9" s="18">
        <f t="shared" si="0"/>
        <v>25.021875</v>
      </c>
      <c r="I9" s="19" t="s">
        <v>35</v>
      </c>
      <c r="J9" s="16" t="s">
        <v>36</v>
      </c>
      <c r="K9" s="19" t="s">
        <v>37</v>
      </c>
      <c r="L9" s="19" t="s">
        <v>48</v>
      </c>
      <c r="M9" s="14">
        <v>50</v>
      </c>
      <c r="N9" s="14">
        <v>1</v>
      </c>
      <c r="O9" s="14" t="s">
        <v>32</v>
      </c>
      <c r="P9" s="14"/>
      <c r="Q9" s="14"/>
      <c r="R9" s="14" t="s">
        <v>49</v>
      </c>
    </row>
    <row r="10" ht="45" spans="1:19">
      <c r="A10" s="14">
        <v>7</v>
      </c>
      <c r="B10" s="15" t="s">
        <v>20</v>
      </c>
      <c r="C10" s="15" t="s">
        <v>46</v>
      </c>
      <c r="D10" s="21" t="s">
        <v>50</v>
      </c>
      <c r="E10" s="17">
        <v>9.1</v>
      </c>
      <c r="F10" s="14">
        <v>5.4</v>
      </c>
      <c r="G10" s="17">
        <v>2.4</v>
      </c>
      <c r="H10" s="18">
        <f t="shared" si="0"/>
        <v>24.41664</v>
      </c>
      <c r="I10" s="19" t="s">
        <v>35</v>
      </c>
      <c r="J10" s="16" t="s">
        <v>36</v>
      </c>
      <c r="K10" s="19" t="s">
        <v>37</v>
      </c>
      <c r="L10" s="19" t="s">
        <v>51</v>
      </c>
      <c r="M10" s="14">
        <v>100</v>
      </c>
      <c r="N10" s="14">
        <v>2</v>
      </c>
      <c r="O10" s="14" t="s">
        <v>32</v>
      </c>
      <c r="P10" s="14"/>
      <c r="Q10" s="14"/>
      <c r="R10" s="14" t="s">
        <v>49</v>
      </c>
    </row>
    <row r="11" ht="45" spans="1:19">
      <c r="A11" s="14">
        <v>8</v>
      </c>
      <c r="B11" s="15" t="s">
        <v>20</v>
      </c>
      <c r="C11" s="15" t="s">
        <v>46</v>
      </c>
      <c r="D11" s="21" t="s">
        <v>52</v>
      </c>
      <c r="E11" s="17">
        <v>5.3</v>
      </c>
      <c r="F11" s="14">
        <v>2.6</v>
      </c>
      <c r="G11" s="17">
        <v>2.4</v>
      </c>
      <c r="H11" s="18">
        <f t="shared" si="0"/>
        <v>11.75616</v>
      </c>
      <c r="I11" s="19" t="s">
        <v>35</v>
      </c>
      <c r="J11" s="16" t="s">
        <v>36</v>
      </c>
      <c r="K11" s="19" t="s">
        <v>37</v>
      </c>
      <c r="L11" s="19" t="s">
        <v>53</v>
      </c>
      <c r="M11" s="14">
        <v>180</v>
      </c>
      <c r="N11" s="14">
        <v>4</v>
      </c>
      <c r="O11" s="14" t="s">
        <v>32</v>
      </c>
      <c r="P11" s="14"/>
      <c r="Q11" s="14"/>
      <c r="R11" s="14" t="s">
        <v>49</v>
      </c>
    </row>
    <row r="12" ht="45" spans="1:19">
      <c r="A12" s="14">
        <v>9</v>
      </c>
      <c r="B12" s="15" t="s">
        <v>20</v>
      </c>
      <c r="C12" s="15" t="s">
        <v>46</v>
      </c>
      <c r="D12" s="21" t="s">
        <v>54</v>
      </c>
      <c r="E12" s="17">
        <v>6.3</v>
      </c>
      <c r="F12" s="14">
        <v>5.3</v>
      </c>
      <c r="G12" s="17">
        <v>2.2</v>
      </c>
      <c r="H12" s="18">
        <f t="shared" si="0"/>
        <v>20.13682</v>
      </c>
      <c r="I12" s="19" t="s">
        <v>35</v>
      </c>
      <c r="J12" s="16" t="s">
        <v>36</v>
      </c>
      <c r="K12" s="19" t="s">
        <v>37</v>
      </c>
      <c r="L12" s="19" t="s">
        <v>55</v>
      </c>
      <c r="M12" s="14">
        <v>120</v>
      </c>
      <c r="N12" s="14">
        <v>3</v>
      </c>
      <c r="O12" s="14" t="s">
        <v>32</v>
      </c>
      <c r="P12" s="14"/>
      <c r="Q12" s="14"/>
      <c r="R12" s="14" t="s">
        <v>56</v>
      </c>
    </row>
    <row r="13" ht="45" spans="1:19">
      <c r="A13" s="14">
        <v>10</v>
      </c>
      <c r="B13" s="15" t="s">
        <v>20</v>
      </c>
      <c r="C13" s="15" t="s">
        <v>57</v>
      </c>
      <c r="D13" s="21" t="s">
        <v>58</v>
      </c>
      <c r="E13" s="17">
        <v>4.7</v>
      </c>
      <c r="F13" s="14">
        <v>3</v>
      </c>
      <c r="G13" s="17">
        <v>2.5</v>
      </c>
      <c r="H13" s="18">
        <f t="shared" ref="H13:H23" si="1">G13/2*G13/2*3.14*F13</f>
        <v>14.71875</v>
      </c>
      <c r="I13" s="19" t="s">
        <v>35</v>
      </c>
      <c r="J13" s="16" t="s">
        <v>36</v>
      </c>
      <c r="K13" s="19" t="s">
        <v>37</v>
      </c>
      <c r="L13" s="19" t="s">
        <v>59</v>
      </c>
      <c r="M13" s="14">
        <v>55</v>
      </c>
      <c r="N13" s="14">
        <v>1</v>
      </c>
      <c r="O13" s="14" t="s">
        <v>32</v>
      </c>
      <c r="P13" s="14" t="s">
        <v>60</v>
      </c>
      <c r="Q13" s="14"/>
      <c r="R13" s="14" t="s">
        <v>61</v>
      </c>
    </row>
    <row r="14" ht="45" spans="1:19">
      <c r="A14" s="14">
        <v>11</v>
      </c>
      <c r="B14" s="15" t="s">
        <v>20</v>
      </c>
      <c r="C14" s="15" t="s">
        <v>62</v>
      </c>
      <c r="D14" s="21" t="s">
        <v>63</v>
      </c>
      <c r="E14" s="17">
        <v>9.2</v>
      </c>
      <c r="F14" s="14">
        <v>2.9</v>
      </c>
      <c r="G14" s="17">
        <v>2.3</v>
      </c>
      <c r="H14" s="18">
        <f t="shared" si="1"/>
        <v>12.042685</v>
      </c>
      <c r="I14" s="19" t="s">
        <v>22</v>
      </c>
      <c r="J14" s="16" t="s">
        <v>23</v>
      </c>
      <c r="K14" s="19" t="s">
        <v>23</v>
      </c>
      <c r="L14" s="19" t="s">
        <v>64</v>
      </c>
      <c r="M14" s="14" t="s">
        <v>23</v>
      </c>
      <c r="N14" s="14" t="s">
        <v>23</v>
      </c>
      <c r="O14" s="14" t="s">
        <v>25</v>
      </c>
      <c r="P14" s="14"/>
      <c r="Q14" s="14"/>
      <c r="R14" s="14"/>
      <c r="S14" s="20"/>
    </row>
    <row r="15" ht="45" spans="1:19">
      <c r="A15" s="14">
        <v>12</v>
      </c>
      <c r="B15" s="15" t="s">
        <v>20</v>
      </c>
      <c r="C15" s="15" t="s">
        <v>65</v>
      </c>
      <c r="D15" s="21" t="s">
        <v>66</v>
      </c>
      <c r="E15" s="17">
        <v>6.1</v>
      </c>
      <c r="F15" s="14">
        <v>3.2</v>
      </c>
      <c r="G15" s="17">
        <v>2.6</v>
      </c>
      <c r="H15" s="18">
        <f t="shared" si="1"/>
        <v>16.98112</v>
      </c>
      <c r="I15" s="19" t="s">
        <v>35</v>
      </c>
      <c r="J15" s="16" t="s">
        <v>36</v>
      </c>
      <c r="K15" s="19" t="s">
        <v>37</v>
      </c>
      <c r="L15" s="19" t="s">
        <v>67</v>
      </c>
      <c r="M15" s="14">
        <v>230</v>
      </c>
      <c r="N15" s="14">
        <v>6</v>
      </c>
      <c r="O15" s="14" t="s">
        <v>32</v>
      </c>
      <c r="P15" s="14"/>
      <c r="Q15" s="14"/>
      <c r="R15" s="14"/>
    </row>
    <row r="16" ht="45" spans="1:19">
      <c r="A16" s="14">
        <v>13</v>
      </c>
      <c r="B16" s="15" t="s">
        <v>20</v>
      </c>
      <c r="C16" s="15" t="s">
        <v>65</v>
      </c>
      <c r="D16" s="21" t="s">
        <v>68</v>
      </c>
      <c r="E16" s="17">
        <v>5.3</v>
      </c>
      <c r="F16" s="14">
        <v>3.4</v>
      </c>
      <c r="G16" s="17">
        <v>2.8</v>
      </c>
      <c r="H16" s="18">
        <f t="shared" si="1"/>
        <v>20.92496</v>
      </c>
      <c r="I16" s="19" t="s">
        <v>35</v>
      </c>
      <c r="J16" s="16" t="s">
        <v>36</v>
      </c>
      <c r="K16" s="19" t="s">
        <v>37</v>
      </c>
      <c r="L16" s="19" t="s">
        <v>69</v>
      </c>
      <c r="M16" s="14">
        <v>230</v>
      </c>
      <c r="N16" s="14">
        <v>5</v>
      </c>
      <c r="O16" s="14" t="s">
        <v>32</v>
      </c>
      <c r="P16" s="14"/>
      <c r="Q16" s="14"/>
      <c r="R16" s="14"/>
    </row>
    <row r="17" ht="45" spans="1:18">
      <c r="A17" s="14">
        <v>14</v>
      </c>
      <c r="B17" s="15" t="s">
        <v>20</v>
      </c>
      <c r="C17" s="15" t="s">
        <v>65</v>
      </c>
      <c r="D17" s="21" t="s">
        <v>70</v>
      </c>
      <c r="E17" s="17">
        <v>5.6</v>
      </c>
      <c r="F17" s="14">
        <v>3.2</v>
      </c>
      <c r="G17" s="17">
        <v>2.8</v>
      </c>
      <c r="H17" s="18">
        <f t="shared" si="1"/>
        <v>19.69408</v>
      </c>
      <c r="I17" s="19" t="s">
        <v>35</v>
      </c>
      <c r="J17" s="16" t="s">
        <v>36</v>
      </c>
      <c r="K17" s="19" t="s">
        <v>37</v>
      </c>
      <c r="L17" s="19" t="s">
        <v>71</v>
      </c>
      <c r="M17" s="14">
        <v>60</v>
      </c>
      <c r="N17" s="14">
        <v>2</v>
      </c>
      <c r="O17" s="14" t="s">
        <v>32</v>
      </c>
      <c r="P17" s="14"/>
      <c r="Q17" s="14"/>
      <c r="R17" s="14"/>
    </row>
    <row r="18" ht="45" spans="1:18">
      <c r="A18" s="14">
        <v>15</v>
      </c>
      <c r="B18" s="15" t="s">
        <v>20</v>
      </c>
      <c r="C18" s="15" t="s">
        <v>72</v>
      </c>
      <c r="D18" s="21" t="s">
        <v>73</v>
      </c>
      <c r="E18" s="17">
        <v>14.7</v>
      </c>
      <c r="F18" s="14">
        <v>12.1</v>
      </c>
      <c r="G18" s="17">
        <v>2.5</v>
      </c>
      <c r="H18" s="18">
        <f t="shared" si="1"/>
        <v>59.365625</v>
      </c>
      <c r="I18" s="19" t="s">
        <v>43</v>
      </c>
      <c r="J18" s="16" t="s">
        <v>44</v>
      </c>
      <c r="K18" s="19" t="s">
        <v>30</v>
      </c>
      <c r="L18" s="19" t="s">
        <v>74</v>
      </c>
      <c r="M18" s="14">
        <v>50</v>
      </c>
      <c r="N18" s="14">
        <v>1</v>
      </c>
      <c r="O18" s="14" t="s">
        <v>32</v>
      </c>
      <c r="P18" s="14"/>
      <c r="Q18" s="14"/>
      <c r="R18" s="14" t="s">
        <v>75</v>
      </c>
    </row>
    <row r="19" ht="45" spans="1:18">
      <c r="A19" s="14">
        <v>16</v>
      </c>
      <c r="B19" s="15" t="s">
        <v>20</v>
      </c>
      <c r="C19" s="15" t="s">
        <v>72</v>
      </c>
      <c r="D19" s="21" t="s">
        <v>76</v>
      </c>
      <c r="E19" s="17">
        <v>12.5</v>
      </c>
      <c r="F19" s="14">
        <v>10.4</v>
      </c>
      <c r="G19" s="17">
        <v>2.6</v>
      </c>
      <c r="H19" s="18">
        <f t="shared" si="1"/>
        <v>55.18864</v>
      </c>
      <c r="I19" s="19" t="s">
        <v>43</v>
      </c>
      <c r="J19" s="16" t="s">
        <v>44</v>
      </c>
      <c r="K19" s="19" t="s">
        <v>30</v>
      </c>
      <c r="L19" s="19" t="s">
        <v>77</v>
      </c>
      <c r="M19" s="14">
        <v>50</v>
      </c>
      <c r="N19" s="14">
        <v>1</v>
      </c>
      <c r="O19" s="14" t="s">
        <v>32</v>
      </c>
      <c r="P19" s="14"/>
      <c r="Q19" s="14"/>
      <c r="R19" s="14" t="s">
        <v>75</v>
      </c>
    </row>
    <row r="20" ht="45" spans="1:18">
      <c r="A20" s="14">
        <v>17</v>
      </c>
      <c r="B20" s="15" t="s">
        <v>20</v>
      </c>
      <c r="C20" s="15" t="s">
        <v>78</v>
      </c>
      <c r="D20" s="21" t="s">
        <v>79</v>
      </c>
      <c r="E20" s="17">
        <v>7.2</v>
      </c>
      <c r="F20" s="14">
        <v>5.8</v>
      </c>
      <c r="G20" s="17">
        <v>3.4</v>
      </c>
      <c r="H20" s="18">
        <f t="shared" si="1"/>
        <v>52.63268</v>
      </c>
      <c r="I20" s="19" t="s">
        <v>43</v>
      </c>
      <c r="J20" s="16" t="s">
        <v>44</v>
      </c>
      <c r="K20" s="19" t="s">
        <v>30</v>
      </c>
      <c r="L20" s="19" t="s">
        <v>80</v>
      </c>
      <c r="M20" s="14">
        <v>30</v>
      </c>
      <c r="N20" s="14">
        <v>1</v>
      </c>
      <c r="O20" s="14" t="s">
        <v>32</v>
      </c>
      <c r="P20" s="14"/>
      <c r="Q20" s="14"/>
      <c r="R20" s="14" t="s">
        <v>81</v>
      </c>
    </row>
    <row r="21" ht="45" spans="1:18">
      <c r="A21" s="14">
        <v>18</v>
      </c>
      <c r="B21" s="15" t="s">
        <v>20</v>
      </c>
      <c r="C21" s="15" t="s">
        <v>78</v>
      </c>
      <c r="D21" s="21" t="s">
        <v>82</v>
      </c>
      <c r="E21" s="17">
        <v>4.1</v>
      </c>
      <c r="F21" s="14">
        <v>2.8</v>
      </c>
      <c r="G21" s="17">
        <v>3.8</v>
      </c>
      <c r="H21" s="18">
        <f t="shared" si="1"/>
        <v>31.73912</v>
      </c>
      <c r="I21" s="19" t="s">
        <v>28</v>
      </c>
      <c r="J21" s="16" t="s">
        <v>29</v>
      </c>
      <c r="K21" s="19" t="s">
        <v>30</v>
      </c>
      <c r="L21" s="19" t="s">
        <v>83</v>
      </c>
      <c r="M21" s="14">
        <v>80</v>
      </c>
      <c r="N21" s="14">
        <v>2</v>
      </c>
      <c r="O21" s="14" t="s">
        <v>32</v>
      </c>
      <c r="P21" s="14"/>
      <c r="Q21" s="14"/>
      <c r="R21" s="14"/>
    </row>
    <row r="22" ht="45" spans="1:18">
      <c r="A22" s="14">
        <v>19</v>
      </c>
      <c r="B22" s="15" t="s">
        <v>20</v>
      </c>
      <c r="C22" s="15" t="s">
        <v>78</v>
      </c>
      <c r="D22" s="21" t="s">
        <v>84</v>
      </c>
      <c r="E22" s="17">
        <v>3.7</v>
      </c>
      <c r="F22" s="14">
        <v>2.9</v>
      </c>
      <c r="G22" s="17">
        <v>4.4</v>
      </c>
      <c r="H22" s="18">
        <f t="shared" si="1"/>
        <v>44.07304</v>
      </c>
      <c r="I22" s="19" t="s">
        <v>28</v>
      </c>
      <c r="J22" s="16" t="s">
        <v>29</v>
      </c>
      <c r="K22" s="19" t="s">
        <v>30</v>
      </c>
      <c r="L22" s="19" t="s">
        <v>85</v>
      </c>
      <c r="M22" s="14">
        <v>100</v>
      </c>
      <c r="N22" s="14">
        <v>2</v>
      </c>
      <c r="O22" s="14" t="s">
        <v>32</v>
      </c>
      <c r="P22" s="14" t="s">
        <v>60</v>
      </c>
      <c r="Q22" s="14"/>
      <c r="R22" s="14" t="s">
        <v>86</v>
      </c>
    </row>
    <row r="23" ht="45" spans="1:18">
      <c r="A23" s="14">
        <v>20</v>
      </c>
      <c r="B23" s="15" t="s">
        <v>20</v>
      </c>
      <c r="C23" s="15" t="s">
        <v>78</v>
      </c>
      <c r="D23" s="21" t="s">
        <v>87</v>
      </c>
      <c r="E23" s="17">
        <v>5.6</v>
      </c>
      <c r="F23" s="14">
        <v>3.2</v>
      </c>
      <c r="G23" s="17">
        <v>4.4</v>
      </c>
      <c r="H23" s="18">
        <f t="shared" si="1"/>
        <v>48.63232</v>
      </c>
      <c r="I23" s="19" t="s">
        <v>28</v>
      </c>
      <c r="J23" s="16" t="s">
        <v>29</v>
      </c>
      <c r="K23" s="19" t="s">
        <v>30</v>
      </c>
      <c r="L23" s="19" t="s">
        <v>88</v>
      </c>
      <c r="M23" s="14">
        <v>40</v>
      </c>
      <c r="N23" s="14">
        <v>1</v>
      </c>
      <c r="O23" s="14" t="s">
        <v>32</v>
      </c>
      <c r="P23" s="14"/>
      <c r="Q23" s="14"/>
      <c r="R23" s="14"/>
    </row>
    <row r="24" ht="45" customHeight="1" spans="1:18">
      <c r="A24" s="14">
        <v>21</v>
      </c>
      <c r="B24" s="15" t="s">
        <v>20</v>
      </c>
      <c r="C24" s="15" t="s">
        <v>89</v>
      </c>
      <c r="D24" s="21" t="s">
        <v>90</v>
      </c>
      <c r="E24" s="22"/>
      <c r="F24" s="23"/>
      <c r="G24" s="24"/>
      <c r="H24" s="24"/>
      <c r="I24" s="25"/>
      <c r="J24" s="26"/>
      <c r="K24" s="25"/>
      <c r="L24" s="25"/>
      <c r="M24" s="24"/>
      <c r="N24" s="24"/>
      <c r="O24" s="24"/>
      <c r="P24" s="24"/>
      <c r="Q24" s="14" t="s">
        <v>91</v>
      </c>
      <c r="R24" s="24"/>
    </row>
    <row r="25" ht="45" customHeight="1" spans="1:18">
      <c r="A25" s="14">
        <v>22</v>
      </c>
      <c r="B25" s="15" t="s">
        <v>20</v>
      </c>
      <c r="C25" s="15" t="s">
        <v>92</v>
      </c>
      <c r="D25" s="21" t="s">
        <v>93</v>
      </c>
      <c r="E25" s="22"/>
      <c r="F25" s="23"/>
      <c r="G25" s="24"/>
      <c r="H25" s="24"/>
      <c r="I25" s="25"/>
      <c r="J25" s="26"/>
      <c r="K25" s="25"/>
      <c r="L25" s="25"/>
      <c r="M25" s="24"/>
      <c r="N25" s="24"/>
      <c r="O25" s="24"/>
      <c r="P25" s="24"/>
      <c r="Q25" s="14" t="s">
        <v>91</v>
      </c>
      <c r="R25" s="24"/>
    </row>
    <row r="26" ht="44" customHeight="1" spans="1:18">
      <c r="A26" s="27"/>
      <c r="B26" s="27"/>
      <c r="C26" s="27"/>
      <c r="D26" s="27"/>
      <c r="E26" s="27"/>
    </row>
  </sheetData>
  <autoFilter xmlns:etc="http://www.wps.cn/officeDocument/2017/etCustomData" ref="A1:Q26" etc:filterBottomFollowUsedRange="0">
    <extLst/>
  </autoFilter>
  <mergeCells count="7">
    <mergeCell ref="A1:Q1"/>
    <mergeCell ref="B2:C2"/>
    <mergeCell ref="E2:O2"/>
    <mergeCell ref="A2:A3"/>
    <mergeCell ref="D2:D3"/>
    <mergeCell ref="Q2:Q3"/>
    <mergeCell ref="R2:R3"/>
  </mergeCells>
  <pageMargins left="0.75" right="0.75" top="1" bottom="1" header="0.5" footer="0.5"/>
  <pageSetup paperSize="8" scale="5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青黛</cp:lastModifiedBy>
  <dcterms:created xsi:type="dcterms:W3CDTF">2026-01-14T14:12:00Z</dcterms:created>
  <dcterms:modified xsi:type="dcterms:W3CDTF">2026-01-30T08:51:19Z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F2575F754D8A4F72B9881D587CD643D6_13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