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<sst xmlns="http://schemas.openxmlformats.org/spreadsheetml/2006/main" count="249" uniqueCount="104">
  <si>
    <t>南召县崔庄镇农田灌溉机井工程特性表</t>
  </si>
  <si>
    <t>序号</t>
  </si>
  <si>
    <t>机井位置</t>
  </si>
  <si>
    <t>机井编号</t>
  </si>
  <si>
    <t>建设内容</t>
  </si>
  <si>
    <t>备注</t>
  </si>
  <si>
    <t xml:space="preserve"> 镇</t>
  </si>
  <si>
    <t>村</t>
  </si>
  <si>
    <t>井深（m）</t>
  </si>
  <si>
    <t>蓄水深度（m）</t>
  </si>
  <si>
    <t>大口井直径（m）</t>
  </si>
  <si>
    <r>
      <rPr>
        <b/>
        <sz val="18"/>
        <rFont val="仿宋"/>
        <charset val="134"/>
      </rPr>
      <t>水量（m</t>
    </r>
    <r>
      <rPr>
        <b/>
        <sz val="18"/>
        <rFont val="宋体"/>
        <charset val="134"/>
      </rPr>
      <t>³）</t>
    </r>
  </si>
  <si>
    <t>水泵型号</t>
  </si>
  <si>
    <t>上水钢管</t>
  </si>
  <si>
    <t>电缆型号</t>
  </si>
  <si>
    <t>经纬度</t>
  </si>
  <si>
    <t>电缆（m）</t>
  </si>
  <si>
    <t>线杆（10m/根）</t>
  </si>
  <si>
    <t>配套水泵/抽水机</t>
  </si>
  <si>
    <t>是否配井盖</t>
  </si>
  <si>
    <t>崔庄镇</t>
  </si>
  <si>
    <t>李家庄村</t>
  </si>
  <si>
    <t>05</t>
  </si>
  <si>
    <t>100QJ4-41/6</t>
  </si>
  <si>
    <t>DN40</t>
  </si>
  <si>
    <t>电缆（YJLV-0.6/1kv 3*16+1*10）</t>
  </si>
  <si>
    <t>112°25'00.8296",33°32'41.4589"</t>
  </si>
  <si>
    <t>水泵</t>
  </si>
  <si>
    <t>1999年村集体自建</t>
  </si>
  <si>
    <t>枣庄村</t>
  </si>
  <si>
    <t>03</t>
  </si>
  <si>
    <t>150QJ10-50</t>
  </si>
  <si>
    <t>DN50</t>
  </si>
  <si>
    <t>电缆（YJLV-0.6/1kv 3*25+1*16）</t>
  </si>
  <si>
    <t>112°21'53.1662",33°32'29.6485"</t>
  </si>
  <si>
    <t>10m*3+12m*2</t>
  </si>
  <si>
    <t>2013年村集体自建</t>
  </si>
  <si>
    <t>程家庄村</t>
  </si>
  <si>
    <t>01</t>
  </si>
  <si>
    <t>112°23'25.8440",33°33'15.8492"</t>
  </si>
  <si>
    <t>寨坡村</t>
  </si>
  <si>
    <t>112°19'32.8556",33°34'51.3754"</t>
  </si>
  <si>
    <t>2016村集体自建</t>
  </si>
  <si>
    <t>马良村</t>
  </si>
  <si>
    <t>200QJ32-39/3</t>
  </si>
  <si>
    <t>DN80</t>
  </si>
  <si>
    <t>112°20'57.6831",33°33'14.5617"</t>
  </si>
  <si>
    <t>2010年建</t>
  </si>
  <si>
    <t>112°20'49.1424",33°33'00.5879"</t>
  </si>
  <si>
    <t>2024年村集体自建</t>
  </si>
  <si>
    <t>06</t>
  </si>
  <si>
    <t>112°20'04.1457",33°32'40.3926"</t>
  </si>
  <si>
    <t>2010年村集体自建</t>
  </si>
  <si>
    <t>王庄村</t>
  </si>
  <si>
    <t>10*8（井口为长方形）</t>
  </si>
  <si>
    <t>112°23'59.2536",33°33'18.6576"</t>
  </si>
  <si>
    <t>2003年村集体自建</t>
  </si>
  <si>
    <t>前河村</t>
  </si>
  <si>
    <t>112°26'22.9342",33°32'45.8892"</t>
  </si>
  <si>
    <t>2020年村集体自建</t>
  </si>
  <si>
    <t>周湾村</t>
  </si>
  <si>
    <t>112°19'07.9625",33°32'52.3272"</t>
  </si>
  <si>
    <t>1985年村集体自建（井口塌陷严重）</t>
  </si>
  <si>
    <t>112°19'29.8139",33°32'43.7525"</t>
  </si>
  <si>
    <t>是</t>
  </si>
  <si>
    <t>1985年村集体自建</t>
  </si>
  <si>
    <t>鱼池村</t>
  </si>
  <si>
    <t>02</t>
  </si>
  <si>
    <t>/</t>
  </si>
  <si>
    <t>112°23'52.8807",33°32'48.0943"</t>
  </si>
  <si>
    <t>现状有（无控制器）</t>
  </si>
  <si>
    <t>无控制器</t>
  </si>
  <si>
    <t>长龙岗村</t>
  </si>
  <si>
    <t>6.5*5.7（井口为长方形）</t>
  </si>
  <si>
    <t>112°26'21.5051",33°31'11.4273"</t>
  </si>
  <si>
    <t>2025年村集体自建</t>
  </si>
  <si>
    <t>崔庄村</t>
  </si>
  <si>
    <t>112°23'40.0576",33°31'35.2709"</t>
  </si>
  <si>
    <t>1996年村集体自建</t>
  </si>
  <si>
    <t>小龙湾村</t>
  </si>
  <si>
    <t>112°22'13.7527",33°31'20.4836"</t>
  </si>
  <si>
    <t>现状有</t>
  </si>
  <si>
    <t>2015年水利局 
井盖无法打开  
新增</t>
  </si>
  <si>
    <t>112°23'27.5097",33°32'08.0991"</t>
  </si>
  <si>
    <t>1993年村集体自建  
新增
周边地块覆盖多</t>
  </si>
  <si>
    <t>112°23'23.9949",33°31'56.5731"</t>
  </si>
  <si>
    <t>2005年村集体自建</t>
  </si>
  <si>
    <t>04</t>
  </si>
  <si>
    <t>112°22'38.9644",33°31'10.9524"</t>
  </si>
  <si>
    <t>井盖无法打开
高标准农田
新增
提灌</t>
  </si>
  <si>
    <t>要求配大型号水泵</t>
  </si>
  <si>
    <t>张村</t>
  </si>
  <si>
    <t>112°23'20.9485",33°32'49.1404"</t>
  </si>
  <si>
    <t>2004年村集体自建</t>
  </si>
  <si>
    <t>曹村</t>
  </si>
  <si>
    <t>112°28'03.6699",33°31'37.7743"</t>
  </si>
  <si>
    <t>2015年村集体自建，旱天时经常没水</t>
  </si>
  <si>
    <t>草庙村</t>
  </si>
  <si>
    <t>112°20'50.5184",33°33'41.0431"</t>
  </si>
  <si>
    <t>1995年村集体自建</t>
  </si>
  <si>
    <t>112°20'29.4201",33°33'49.6846"</t>
  </si>
  <si>
    <t>112°20'29.4201",33°33'49.6847"</t>
  </si>
  <si>
    <t>2013年村集体自建
新增</t>
  </si>
  <si>
    <t>报废井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</si>
</sst>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8"/>
      <name val="仿宋"/>
      <charset val="134"/>
    </font>
    <font>
      <b/>
      <sz val="18"/>
      <name val="仿宋"/>
      <charset val="134"/>
    </font>
    <font>
      <sz val="20"/>
      <name val="仿宋"/>
      <charset val="134"/>
    </font>
    <font>
      <sz val="20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zoomScale="55" zoomScaleNormal="55" workbookViewId="0">
      <pane ySplit="3" topLeftCell="A20" activePane="bottomLeft" state="frozen"/>
      <selection/>
      <selection pane="bottomLeft" activeCell="W25" sqref="W25"/>
    </sheetView>
  </sheetViews>
  <sheetFormatPr defaultColWidth="9" defaultRowHeight="13.5"/>
  <cols>
    <col min="2" max="2" width="13.125" customWidth="1"/>
    <col min="3" max="3" width="11.875" customWidth="1"/>
    <col min="5" max="5" width="24.4583333333333" style="1" hidden="1" customWidth="1"/>
    <col min="6" max="6" width="20.7083333333333" style="1" hidden="1" customWidth="1"/>
    <col min="7" max="7" width="21.6" style="1" customWidth="1"/>
    <col min="8" max="8" width="32.85" style="1" hidden="1" customWidth="1"/>
    <col min="9" max="9" width="32.85" customWidth="1"/>
    <col min="10" max="10" width="32.85" style="2" customWidth="1"/>
    <col min="11" max="11" width="39.2833333333333" customWidth="1"/>
    <col min="12" max="12" width="32.85" customWidth="1"/>
    <col min="13" max="13" width="16.0666666666667" customWidth="1"/>
    <col min="14" max="14" width="21.5833333333333" customWidth="1"/>
    <col min="15" max="15" width="18.25" customWidth="1"/>
    <col min="16" max="18" width="20.5333333333333" customWidth="1"/>
  </cols>
  <sheetData>
    <row r="1" ht="35.25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"/>
      <c r="P1" s="4"/>
      <c r="Q1" s="4"/>
      <c r="R1" s="4"/>
    </row>
    <row r="2" ht="22.5" spans="1:18">
      <c r="A2" s="4" t="s">
        <v>1</v>
      </c>
      <c r="B2" s="4" t="s">
        <v>2</v>
      </c>
      <c r="C2" s="4"/>
      <c r="D2" s="6" t="s">
        <v>3</v>
      </c>
      <c r="E2" s="7" t="s">
        <v>4</v>
      </c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6" t="s">
        <v>5</v>
      </c>
      <c r="R2" s="6" t="s">
        <v>5</v>
      </c>
    </row>
    <row r="3" ht="45" spans="1:18">
      <c r="A3" s="4"/>
      <c r="B3" s="4" t="s">
        <v>6</v>
      </c>
      <c r="C3" s="4" t="s">
        <v>7</v>
      </c>
      <c r="D3" s="6"/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10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/>
      <c r="R3" s="6"/>
    </row>
    <row r="4" ht="51" spans="1:18">
      <c r="A4" s="11">
        <v>1</v>
      </c>
      <c r="B4" s="11" t="s">
        <v>20</v>
      </c>
      <c r="C4" s="12" t="s">
        <v>21</v>
      </c>
      <c r="D4" s="23" t="s">
        <v>22</v>
      </c>
      <c r="E4" s="12">
        <v>6</v>
      </c>
      <c r="F4" s="12">
        <v>3.2</v>
      </c>
      <c r="G4" s="13">
        <v>2.4</v>
      </c>
      <c r="H4" s="14">
        <f t="shared" ref="H4:H10" si="0">G4/2*G4/2*3.14*F4</f>
        <v>14.46912</v>
      </c>
      <c r="I4" s="14" t="s">
        <v>23</v>
      </c>
      <c r="J4" s="15" t="s">
        <v>24</v>
      </c>
      <c r="K4" s="14" t="s">
        <v>25</v>
      </c>
      <c r="L4" s="14" t="s">
        <v>26</v>
      </c>
      <c r="M4" s="13">
        <v>100</v>
      </c>
      <c r="N4" s="15">
        <v>2</v>
      </c>
      <c r="O4" s="13" t="s">
        <v>27</v>
      </c>
      <c r="P4" s="13"/>
      <c r="Q4" s="13"/>
      <c r="R4" s="13" t="s">
        <v>28</v>
      </c>
    </row>
    <row r="5" ht="51" spans="1:18">
      <c r="A5" s="11">
        <v>2</v>
      </c>
      <c r="B5" s="11" t="s">
        <v>20</v>
      </c>
      <c r="C5" s="16" t="s">
        <v>29</v>
      </c>
      <c r="D5" s="24" t="s">
        <v>30</v>
      </c>
      <c r="E5" s="12">
        <v>12</v>
      </c>
      <c r="F5" s="12">
        <v>10.3</v>
      </c>
      <c r="G5" s="13">
        <v>2.2</v>
      </c>
      <c r="H5" s="14">
        <f t="shared" si="0"/>
        <v>39.13382</v>
      </c>
      <c r="I5" s="14" t="s">
        <v>31</v>
      </c>
      <c r="J5" s="15" t="s">
        <v>32</v>
      </c>
      <c r="K5" s="14" t="s">
        <v>33</v>
      </c>
      <c r="L5" s="13" t="s">
        <v>34</v>
      </c>
      <c r="M5" s="13">
        <v>230</v>
      </c>
      <c r="N5" s="13" t="s">
        <v>35</v>
      </c>
      <c r="O5" s="13" t="s">
        <v>27</v>
      </c>
      <c r="P5" s="13"/>
      <c r="Q5" s="13"/>
      <c r="R5" s="13" t="s">
        <v>36</v>
      </c>
    </row>
    <row r="6" ht="51" spans="1:18">
      <c r="A6" s="11">
        <v>3</v>
      </c>
      <c r="B6" s="11" t="s">
        <v>20</v>
      </c>
      <c r="C6" s="16" t="s">
        <v>37</v>
      </c>
      <c r="D6" s="24" t="s">
        <v>38</v>
      </c>
      <c r="E6" s="12">
        <v>8</v>
      </c>
      <c r="F6" s="12">
        <v>5.4</v>
      </c>
      <c r="G6" s="13">
        <v>3.4</v>
      </c>
      <c r="H6" s="14">
        <f t="shared" si="0"/>
        <v>49.00284</v>
      </c>
      <c r="I6" s="14" t="s">
        <v>31</v>
      </c>
      <c r="J6" s="15" t="s">
        <v>32</v>
      </c>
      <c r="K6" s="14" t="s">
        <v>33</v>
      </c>
      <c r="L6" s="13" t="s">
        <v>39</v>
      </c>
      <c r="M6" s="13">
        <v>160</v>
      </c>
      <c r="N6" s="15">
        <v>4</v>
      </c>
      <c r="O6" s="13" t="s">
        <v>27</v>
      </c>
      <c r="P6" s="13"/>
      <c r="Q6" s="13"/>
      <c r="R6" s="13" t="s">
        <v>36</v>
      </c>
    </row>
    <row r="7" ht="51" spans="1:18">
      <c r="A7" s="11">
        <v>4</v>
      </c>
      <c r="B7" s="11" t="s">
        <v>20</v>
      </c>
      <c r="C7" s="16" t="s">
        <v>40</v>
      </c>
      <c r="D7" s="24" t="s">
        <v>38</v>
      </c>
      <c r="E7" s="12">
        <v>7.6</v>
      </c>
      <c r="F7" s="12">
        <v>3.1</v>
      </c>
      <c r="G7" s="13">
        <v>3.4</v>
      </c>
      <c r="H7" s="14">
        <f t="shared" si="0"/>
        <v>28.13126</v>
      </c>
      <c r="I7" s="14" t="s">
        <v>23</v>
      </c>
      <c r="J7" s="15" t="s">
        <v>24</v>
      </c>
      <c r="K7" s="14" t="s">
        <v>25</v>
      </c>
      <c r="L7" s="14" t="s">
        <v>41</v>
      </c>
      <c r="M7" s="13">
        <v>80</v>
      </c>
      <c r="N7" s="15">
        <v>2</v>
      </c>
      <c r="O7" s="13" t="s">
        <v>27</v>
      </c>
      <c r="P7" s="13"/>
      <c r="Q7" s="13"/>
      <c r="R7" s="13" t="s">
        <v>42</v>
      </c>
    </row>
    <row r="8" ht="51" spans="1:18">
      <c r="A8" s="11">
        <v>5</v>
      </c>
      <c r="B8" s="11" t="s">
        <v>20</v>
      </c>
      <c r="C8" s="16" t="s">
        <v>43</v>
      </c>
      <c r="D8" s="24" t="s">
        <v>38</v>
      </c>
      <c r="E8" s="12">
        <v>4.9</v>
      </c>
      <c r="F8" s="12">
        <v>2.6</v>
      </c>
      <c r="G8" s="13">
        <v>9</v>
      </c>
      <c r="H8" s="14">
        <f t="shared" si="0"/>
        <v>165.321</v>
      </c>
      <c r="I8" s="14" t="s">
        <v>44</v>
      </c>
      <c r="J8" s="15" t="s">
        <v>45</v>
      </c>
      <c r="K8" s="14" t="s">
        <v>33</v>
      </c>
      <c r="L8" s="14" t="s">
        <v>46</v>
      </c>
      <c r="M8" s="13">
        <v>70</v>
      </c>
      <c r="N8" s="15">
        <v>2</v>
      </c>
      <c r="O8" s="13" t="s">
        <v>27</v>
      </c>
      <c r="P8" s="13"/>
      <c r="Q8" s="13"/>
      <c r="R8" s="13" t="s">
        <v>47</v>
      </c>
    </row>
    <row r="9" ht="51" spans="1:18">
      <c r="A9" s="11">
        <v>6</v>
      </c>
      <c r="B9" s="11" t="s">
        <v>20</v>
      </c>
      <c r="C9" s="16" t="s">
        <v>43</v>
      </c>
      <c r="D9" s="24" t="s">
        <v>22</v>
      </c>
      <c r="E9" s="12">
        <v>6</v>
      </c>
      <c r="F9" s="12">
        <v>4</v>
      </c>
      <c r="G9" s="13">
        <v>3.5</v>
      </c>
      <c r="H9" s="14">
        <f t="shared" si="0"/>
        <v>38.465</v>
      </c>
      <c r="I9" s="14" t="s">
        <v>31</v>
      </c>
      <c r="J9" s="15" t="s">
        <v>32</v>
      </c>
      <c r="K9" s="14" t="s">
        <v>33</v>
      </c>
      <c r="L9" s="14" t="s">
        <v>48</v>
      </c>
      <c r="M9" s="13">
        <v>280</v>
      </c>
      <c r="N9" s="15">
        <v>6</v>
      </c>
      <c r="O9" s="13" t="s">
        <v>27</v>
      </c>
      <c r="P9" s="13"/>
      <c r="Q9" s="13"/>
      <c r="R9" s="13" t="s">
        <v>49</v>
      </c>
    </row>
    <row r="10" ht="51" spans="1:18">
      <c r="A10" s="11">
        <v>7</v>
      </c>
      <c r="B10" s="11" t="s">
        <v>20</v>
      </c>
      <c r="C10" s="16" t="s">
        <v>43</v>
      </c>
      <c r="D10" s="24" t="s">
        <v>50</v>
      </c>
      <c r="E10" s="12">
        <v>5.3</v>
      </c>
      <c r="F10" s="12">
        <v>3.2</v>
      </c>
      <c r="G10" s="13">
        <v>8</v>
      </c>
      <c r="H10" s="14">
        <f t="shared" si="0"/>
        <v>160.768</v>
      </c>
      <c r="I10" s="14" t="s">
        <v>44</v>
      </c>
      <c r="J10" s="15" t="s">
        <v>45</v>
      </c>
      <c r="K10" s="14" t="s">
        <v>33</v>
      </c>
      <c r="L10" s="14" t="s">
        <v>51</v>
      </c>
      <c r="M10" s="13">
        <v>100</v>
      </c>
      <c r="N10" s="15">
        <v>2</v>
      </c>
      <c r="O10" s="13" t="s">
        <v>27</v>
      </c>
      <c r="P10" s="13"/>
      <c r="Q10" s="13"/>
      <c r="R10" s="13" t="s">
        <v>52</v>
      </c>
    </row>
    <row r="11" ht="51" spans="1:18">
      <c r="A11" s="11">
        <v>8</v>
      </c>
      <c r="B11" s="11" t="s">
        <v>20</v>
      </c>
      <c r="C11" s="16" t="s">
        <v>53</v>
      </c>
      <c r="D11" s="24" t="s">
        <v>38</v>
      </c>
      <c r="E11" s="12">
        <v>2.5</v>
      </c>
      <c r="F11" s="12">
        <v>1.8</v>
      </c>
      <c r="G11" s="13" t="s">
        <v>54</v>
      </c>
      <c r="H11" s="14">
        <v>144</v>
      </c>
      <c r="I11" s="14" t="s">
        <v>44</v>
      </c>
      <c r="J11" s="15" t="s">
        <v>45</v>
      </c>
      <c r="K11" s="14" t="s">
        <v>33</v>
      </c>
      <c r="L11" s="14" t="s">
        <v>55</v>
      </c>
      <c r="M11" s="13">
        <v>295</v>
      </c>
      <c r="N11" s="15">
        <v>6</v>
      </c>
      <c r="O11" s="13" t="s">
        <v>27</v>
      </c>
      <c r="P11" s="13"/>
      <c r="Q11" s="13"/>
      <c r="R11" s="13" t="s">
        <v>56</v>
      </c>
    </row>
    <row r="12" ht="51" spans="1:18">
      <c r="A12" s="11">
        <v>9</v>
      </c>
      <c r="B12" s="11" t="s">
        <v>20</v>
      </c>
      <c r="C12" s="16" t="s">
        <v>57</v>
      </c>
      <c r="D12" s="24" t="s">
        <v>38</v>
      </c>
      <c r="E12" s="12">
        <v>12.5</v>
      </c>
      <c r="F12" s="12">
        <v>6</v>
      </c>
      <c r="G12" s="13">
        <v>2</v>
      </c>
      <c r="H12" s="14">
        <f t="shared" ref="H12:H15" si="1">G12/2*G12/2*3.14*F12</f>
        <v>18.84</v>
      </c>
      <c r="I12" s="14" t="s">
        <v>23</v>
      </c>
      <c r="J12" s="15" t="s">
        <v>24</v>
      </c>
      <c r="K12" s="14" t="s">
        <v>25</v>
      </c>
      <c r="L12" s="14" t="s">
        <v>58</v>
      </c>
      <c r="M12" s="13">
        <v>80</v>
      </c>
      <c r="N12" s="15">
        <v>2</v>
      </c>
      <c r="O12" s="13" t="s">
        <v>27</v>
      </c>
      <c r="P12" s="13"/>
      <c r="Q12" s="13"/>
      <c r="R12" s="13" t="s">
        <v>59</v>
      </c>
    </row>
    <row r="13" ht="102" spans="1:18">
      <c r="A13" s="11">
        <v>10</v>
      </c>
      <c r="B13" s="11" t="s">
        <v>20</v>
      </c>
      <c r="C13" s="12" t="s">
        <v>60</v>
      </c>
      <c r="D13" s="23" t="s">
        <v>38</v>
      </c>
      <c r="E13" s="12">
        <v>3.5</v>
      </c>
      <c r="F13" s="12">
        <v>1.2</v>
      </c>
      <c r="G13" s="13">
        <v>8</v>
      </c>
      <c r="H13" s="14">
        <f t="shared" si="1"/>
        <v>60.288</v>
      </c>
      <c r="I13" s="14" t="s">
        <v>44</v>
      </c>
      <c r="J13" s="15" t="s">
        <v>45</v>
      </c>
      <c r="K13" s="14" t="s">
        <v>33</v>
      </c>
      <c r="L13" s="14" t="s">
        <v>61</v>
      </c>
      <c r="M13" s="13">
        <v>100</v>
      </c>
      <c r="N13" s="15">
        <v>2</v>
      </c>
      <c r="O13" s="13" t="s">
        <v>27</v>
      </c>
      <c r="P13" s="13"/>
      <c r="Q13" s="13"/>
      <c r="R13" s="13" t="s">
        <v>62</v>
      </c>
    </row>
    <row r="14" ht="51" spans="1:18">
      <c r="A14" s="11">
        <v>11</v>
      </c>
      <c r="B14" s="11" t="s">
        <v>20</v>
      </c>
      <c r="C14" s="12" t="s">
        <v>60</v>
      </c>
      <c r="D14" s="23" t="s">
        <v>30</v>
      </c>
      <c r="E14" s="12">
        <v>5.7</v>
      </c>
      <c r="F14" s="12">
        <v>3.8</v>
      </c>
      <c r="G14" s="13">
        <v>2.5</v>
      </c>
      <c r="H14" s="14">
        <f t="shared" si="1"/>
        <v>18.64375</v>
      </c>
      <c r="I14" s="14" t="s">
        <v>23</v>
      </c>
      <c r="J14" s="15" t="s">
        <v>24</v>
      </c>
      <c r="K14" s="14" t="s">
        <v>25</v>
      </c>
      <c r="L14" s="14" t="s">
        <v>63</v>
      </c>
      <c r="M14" s="13">
        <v>110</v>
      </c>
      <c r="N14" s="15">
        <v>3</v>
      </c>
      <c r="O14" s="13" t="s">
        <v>27</v>
      </c>
      <c r="P14" s="13" t="s">
        <v>64</v>
      </c>
      <c r="Q14" s="13"/>
      <c r="R14" s="13" t="s">
        <v>65</v>
      </c>
    </row>
    <row r="15" ht="76.5" spans="1:18">
      <c r="A15" s="11">
        <v>12</v>
      </c>
      <c r="B15" s="11" t="s">
        <v>20</v>
      </c>
      <c r="C15" s="16" t="s">
        <v>66</v>
      </c>
      <c r="D15" s="24" t="s">
        <v>67</v>
      </c>
      <c r="E15" s="12">
        <v>8</v>
      </c>
      <c r="F15" s="12">
        <v>6</v>
      </c>
      <c r="G15" s="13">
        <v>22</v>
      </c>
      <c r="H15" s="14">
        <f t="shared" si="1"/>
        <v>2279.64</v>
      </c>
      <c r="I15" s="14" t="s">
        <v>44</v>
      </c>
      <c r="J15" s="15" t="s">
        <v>45</v>
      </c>
      <c r="K15" s="14" t="s">
        <v>68</v>
      </c>
      <c r="L15" s="14" t="s">
        <v>69</v>
      </c>
      <c r="M15" s="13" t="s">
        <v>70</v>
      </c>
      <c r="N15" s="13" t="s">
        <v>68</v>
      </c>
      <c r="O15" s="13" t="s">
        <v>27</v>
      </c>
      <c r="P15" s="13"/>
      <c r="Q15" s="13" t="s">
        <v>71</v>
      </c>
      <c r="R15" s="13" t="s">
        <v>65</v>
      </c>
    </row>
    <row r="16" ht="35.25" spans="1:18">
      <c r="A16" s="17" t="s">
        <v>0</v>
      </c>
      <c r="B16" s="17"/>
      <c r="C16" s="17"/>
      <c r="D16" s="17"/>
      <c r="E16" s="17"/>
      <c r="F16" s="17"/>
      <c r="G16" s="17"/>
      <c r="H16" s="17"/>
      <c r="I16" s="17"/>
      <c r="J16" s="18"/>
      <c r="K16" s="17"/>
      <c r="L16" s="17"/>
      <c r="M16" s="17"/>
      <c r="N16" s="17"/>
      <c r="O16" s="17"/>
      <c r="P16" s="17"/>
      <c r="Q16" s="17"/>
      <c r="R16" s="17"/>
    </row>
    <row r="17" ht="76.5" spans="1:19">
      <c r="A17" s="11">
        <v>13</v>
      </c>
      <c r="B17" s="11" t="s">
        <v>20</v>
      </c>
      <c r="C17" s="16" t="s">
        <v>72</v>
      </c>
      <c r="D17" s="24" t="s">
        <v>38</v>
      </c>
      <c r="E17" s="12">
        <v>13</v>
      </c>
      <c r="F17" s="12">
        <v>8</v>
      </c>
      <c r="G17" s="13" t="s">
        <v>73</v>
      </c>
      <c r="H17" s="14">
        <v>296</v>
      </c>
      <c r="I17" s="14" t="s">
        <v>44</v>
      </c>
      <c r="J17" s="15" t="s">
        <v>45</v>
      </c>
      <c r="K17" s="14" t="s">
        <v>33</v>
      </c>
      <c r="L17" s="14" t="s">
        <v>74</v>
      </c>
      <c r="M17" s="13">
        <v>440</v>
      </c>
      <c r="N17" s="15">
        <v>9</v>
      </c>
      <c r="O17" s="13" t="s">
        <v>27</v>
      </c>
      <c r="P17" s="13"/>
      <c r="Q17" s="13"/>
      <c r="R17" s="13" t="s">
        <v>75</v>
      </c>
    </row>
    <row r="18" ht="51" spans="1:19">
      <c r="A18" s="11">
        <v>14</v>
      </c>
      <c r="B18" s="11" t="s">
        <v>20</v>
      </c>
      <c r="C18" s="16" t="s">
        <v>76</v>
      </c>
      <c r="D18" s="24" t="s">
        <v>38</v>
      </c>
      <c r="E18" s="12">
        <v>4.8</v>
      </c>
      <c r="F18" s="12">
        <v>3.2</v>
      </c>
      <c r="G18" s="13">
        <v>3.8</v>
      </c>
      <c r="H18" s="14">
        <f t="shared" ref="H18:H27" si="2">G18/2*G18/2*3.14*F18</f>
        <v>36.27328</v>
      </c>
      <c r="I18" s="14" t="s">
        <v>31</v>
      </c>
      <c r="J18" s="15" t="s">
        <v>32</v>
      </c>
      <c r="K18" s="14" t="s">
        <v>33</v>
      </c>
      <c r="L18" s="14" t="s">
        <v>77</v>
      </c>
      <c r="M18" s="13">
        <v>190</v>
      </c>
      <c r="N18" s="15">
        <v>4</v>
      </c>
      <c r="O18" s="13" t="s">
        <v>27</v>
      </c>
      <c r="P18" s="13" t="s">
        <v>64</v>
      </c>
      <c r="Q18" s="13"/>
      <c r="R18" s="13" t="s">
        <v>78</v>
      </c>
    </row>
    <row r="19" ht="127.5" spans="1:19">
      <c r="A19" s="11">
        <v>15</v>
      </c>
      <c r="B19" s="11" t="s">
        <v>20</v>
      </c>
      <c r="C19" s="12" t="s">
        <v>79</v>
      </c>
      <c r="D19" s="23" t="s">
        <v>38</v>
      </c>
      <c r="E19" s="12">
        <v>3.8</v>
      </c>
      <c r="F19" s="12">
        <v>3</v>
      </c>
      <c r="G19" s="13">
        <v>3</v>
      </c>
      <c r="H19" s="14">
        <f t="shared" si="2"/>
        <v>21.195</v>
      </c>
      <c r="I19" s="14" t="s">
        <v>23</v>
      </c>
      <c r="J19" s="15" t="s">
        <v>24</v>
      </c>
      <c r="K19" s="14" t="s">
        <v>68</v>
      </c>
      <c r="L19" s="14" t="s">
        <v>80</v>
      </c>
      <c r="M19" s="13" t="s">
        <v>81</v>
      </c>
      <c r="N19" s="13" t="s">
        <v>68</v>
      </c>
      <c r="O19" s="13" t="s">
        <v>27</v>
      </c>
      <c r="P19" s="13"/>
      <c r="Q19" s="13"/>
      <c r="R19" s="13" t="s">
        <v>82</v>
      </c>
    </row>
    <row r="20" ht="127.5" spans="1:19">
      <c r="A20" s="11">
        <v>16</v>
      </c>
      <c r="B20" s="11" t="s">
        <v>20</v>
      </c>
      <c r="C20" s="12" t="s">
        <v>79</v>
      </c>
      <c r="D20" s="23" t="s">
        <v>67</v>
      </c>
      <c r="E20" s="12">
        <v>6.9</v>
      </c>
      <c r="F20" s="12">
        <v>5</v>
      </c>
      <c r="G20" s="13">
        <v>4</v>
      </c>
      <c r="H20" s="14">
        <f t="shared" si="2"/>
        <v>62.8</v>
      </c>
      <c r="I20" s="14" t="s">
        <v>44</v>
      </c>
      <c r="J20" s="15" t="s">
        <v>45</v>
      </c>
      <c r="K20" s="14" t="s">
        <v>33</v>
      </c>
      <c r="L20" s="14" t="s">
        <v>83</v>
      </c>
      <c r="M20" s="13">
        <v>220</v>
      </c>
      <c r="N20" s="15">
        <v>6</v>
      </c>
      <c r="O20" s="13" t="s">
        <v>27</v>
      </c>
      <c r="P20" s="13" t="s">
        <v>64</v>
      </c>
      <c r="Q20" s="13"/>
      <c r="R20" s="13" t="s">
        <v>84</v>
      </c>
    </row>
    <row r="21" ht="51" spans="1:19">
      <c r="A21" s="11">
        <v>17</v>
      </c>
      <c r="B21" s="11" t="s">
        <v>20</v>
      </c>
      <c r="C21" s="12" t="s">
        <v>79</v>
      </c>
      <c r="D21" s="23" t="s">
        <v>30</v>
      </c>
      <c r="E21" s="12">
        <v>5.4</v>
      </c>
      <c r="F21" s="12">
        <v>4.4</v>
      </c>
      <c r="G21" s="13">
        <v>6.6</v>
      </c>
      <c r="H21" s="14">
        <f t="shared" si="2"/>
        <v>150.45624</v>
      </c>
      <c r="I21" s="14" t="s">
        <v>44</v>
      </c>
      <c r="J21" s="15" t="s">
        <v>45</v>
      </c>
      <c r="K21" s="14" t="s">
        <v>33</v>
      </c>
      <c r="L21" s="14" t="s">
        <v>85</v>
      </c>
      <c r="M21" s="13">
        <v>130</v>
      </c>
      <c r="N21" s="15">
        <v>3</v>
      </c>
      <c r="O21" s="13" t="s">
        <v>27</v>
      </c>
      <c r="P21" s="13"/>
      <c r="Q21" s="13"/>
      <c r="R21" s="13" t="s">
        <v>86</v>
      </c>
    </row>
    <row r="22" ht="160" customHeight="1" spans="1:19">
      <c r="A22" s="11">
        <v>18</v>
      </c>
      <c r="B22" s="11" t="s">
        <v>20</v>
      </c>
      <c r="C22" s="12" t="s">
        <v>79</v>
      </c>
      <c r="D22" s="23" t="s">
        <v>87</v>
      </c>
      <c r="E22" s="12">
        <v>3.9</v>
      </c>
      <c r="F22" s="12">
        <v>3</v>
      </c>
      <c r="G22" s="13">
        <v>3</v>
      </c>
      <c r="H22" s="14">
        <f t="shared" si="2"/>
        <v>21.195</v>
      </c>
      <c r="I22" s="14" t="s">
        <v>31</v>
      </c>
      <c r="J22" s="15" t="s">
        <v>32</v>
      </c>
      <c r="K22" s="14" t="s">
        <v>68</v>
      </c>
      <c r="L22" s="14" t="s">
        <v>88</v>
      </c>
      <c r="M22" s="13" t="s">
        <v>81</v>
      </c>
      <c r="N22" s="13" t="s">
        <v>68</v>
      </c>
      <c r="O22" s="13" t="s">
        <v>27</v>
      </c>
      <c r="P22" s="13"/>
      <c r="Q22" s="13"/>
      <c r="R22" s="13" t="s">
        <v>89</v>
      </c>
      <c r="S22" s="19" t="s">
        <v>90</v>
      </c>
    </row>
    <row r="23" ht="51" spans="1:19">
      <c r="A23" s="11">
        <v>19</v>
      </c>
      <c r="B23" s="11" t="s">
        <v>20</v>
      </c>
      <c r="C23" s="16" t="s">
        <v>91</v>
      </c>
      <c r="D23" s="24" t="s">
        <v>50</v>
      </c>
      <c r="E23" s="12">
        <v>5.8</v>
      </c>
      <c r="F23" s="12">
        <v>4.5</v>
      </c>
      <c r="G23" s="13">
        <v>3.2</v>
      </c>
      <c r="H23" s="14">
        <f t="shared" si="2"/>
        <v>36.1728</v>
      </c>
      <c r="I23" s="14" t="s">
        <v>31</v>
      </c>
      <c r="J23" s="15" t="s">
        <v>32</v>
      </c>
      <c r="K23" s="14" t="s">
        <v>33</v>
      </c>
      <c r="L23" s="14" t="s">
        <v>92</v>
      </c>
      <c r="M23" s="13">
        <v>340</v>
      </c>
      <c r="N23" s="15">
        <v>7</v>
      </c>
      <c r="O23" s="13" t="s">
        <v>27</v>
      </c>
      <c r="P23" s="13"/>
      <c r="Q23" s="13"/>
      <c r="R23" s="13" t="s">
        <v>93</v>
      </c>
    </row>
    <row r="24" ht="102" spans="1:19">
      <c r="A24" s="11">
        <v>20</v>
      </c>
      <c r="B24" s="11" t="s">
        <v>20</v>
      </c>
      <c r="C24" s="16" t="s">
        <v>94</v>
      </c>
      <c r="D24" s="24" t="s">
        <v>38</v>
      </c>
      <c r="E24" s="12">
        <v>11.2</v>
      </c>
      <c r="F24" s="12">
        <v>4.9</v>
      </c>
      <c r="G24" s="13">
        <v>1.9</v>
      </c>
      <c r="H24" s="14">
        <f t="shared" si="2"/>
        <v>13.885865</v>
      </c>
      <c r="I24" s="14" t="s">
        <v>23</v>
      </c>
      <c r="J24" s="15" t="s">
        <v>24</v>
      </c>
      <c r="K24" s="14" t="s">
        <v>25</v>
      </c>
      <c r="L24" s="14" t="s">
        <v>95</v>
      </c>
      <c r="M24" s="13">
        <v>295</v>
      </c>
      <c r="N24" s="15">
        <v>6</v>
      </c>
      <c r="O24" s="13" t="s">
        <v>27</v>
      </c>
      <c r="P24" s="13"/>
      <c r="Q24" s="13"/>
      <c r="R24" s="13" t="s">
        <v>96</v>
      </c>
    </row>
    <row r="25" ht="51" spans="1:19">
      <c r="A25" s="11">
        <v>21</v>
      </c>
      <c r="B25" s="11" t="s">
        <v>20</v>
      </c>
      <c r="C25" s="16" t="s">
        <v>97</v>
      </c>
      <c r="D25" s="24" t="s">
        <v>38</v>
      </c>
      <c r="E25" s="12">
        <v>3.1</v>
      </c>
      <c r="F25" s="12">
        <v>1.9</v>
      </c>
      <c r="G25" s="13">
        <v>14</v>
      </c>
      <c r="H25" s="14">
        <f t="shared" si="2"/>
        <v>292.334</v>
      </c>
      <c r="I25" s="14" t="s">
        <v>44</v>
      </c>
      <c r="J25" s="15" t="s">
        <v>45</v>
      </c>
      <c r="K25" s="14" t="s">
        <v>33</v>
      </c>
      <c r="L25" s="14" t="s">
        <v>98</v>
      </c>
      <c r="M25" s="13">
        <v>240</v>
      </c>
      <c r="N25" s="15">
        <v>5</v>
      </c>
      <c r="O25" s="13" t="s">
        <v>27</v>
      </c>
      <c r="P25" s="13"/>
      <c r="Q25" s="13"/>
      <c r="R25" s="13" t="s">
        <v>99</v>
      </c>
    </row>
    <row r="26" ht="68" customHeight="1" spans="1:19">
      <c r="A26" s="11">
        <v>22</v>
      </c>
      <c r="B26" s="11" t="s">
        <v>20</v>
      </c>
      <c r="C26" s="12" t="s">
        <v>97</v>
      </c>
      <c r="D26" s="23" t="s">
        <v>67</v>
      </c>
      <c r="E26" s="12">
        <v>5.3</v>
      </c>
      <c r="F26" s="12">
        <v>3</v>
      </c>
      <c r="G26" s="13">
        <v>3</v>
      </c>
      <c r="H26" s="14">
        <f t="shared" si="2"/>
        <v>21.195</v>
      </c>
      <c r="I26" s="14" t="s">
        <v>23</v>
      </c>
      <c r="J26" s="15" t="s">
        <v>24</v>
      </c>
      <c r="K26" s="14" t="s">
        <v>25</v>
      </c>
      <c r="L26" s="14" t="s">
        <v>100</v>
      </c>
      <c r="M26" s="13">
        <v>290</v>
      </c>
      <c r="N26" s="15">
        <v>6</v>
      </c>
      <c r="O26" s="13" t="s">
        <v>27</v>
      </c>
      <c r="P26" s="13"/>
      <c r="Q26" s="13"/>
      <c r="R26" s="13" t="s">
        <v>36</v>
      </c>
    </row>
    <row r="27" ht="76.5" spans="1:19">
      <c r="A27" s="11">
        <v>23</v>
      </c>
      <c r="B27" s="11" t="s">
        <v>20</v>
      </c>
      <c r="C27" s="12" t="s">
        <v>97</v>
      </c>
      <c r="D27" s="23" t="s">
        <v>30</v>
      </c>
      <c r="E27" s="12">
        <v>8.1</v>
      </c>
      <c r="F27" s="12">
        <v>6.3</v>
      </c>
      <c r="G27" s="13">
        <v>1.7</v>
      </c>
      <c r="H27" s="14">
        <f t="shared" si="2"/>
        <v>14.292495</v>
      </c>
      <c r="I27" s="14" t="s">
        <v>23</v>
      </c>
      <c r="J27" s="15" t="s">
        <v>24</v>
      </c>
      <c r="K27" s="14" t="s">
        <v>25</v>
      </c>
      <c r="L27" s="14" t="s">
        <v>101</v>
      </c>
      <c r="M27" s="13">
        <v>270</v>
      </c>
      <c r="N27" s="15">
        <v>6</v>
      </c>
      <c r="O27" s="13" t="s">
        <v>27</v>
      </c>
      <c r="P27" s="13"/>
      <c r="Q27" s="13"/>
      <c r="R27" s="13" t="s">
        <v>102</v>
      </c>
    </row>
    <row r="28" ht="76" customHeight="1" spans="1:19">
      <c r="A28" s="12">
        <v>24</v>
      </c>
      <c r="B28" s="12" t="s">
        <v>20</v>
      </c>
      <c r="C28" s="12" t="s">
        <v>43</v>
      </c>
      <c r="D28" s="12">
        <v>329</v>
      </c>
      <c r="E28" s="20"/>
      <c r="F28" s="20"/>
      <c r="G28" s="20"/>
      <c r="H28" s="20"/>
      <c r="I28" s="21"/>
      <c r="J28" s="22"/>
      <c r="K28" s="21"/>
      <c r="L28" s="21"/>
      <c r="M28" s="21"/>
      <c r="N28" s="21"/>
      <c r="O28" s="21"/>
      <c r="P28" s="21"/>
      <c r="Q28" s="13" t="s">
        <v>103</v>
      </c>
      <c r="R28" s="21"/>
    </row>
    <row r="29" ht="76" customHeight="1" spans="1:19">
      <c r="A29" s="12">
        <v>25</v>
      </c>
      <c r="B29" s="12" t="s">
        <v>20</v>
      </c>
      <c r="C29" s="12" t="s">
        <v>43</v>
      </c>
      <c r="D29" s="12">
        <v>331</v>
      </c>
      <c r="E29" s="20"/>
      <c r="F29" s="20"/>
      <c r="G29" s="20"/>
      <c r="H29" s="20"/>
      <c r="I29" s="21"/>
      <c r="J29" s="22"/>
      <c r="K29" s="21"/>
      <c r="L29" s="21"/>
      <c r="M29" s="21"/>
      <c r="N29" s="21"/>
      <c r="O29" s="21"/>
      <c r="P29" s="21"/>
      <c r="Q29" s="13" t="s">
        <v>103</v>
      </c>
      <c r="R29" s="21"/>
    </row>
  </sheetData>
  <mergeCells count="8">
    <mergeCell ref="A1:Q1"/>
    <mergeCell ref="B2:C2"/>
    <mergeCell ref="E2:P2"/>
    <mergeCell ref="A16:Q16"/>
    <mergeCell ref="A2:A3"/>
    <mergeCell ref="D2:D3"/>
    <mergeCell ref="Q2:Q3"/>
    <mergeCell ref="R2:R3"/>
  </mergeCells>
  <pageMargins left="0.75" right="0.75" top="1" bottom="1" header="0.5" footer="0.5"/>
  <pageSetup paperSize="8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2026-01-14T13:53:00Z</dcterms:created>
  <dcterms:modified xsi:type="dcterms:W3CDTF">2026-01-30T08:29:38Z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2250AC5A8FBF4A13B5A6593B8DC91232_13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