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<sst xmlns="http://schemas.openxmlformats.org/spreadsheetml/2006/main" count="64" uniqueCount="46">
  <si>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南召县马市坪乡（镇）农田灌溉机井工程特性表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</si>
  <si>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</si>
  <si>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</si>
  <si>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</si>
  <si>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</si>
  <si>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</si>
  <si>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</si>
  <si>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</si>
  <si>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</si>
  <si>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</si>
  <si>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</si>
  <si>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24"/>
        <rFont val="仿宋"/>
        <charset val="134"/>
      </rPr>
      <t>水量（m</t>
    </r>
    <r>
      <rPr>
        <b/>
        <sz val="24"/>
        <rFont val="宋体"/>
        <charset val="134"/>
      </rPr>
      <t>³</t>
    </r>
    <r>
      <rPr>
        <b/>
        <sz val="24"/>
        <rFont val="仿宋"/>
        <charset val="134"/>
      </rPr>
      <t>）</t>
    </r>
  </si>
  <si>
    <t>水泵型号</t>
  </si>
  <si>
    <t>上水钢管</t>
  </si>
  <si>
    <t>电缆型号</t>
  </si>
  <si>
    <t>经纬度</t>
  </si>
  <si>
    <t>电缆（m）</t>
  </si>
  <si>
    <t>线杆（10m/个）</t>
  </si>
  <si>
    <t>水泵</t>
  </si>
  <si>
    <t>马市坪乡</t>
  </si>
  <si>
    <t>白庄</t>
  </si>
  <si>
    <t>南召县马市坪乡白庄村2号机井</t>
  </si>
  <si>
    <t>150QJ10-50</t>
  </si>
  <si>
    <t>DN50</t>
  </si>
  <si>
    <t>电缆（YJLV-0.6/1kv 3*25+1*16）</t>
  </si>
  <si>
    <t>112°13'24.7079",33°35'12.5194"</t>
  </si>
  <si>
    <t>提灌供水井
扬程150m，要求配大型号水泵</t>
  </si>
  <si>
    <t>三圣庵</t>
  </si>
  <si>
    <t>南召县马市坪乡三圣庵村4号机井</t>
  </si>
  <si>
    <t>100QJ4-41/6</t>
  </si>
  <si>
    <t>DN40</t>
  </si>
  <si>
    <t>电缆（YJLV-0.6/1kv 3*16+1*10）</t>
  </si>
  <si>
    <t>112°10'49.6429",33°32'31.9986"</t>
  </si>
  <si>
    <t>南召县马市坪乡三圣庵村1号机井</t>
  </si>
  <si>
    <t>112°10'29.5344",33°32'37.1090"</t>
  </si>
  <si>
    <t>2012年建</t>
  </si>
  <si>
    <t>南召县马市坪乡三圣庵村5号机井</t>
  </si>
  <si>
    <t>D36-28</t>
  </si>
  <si>
    <t>/</t>
  </si>
  <si>
    <t>112°11'31.0428",33°32'56.3832"</t>
  </si>
  <si>
    <t>抽水机</t>
  </si>
  <si>
    <t>龙头沟村</t>
  </si>
  <si>
    <t>322</t>
  </si>
  <si>
    <t>报废井</t>
  </si>
  <si>
    <t>竹园庙村</t>
  </si>
  <si>
    <t>南召县马市坪乡竹园庙村01号机井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</si>
</sst>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36"/>
      <name val="仿宋"/>
      <charset val="134"/>
    </font>
    <font>
      <b/>
      <sz val="24"/>
      <name val="仿宋"/>
      <charset val="134"/>
    </font>
    <font>
      <b/>
      <sz val="24"/>
      <name val="宋体"/>
      <charset val="134"/>
    </font>
    <font>
      <sz val="20"/>
      <name val="仿宋"/>
      <charset val="134"/>
    </font>
    <font>
      <sz val="24"/>
      <name val="宋体"/>
      <charset val="134"/>
    </font>
    <font>
      <sz val="2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zoomScale="55" zoomScaleNormal="55" workbookViewId="0">
      <selection activeCell="C9" sqref="C9"/>
    </sheetView>
  </sheetViews>
  <sheetFormatPr defaultColWidth="9" defaultRowHeight="13.5"/>
  <cols>
    <col min="1" max="1" width="14.0833333333333" customWidth="1"/>
    <col min="2" max="2" width="21.8083333333333" customWidth="1"/>
    <col min="3" max="3" width="13.6333333333333" customWidth="1"/>
    <col min="4" max="4" width="37.95" customWidth="1"/>
    <col min="5" max="5" width="23.25" hidden="1" customWidth="1"/>
    <col min="6" max="6" width="27.5" hidden="1" customWidth="1"/>
    <col min="7" max="7" width="18.4" hidden="1" customWidth="1"/>
    <col min="8" max="8" width="23" hidden="1" customWidth="1"/>
    <col min="9" max="9" width="37.275" customWidth="1"/>
    <col min="10" max="10" width="37.275" style="1" customWidth="1"/>
    <col min="11" max="12" width="37.275" customWidth="1"/>
    <col min="13" max="13" width="16.75" customWidth="1"/>
    <col min="14" max="14" width="17.875" customWidth="1"/>
    <col min="15" max="15" width="16.25" customWidth="1"/>
    <col min="16" max="17" width="40.4416666666667" customWidth="1"/>
  </cols>
  <sheetData>
    <row r="1" ht="46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</row>
    <row r="2" ht="31.5" spans="1:18">
      <c r="A2" s="4" t="s">
        <v>1</v>
      </c>
      <c r="B2" s="4" t="s">
        <v>2</v>
      </c>
      <c r="C2" s="4"/>
      <c r="D2" s="5" t="s">
        <v>3</v>
      </c>
      <c r="E2" s="5" t="s">
        <v>4</v>
      </c>
      <c r="F2" s="5"/>
      <c r="G2" s="5"/>
      <c r="H2" s="5"/>
      <c r="I2" s="5"/>
      <c r="J2" s="6"/>
      <c r="K2" s="5"/>
      <c r="L2" s="5"/>
      <c r="M2" s="5"/>
      <c r="N2" s="5"/>
      <c r="O2" s="5"/>
      <c r="P2" s="5" t="s">
        <v>5</v>
      </c>
      <c r="Q2" s="5" t="s">
        <v>5</v>
      </c>
    </row>
    <row r="3" ht="94.5" spans="1:18">
      <c r="A3" s="4"/>
      <c r="B3" s="4" t="s">
        <v>6</v>
      </c>
      <c r="C3" s="4" t="s">
        <v>7</v>
      </c>
      <c r="D3" s="7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6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/>
      <c r="Q3" s="5"/>
    </row>
    <row r="4" ht="124" customHeight="1" spans="1:18">
      <c r="A4" s="8">
        <v>1</v>
      </c>
      <c r="B4" s="9" t="s">
        <v>19</v>
      </c>
      <c r="C4" s="9" t="s">
        <v>20</v>
      </c>
      <c r="D4" s="9" t="s">
        <v>21</v>
      </c>
      <c r="E4" s="9">
        <v>3.8</v>
      </c>
      <c r="F4" s="9">
        <v>1.5</v>
      </c>
      <c r="G4" s="9">
        <v>4.5</v>
      </c>
      <c r="H4" s="9">
        <f t="shared" ref="H4:H7" si="0">G4/2*G4/2*3.14*F4</f>
        <v>23.844375</v>
      </c>
      <c r="I4" s="9" t="s">
        <v>22</v>
      </c>
      <c r="J4" s="8" t="s">
        <v>23</v>
      </c>
      <c r="K4" s="9" t="s">
        <v>24</v>
      </c>
      <c r="L4" s="9" t="s">
        <v>25</v>
      </c>
      <c r="M4" s="8">
        <v>65</v>
      </c>
      <c r="N4" s="8">
        <v>2</v>
      </c>
      <c r="O4" s="9" t="s">
        <v>18</v>
      </c>
      <c r="P4" s="10"/>
      <c r="Q4" s="11" t="s">
        <v>26</v>
      </c>
    </row>
    <row r="5" ht="51" spans="1:18">
      <c r="A5" s="8">
        <v>2</v>
      </c>
      <c r="B5" s="9" t="s">
        <v>19</v>
      </c>
      <c r="C5" s="9" t="s">
        <v>27</v>
      </c>
      <c r="D5" s="9" t="s">
        <v>28</v>
      </c>
      <c r="E5" s="9">
        <v>15.3</v>
      </c>
      <c r="F5" s="9">
        <v>5.3</v>
      </c>
      <c r="G5" s="9">
        <v>2</v>
      </c>
      <c r="H5" s="9">
        <f t="shared" si="0"/>
        <v>16.642</v>
      </c>
      <c r="I5" s="9" t="s">
        <v>29</v>
      </c>
      <c r="J5" s="9" t="s">
        <v>30</v>
      </c>
      <c r="K5" s="9" t="s">
        <v>31</v>
      </c>
      <c r="L5" s="9" t="s">
        <v>32</v>
      </c>
      <c r="M5" s="8">
        <v>50</v>
      </c>
      <c r="N5" s="8">
        <v>1</v>
      </c>
      <c r="O5" s="9" t="s">
        <v>18</v>
      </c>
      <c r="P5" s="10"/>
      <c r="Q5" s="10"/>
    </row>
    <row r="6" ht="92" customHeight="1" spans="1:18">
      <c r="A6" s="8">
        <v>3</v>
      </c>
      <c r="B6" s="9" t="s">
        <v>19</v>
      </c>
      <c r="C6" s="9" t="s">
        <v>27</v>
      </c>
      <c r="D6" s="9" t="s">
        <v>33</v>
      </c>
      <c r="E6" s="9">
        <v>15</v>
      </c>
      <c r="F6" s="9">
        <v>7</v>
      </c>
      <c r="G6" s="9">
        <v>1.9</v>
      </c>
      <c r="H6" s="9">
        <f t="shared" si="0"/>
        <v>19.83695</v>
      </c>
      <c r="I6" s="9" t="s">
        <v>29</v>
      </c>
      <c r="J6" s="9" t="s">
        <v>30</v>
      </c>
      <c r="K6" s="9" t="s">
        <v>31</v>
      </c>
      <c r="L6" s="9" t="s">
        <v>34</v>
      </c>
      <c r="M6" s="8">
        <v>50</v>
      </c>
      <c r="N6" s="8">
        <v>1</v>
      </c>
      <c r="O6" s="9" t="s">
        <v>18</v>
      </c>
      <c r="P6" s="12"/>
      <c r="Q6" s="12" t="s">
        <v>35</v>
      </c>
    </row>
    <row r="7" ht="51" spans="1:18">
      <c r="A7" s="8">
        <v>4</v>
      </c>
      <c r="B7" s="9" t="s">
        <v>19</v>
      </c>
      <c r="C7" s="9" t="s">
        <v>27</v>
      </c>
      <c r="D7" s="9" t="s">
        <v>36</v>
      </c>
      <c r="E7" s="13">
        <v>12.8</v>
      </c>
      <c r="F7" s="13">
        <v>4.5</v>
      </c>
      <c r="G7" s="13">
        <v>2</v>
      </c>
      <c r="H7" s="13">
        <f t="shared" si="0"/>
        <v>14.13</v>
      </c>
      <c r="I7" s="13" t="s">
        <v>37</v>
      </c>
      <c r="J7" s="13" t="s">
        <v>38</v>
      </c>
      <c r="K7" s="13" t="s">
        <v>38</v>
      </c>
      <c r="L7" s="13" t="s">
        <v>39</v>
      </c>
      <c r="M7" s="14" t="s">
        <v>38</v>
      </c>
      <c r="N7" s="14" t="s">
        <v>38</v>
      </c>
      <c r="O7" s="13" t="s">
        <v>40</v>
      </c>
      <c r="P7" s="15"/>
      <c r="Q7" s="15"/>
      <c r="R7" s="16"/>
    </row>
    <row r="8" ht="51" spans="1:18">
      <c r="A8" s="8">
        <v>5</v>
      </c>
      <c r="B8" s="9" t="s">
        <v>19</v>
      </c>
      <c r="C8" s="9" t="s">
        <v>41</v>
      </c>
      <c r="D8" s="9" t="s">
        <v>42</v>
      </c>
      <c r="E8" s="17"/>
      <c r="F8" s="18"/>
      <c r="G8" s="18"/>
      <c r="H8" s="18"/>
      <c r="I8" s="18"/>
      <c r="J8" s="19"/>
      <c r="K8" s="18"/>
      <c r="L8" s="18"/>
      <c r="M8" s="18"/>
      <c r="N8" s="18"/>
      <c r="O8" s="18"/>
      <c r="P8" s="13" t="s">
        <v>43</v>
      </c>
      <c r="Q8" s="18"/>
    </row>
    <row r="9" ht="51" spans="1:18">
      <c r="A9" s="8">
        <v>6</v>
      </c>
      <c r="B9" s="9" t="s">
        <v>19</v>
      </c>
      <c r="C9" s="9" t="s">
        <v>44</v>
      </c>
      <c r="D9" s="9" t="s">
        <v>45</v>
      </c>
      <c r="E9" s="17"/>
      <c r="F9" s="18"/>
      <c r="G9" s="18"/>
      <c r="H9" s="18"/>
      <c r="I9" s="18"/>
      <c r="J9" s="19"/>
      <c r="K9" s="18"/>
      <c r="L9" s="18"/>
      <c r="M9" s="18"/>
      <c r="N9" s="18"/>
      <c r="O9" s="18"/>
      <c r="P9" s="13" t="s">
        <v>43</v>
      </c>
      <c r="Q9" s="18"/>
    </row>
  </sheetData>
  <mergeCells count="7">
    <mergeCell ref="A1:P1"/>
    <mergeCell ref="B2:C2"/>
    <mergeCell ref="E2:O2"/>
    <mergeCell ref="A2:A3"/>
    <mergeCell ref="D2:D3"/>
    <mergeCell ref="P2:P3"/>
    <mergeCell ref="Q2:Q3"/>
  </mergeCells>
  <pageMargins left="0.75" right="0.75" top="1" bottom="1" header="0.5" footer="0.5"/>
  <pageSetup paperSize="8" scale="4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2026-01-14T14:00:00Z</dcterms:created>
  <dcterms:modified xsi:type="dcterms:W3CDTF">2026-01-30T08:51:14Z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FE8C2F108D554166AA81511007BBFF85_13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