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36" i="1"/>
  <c r="D35"/>
  <c r="D34"/>
</calcChain>
</file>

<file path=xl/sharedStrings.xml><?xml version="1.0" encoding="utf-8"?>
<sst xmlns="http://schemas.openxmlformats.org/spreadsheetml/2006/main" count="75" uniqueCount="42">
  <si>
    <t>编号</t>
  </si>
  <si>
    <t>名称</t>
  </si>
  <si>
    <t>单位</t>
  </si>
  <si>
    <t>数量</t>
  </si>
  <si>
    <t>单价(元)</t>
  </si>
  <si>
    <t>合计（元）</t>
    <phoneticPr fontId="3" type="noConversion"/>
  </si>
  <si>
    <t>壹</t>
  </si>
  <si>
    <t>第一部分   建筑工程</t>
  </si>
  <si>
    <t>一</t>
    <phoneticPr fontId="3" type="noConversion"/>
  </si>
  <si>
    <t>蛇尾河太平镇东坪村浩创小区段
护岸水毁修复工程</t>
    <phoneticPr fontId="3" type="noConversion"/>
  </si>
  <si>
    <t>m</t>
    <phoneticPr fontId="3" type="noConversion"/>
  </si>
  <si>
    <t>土方回填、压实</t>
    <phoneticPr fontId="3" type="noConversion"/>
  </si>
  <si>
    <t>C20埋石砼基础</t>
    <phoneticPr fontId="3" type="noConversion"/>
  </si>
  <si>
    <t>伸缩缝（闭孔泡沫板）</t>
  </si>
  <si>
    <t>φ75mmPVC排水管制作、安装</t>
    <phoneticPr fontId="3" type="noConversion"/>
  </si>
  <si>
    <t>m</t>
  </si>
  <si>
    <t>反滤土工布制作、安装</t>
  </si>
  <si>
    <t>二</t>
    <phoneticPr fontId="3" type="noConversion"/>
  </si>
  <si>
    <t>蛇尾河双龙镇后湖村魏家边组段
护岸水毁修复工程</t>
    <phoneticPr fontId="3" type="noConversion"/>
  </si>
  <si>
    <t>三</t>
    <phoneticPr fontId="3" type="noConversion"/>
  </si>
  <si>
    <t>老灌河城区三级橡胶坝段护岸水毁修复工程</t>
    <phoneticPr fontId="3" type="noConversion"/>
  </si>
  <si>
    <t>C25砼基础</t>
    <phoneticPr fontId="3" type="noConversion"/>
  </si>
  <si>
    <t>C25砼边墙</t>
    <phoneticPr fontId="3" type="noConversion"/>
  </si>
  <si>
    <t>平面模板制作、安装、拆除</t>
    <phoneticPr fontId="3" type="noConversion"/>
  </si>
  <si>
    <t>肆</t>
  </si>
  <si>
    <t>第四部分   施工临时工程</t>
  </si>
  <si>
    <t>一</t>
  </si>
  <si>
    <r>
      <t>m</t>
    </r>
    <r>
      <rPr>
        <vertAlign val="superscript"/>
        <sz val="12"/>
        <color indexed="8"/>
        <rFont val="仿宋_GB2312"/>
        <family val="3"/>
        <charset val="134"/>
      </rPr>
      <t>2</t>
    </r>
    <phoneticPr fontId="3" type="noConversion"/>
  </si>
  <si>
    <t>施工导流</t>
    <phoneticPr fontId="3" type="noConversion"/>
  </si>
  <si>
    <t>太平镇东坪村浩创小区段护岸水毁修复工程基坑抽水</t>
    <phoneticPr fontId="3" type="noConversion"/>
  </si>
  <si>
    <t>台时</t>
    <phoneticPr fontId="3" type="noConversion"/>
  </si>
  <si>
    <t>双龙镇后湖村魏家边组段
护岸水毁修复工程基坑抽水</t>
    <phoneticPr fontId="3" type="noConversion"/>
  </si>
  <si>
    <t>老灌河城区三级橡胶坝段护岸水毁修复工程基坑抽水</t>
    <phoneticPr fontId="3" type="noConversion"/>
  </si>
  <si>
    <r>
      <t>m</t>
    </r>
    <r>
      <rPr>
        <vertAlign val="superscript"/>
        <sz val="12"/>
        <color indexed="8"/>
        <rFont val="仿宋_GB2312"/>
        <family val="3"/>
        <charset val="134"/>
      </rPr>
      <t>2</t>
    </r>
  </si>
  <si>
    <r>
      <t>1m</t>
    </r>
    <r>
      <rPr>
        <vertAlign val="superscript"/>
        <sz val="12"/>
        <color indexed="8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挖掘机挖、运土</t>
    </r>
    <phoneticPr fontId="3" type="noConversion"/>
  </si>
  <si>
    <r>
      <t>m</t>
    </r>
    <r>
      <rPr>
        <vertAlign val="superscript"/>
        <sz val="12"/>
        <color indexed="8"/>
        <rFont val="仿宋_GB2312"/>
        <family val="3"/>
        <charset val="134"/>
      </rPr>
      <t>3</t>
    </r>
    <phoneticPr fontId="3" type="noConversion"/>
  </si>
  <si>
    <r>
      <t>M</t>
    </r>
    <r>
      <rPr>
        <sz val="12"/>
        <color indexed="8"/>
        <rFont val="仿宋_GB2312"/>
        <family val="3"/>
        <charset val="134"/>
      </rPr>
      <t>7.5浆砌石挡墙</t>
    </r>
    <phoneticPr fontId="3" type="noConversion"/>
  </si>
  <si>
    <r>
      <t>M</t>
    </r>
    <r>
      <rPr>
        <sz val="12"/>
        <color indexed="8"/>
        <rFont val="仿宋_GB2312"/>
        <family val="3"/>
        <charset val="134"/>
      </rPr>
      <t>7.5浆砌石基础</t>
    </r>
    <phoneticPr fontId="3" type="noConversion"/>
  </si>
  <si>
    <r>
      <t>M</t>
    </r>
    <r>
      <rPr>
        <sz val="12"/>
        <color indexed="8"/>
        <rFont val="仿宋_GB2312"/>
        <family val="3"/>
        <charset val="134"/>
      </rPr>
      <t>7.5浆砌石护坡</t>
    </r>
    <phoneticPr fontId="3" type="noConversion"/>
  </si>
  <si>
    <r>
      <t>植草护坡（撒播狗牙根草籽，80kg/hm</t>
    </r>
    <r>
      <rPr>
        <vertAlign val="superscript"/>
        <sz val="12"/>
        <color indexed="8"/>
        <rFont val="仿宋_GB2312"/>
        <family val="3"/>
        <charset val="134"/>
      </rPr>
      <t>2</t>
    </r>
    <r>
      <rPr>
        <sz val="12"/>
        <color indexed="8"/>
        <rFont val="仿宋_GB2312"/>
        <family val="3"/>
        <charset val="134"/>
      </rPr>
      <t>）</t>
    </r>
    <phoneticPr fontId="3" type="noConversion"/>
  </si>
  <si>
    <t>工程量清单</t>
    <phoneticPr fontId="3" type="noConversion"/>
  </si>
  <si>
    <t>合计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</si>
</sst>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;[Red]0.00"/>
    <numFmt numFmtId="177" formatCode="0.00_);[Red]\(0.00\)"/>
    <numFmt numFmtId="178" formatCode="0.00_ ;[Red]\(0.00\)"/>
    <numFmt numFmtId="179" formatCode="0_);[Red]\(0\)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vertAlign val="superscript"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178" fontId="10" fillId="0" borderId="1" xfId="0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77" fontId="7" fillId="2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179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O8" sqref="O8"/>
    </sheetView>
  </sheetViews>
  <sheetFormatPr defaultRowHeight="13.5"/>
  <cols>
    <col min="1" max="1" width="7" customWidth="1"/>
    <col min="2" max="2" width="36.25" customWidth="1"/>
    <col min="4" max="4" width="9.5" bestFit="1" customWidth="1"/>
    <col min="5" max="5" width="11.375" customWidth="1"/>
    <col min="6" max="6" width="13.375" customWidth="1"/>
  </cols>
  <sheetData>
    <row r="1" spans="1:6" ht="37.5" customHeight="1">
      <c r="A1" s="21" t="s">
        <v>40</v>
      </c>
      <c r="B1" s="21"/>
      <c r="C1" s="21"/>
      <c r="D1" s="21"/>
      <c r="E1" s="21"/>
      <c r="F1" s="21"/>
    </row>
    <row r="2" spans="1:6" ht="20.25">
      <c r="A2" s="2"/>
      <c r="B2" s="1"/>
      <c r="C2" s="1"/>
      <c r="D2" s="1"/>
      <c r="E2" s="1"/>
      <c r="F2" s="1"/>
    </row>
    <row r="3" spans="1:6" ht="20.25" customHeight="1">
      <c r="A3" s="3" t="s">
        <v>0</v>
      </c>
      <c r="B3" s="3" t="s">
        <v>1</v>
      </c>
      <c r="C3" s="4" t="s">
        <v>2</v>
      </c>
      <c r="D3" s="5" t="s">
        <v>3</v>
      </c>
      <c r="E3" s="4" t="s">
        <v>4</v>
      </c>
      <c r="F3" s="3" t="s">
        <v>5</v>
      </c>
    </row>
    <row r="4" spans="1:6" ht="20.25" customHeight="1">
      <c r="A4" s="3"/>
      <c r="B4" s="3" t="s">
        <v>41</v>
      </c>
      <c r="C4" s="4"/>
      <c r="D4" s="5"/>
      <c r="E4" s="4"/>
      <c r="F4" s="3"/>
    </row>
    <row r="5" spans="1:6" ht="20.25" customHeight="1">
      <c r="A5" s="3" t="s">
        <v>6</v>
      </c>
      <c r="B5" s="3" t="s">
        <v>7</v>
      </c>
      <c r="C5" s="4"/>
      <c r="D5" s="5"/>
      <c r="E5" s="6"/>
      <c r="F5" s="6"/>
    </row>
    <row r="6" spans="1:6" ht="31.5" customHeight="1">
      <c r="A6" s="7" t="s">
        <v>8</v>
      </c>
      <c r="B6" s="8" t="s">
        <v>9</v>
      </c>
      <c r="C6" s="7" t="s">
        <v>10</v>
      </c>
      <c r="D6" s="9">
        <v>107</v>
      </c>
      <c r="E6" s="6"/>
      <c r="F6" s="6"/>
    </row>
    <row r="7" spans="1:6" ht="20.25" customHeight="1">
      <c r="A7" s="10">
        <v>1</v>
      </c>
      <c r="B7" s="11" t="s">
        <v>34</v>
      </c>
      <c r="C7" s="10" t="s">
        <v>35</v>
      </c>
      <c r="D7" s="9">
        <v>861.09799999999996</v>
      </c>
      <c r="E7" s="6"/>
      <c r="F7" s="6"/>
    </row>
    <row r="8" spans="1:6" ht="20.25" customHeight="1">
      <c r="A8" s="10">
        <v>2</v>
      </c>
      <c r="B8" s="10" t="s">
        <v>11</v>
      </c>
      <c r="C8" s="10" t="s">
        <v>35</v>
      </c>
      <c r="D8" s="9">
        <v>1185.25</v>
      </c>
      <c r="E8" s="6"/>
      <c r="F8" s="6"/>
    </row>
    <row r="9" spans="1:6" ht="20.25" customHeight="1">
      <c r="A9" s="10">
        <v>3</v>
      </c>
      <c r="B9" s="10" t="s">
        <v>36</v>
      </c>
      <c r="C9" s="10" t="s">
        <v>35</v>
      </c>
      <c r="D9" s="9">
        <v>561.20000000000005</v>
      </c>
      <c r="E9" s="6"/>
      <c r="F9" s="6"/>
    </row>
    <row r="10" spans="1:6" ht="20.25" customHeight="1">
      <c r="A10" s="10">
        <v>4</v>
      </c>
      <c r="B10" s="12" t="s">
        <v>12</v>
      </c>
      <c r="C10" s="10" t="s">
        <v>35</v>
      </c>
      <c r="D10" s="9">
        <v>281.10000000000002</v>
      </c>
      <c r="E10" s="6"/>
      <c r="F10" s="6"/>
    </row>
    <row r="11" spans="1:6" ht="20.25" customHeight="1">
      <c r="A11" s="10">
        <v>5</v>
      </c>
      <c r="B11" s="11" t="s">
        <v>13</v>
      </c>
      <c r="C11" s="11" t="s">
        <v>33</v>
      </c>
      <c r="D11" s="9">
        <v>29.099999999999998</v>
      </c>
      <c r="E11" s="6"/>
      <c r="F11" s="6"/>
    </row>
    <row r="12" spans="1:6" ht="20.25" customHeight="1">
      <c r="A12" s="10">
        <v>6</v>
      </c>
      <c r="B12" s="11" t="s">
        <v>14</v>
      </c>
      <c r="C12" s="11" t="s">
        <v>15</v>
      </c>
      <c r="D12" s="9">
        <v>124.83333333333333</v>
      </c>
      <c r="E12" s="6"/>
      <c r="F12" s="6"/>
    </row>
    <row r="13" spans="1:6" ht="20.25" customHeight="1">
      <c r="A13" s="10">
        <v>7</v>
      </c>
      <c r="B13" s="11" t="s">
        <v>16</v>
      </c>
      <c r="C13" s="11" t="s">
        <v>33</v>
      </c>
      <c r="D13" s="9">
        <v>17.833333333333332</v>
      </c>
      <c r="E13" s="6"/>
      <c r="F13" s="6"/>
    </row>
    <row r="14" spans="1:6" ht="33.75" customHeight="1">
      <c r="A14" s="7" t="s">
        <v>17</v>
      </c>
      <c r="B14" s="8" t="s">
        <v>18</v>
      </c>
      <c r="C14" s="7" t="s">
        <v>10</v>
      </c>
      <c r="D14" s="9">
        <v>180</v>
      </c>
      <c r="E14" s="6"/>
      <c r="F14" s="6"/>
    </row>
    <row r="15" spans="1:6" ht="20.25" customHeight="1">
      <c r="A15" s="10">
        <v>1</v>
      </c>
      <c r="B15" s="11" t="s">
        <v>34</v>
      </c>
      <c r="C15" s="10" t="s">
        <v>35</v>
      </c>
      <c r="D15" s="9">
        <v>2474.2049999999999</v>
      </c>
      <c r="E15" s="6"/>
      <c r="F15" s="6"/>
    </row>
    <row r="16" spans="1:6" ht="20.25" customHeight="1">
      <c r="A16" s="10">
        <v>2</v>
      </c>
      <c r="B16" s="10" t="s">
        <v>11</v>
      </c>
      <c r="C16" s="10" t="s">
        <v>35</v>
      </c>
      <c r="D16" s="9">
        <v>945.15</v>
      </c>
      <c r="E16" s="6"/>
      <c r="F16" s="6"/>
    </row>
    <row r="17" spans="1:6" ht="20.25" customHeight="1">
      <c r="A17" s="10">
        <v>3</v>
      </c>
      <c r="B17" s="10" t="s">
        <v>37</v>
      </c>
      <c r="C17" s="10" t="s">
        <v>35</v>
      </c>
      <c r="D17" s="9">
        <v>432</v>
      </c>
      <c r="E17" s="6"/>
      <c r="F17" s="6"/>
    </row>
    <row r="18" spans="1:6" ht="20.25" customHeight="1">
      <c r="A18" s="10">
        <v>4</v>
      </c>
      <c r="B18" s="10" t="s">
        <v>38</v>
      </c>
      <c r="C18" s="10" t="s">
        <v>35</v>
      </c>
      <c r="D18" s="9">
        <v>666</v>
      </c>
      <c r="E18" s="6"/>
      <c r="F18" s="6"/>
    </row>
    <row r="19" spans="1:6" ht="20.25" customHeight="1">
      <c r="A19" s="10">
        <v>5</v>
      </c>
      <c r="B19" s="11" t="s">
        <v>13</v>
      </c>
      <c r="C19" s="11" t="s">
        <v>33</v>
      </c>
      <c r="D19" s="9">
        <v>122</v>
      </c>
      <c r="E19" s="6"/>
      <c r="F19" s="6"/>
    </row>
    <row r="20" spans="1:6" ht="20.25" customHeight="1">
      <c r="A20" s="10">
        <v>6</v>
      </c>
      <c r="B20" s="11" t="s">
        <v>14</v>
      </c>
      <c r="C20" s="11" t="s">
        <v>15</v>
      </c>
      <c r="D20" s="9">
        <v>201.60000000000002</v>
      </c>
      <c r="E20" s="6"/>
      <c r="F20" s="6"/>
    </row>
    <row r="21" spans="1:6" ht="20.25" customHeight="1">
      <c r="A21" s="10">
        <v>7</v>
      </c>
      <c r="B21" s="11" t="s">
        <v>16</v>
      </c>
      <c r="C21" s="11" t="s">
        <v>33</v>
      </c>
      <c r="D21" s="9">
        <v>45</v>
      </c>
      <c r="E21" s="6"/>
      <c r="F21" s="6"/>
    </row>
    <row r="22" spans="1:6" ht="21.75" customHeight="1">
      <c r="A22" s="10">
        <v>8</v>
      </c>
      <c r="B22" s="11" t="s">
        <v>39</v>
      </c>
      <c r="C22" s="11" t="s">
        <v>33</v>
      </c>
      <c r="D22" s="9">
        <v>166.25</v>
      </c>
      <c r="E22" s="6"/>
      <c r="F22" s="6"/>
    </row>
    <row r="23" spans="1:6" ht="27.75" customHeight="1">
      <c r="A23" s="7" t="s">
        <v>19</v>
      </c>
      <c r="B23" s="8" t="s">
        <v>20</v>
      </c>
      <c r="C23" s="7" t="s">
        <v>10</v>
      </c>
      <c r="D23" s="9">
        <v>247</v>
      </c>
      <c r="E23" s="6"/>
      <c r="F23" s="6"/>
    </row>
    <row r="24" spans="1:6" ht="20.25" customHeight="1">
      <c r="A24" s="10">
        <v>1</v>
      </c>
      <c r="B24" s="11" t="s">
        <v>34</v>
      </c>
      <c r="C24" s="10" t="s">
        <v>35</v>
      </c>
      <c r="D24" s="9">
        <v>2719.9849999999997</v>
      </c>
      <c r="E24" s="6"/>
      <c r="F24" s="6"/>
    </row>
    <row r="25" spans="1:6" ht="20.25" customHeight="1">
      <c r="A25" s="10">
        <v>2</v>
      </c>
      <c r="B25" s="10" t="s">
        <v>11</v>
      </c>
      <c r="C25" s="10" t="s">
        <v>35</v>
      </c>
      <c r="D25" s="9">
        <v>1556.0999999999997</v>
      </c>
      <c r="E25" s="6"/>
      <c r="F25" s="6"/>
    </row>
    <row r="26" spans="1:6" ht="20.25" customHeight="1">
      <c r="A26" s="10">
        <v>3</v>
      </c>
      <c r="B26" s="13" t="s">
        <v>21</v>
      </c>
      <c r="C26" s="10" t="s">
        <v>35</v>
      </c>
      <c r="D26" s="9">
        <v>518.69999999999993</v>
      </c>
      <c r="E26" s="6"/>
      <c r="F26" s="6"/>
    </row>
    <row r="27" spans="1:6" ht="20.25" customHeight="1">
      <c r="A27" s="10">
        <v>4</v>
      </c>
      <c r="B27" s="13" t="s">
        <v>22</v>
      </c>
      <c r="C27" s="10" t="s">
        <v>35</v>
      </c>
      <c r="D27" s="9">
        <v>200.07000000000002</v>
      </c>
      <c r="E27" s="6"/>
      <c r="F27" s="6"/>
    </row>
    <row r="28" spans="1:6" ht="20.25" customHeight="1">
      <c r="A28" s="10">
        <v>5</v>
      </c>
      <c r="B28" s="10" t="s">
        <v>23</v>
      </c>
      <c r="C28" s="10" t="s">
        <v>27</v>
      </c>
      <c r="D28" s="9">
        <v>1029.99</v>
      </c>
      <c r="E28" s="6"/>
      <c r="F28" s="6"/>
    </row>
    <row r="29" spans="1:6" ht="20.25" customHeight="1">
      <c r="A29" s="10">
        <v>6</v>
      </c>
      <c r="B29" s="11" t="s">
        <v>13</v>
      </c>
      <c r="C29" s="11" t="s">
        <v>33</v>
      </c>
      <c r="D29" s="9">
        <v>68.966999999999999</v>
      </c>
      <c r="E29" s="6"/>
      <c r="F29" s="6"/>
    </row>
    <row r="30" spans="1:6" ht="20.25" customHeight="1">
      <c r="A30" s="10">
        <v>7</v>
      </c>
      <c r="B30" s="11" t="s">
        <v>14</v>
      </c>
      <c r="C30" s="11" t="s">
        <v>15</v>
      </c>
      <c r="D30" s="9">
        <v>82.333333333333329</v>
      </c>
      <c r="E30" s="6"/>
      <c r="F30" s="6"/>
    </row>
    <row r="31" spans="1:6" ht="20.25" customHeight="1">
      <c r="A31" s="10">
        <v>8</v>
      </c>
      <c r="B31" s="11" t="s">
        <v>16</v>
      </c>
      <c r="C31" s="11" t="s">
        <v>33</v>
      </c>
      <c r="D31" s="9">
        <v>41.166666666666664</v>
      </c>
      <c r="E31" s="6"/>
      <c r="F31" s="6"/>
    </row>
    <row r="32" spans="1:6" ht="20.25" customHeight="1">
      <c r="A32" s="14" t="s">
        <v>24</v>
      </c>
      <c r="B32" s="15" t="s">
        <v>25</v>
      </c>
      <c r="C32" s="14"/>
      <c r="D32" s="16"/>
      <c r="E32" s="6"/>
      <c r="F32" s="6"/>
    </row>
    <row r="33" spans="1:6" ht="20.25" customHeight="1">
      <c r="A33" s="17" t="s">
        <v>26</v>
      </c>
      <c r="B33" s="17" t="s">
        <v>28</v>
      </c>
      <c r="C33" s="18"/>
      <c r="D33" s="18"/>
      <c r="E33" s="6"/>
      <c r="F33" s="6"/>
    </row>
    <row r="34" spans="1:6" ht="33" customHeight="1">
      <c r="A34" s="19">
        <v>1</v>
      </c>
      <c r="B34" s="20" t="s">
        <v>29</v>
      </c>
      <c r="C34" s="11" t="s">
        <v>30</v>
      </c>
      <c r="D34" s="18">
        <f>3*10*4</f>
        <v>120</v>
      </c>
      <c r="E34" s="6"/>
      <c r="F34" s="6"/>
    </row>
    <row r="35" spans="1:6" ht="33" customHeight="1">
      <c r="A35" s="19">
        <v>2</v>
      </c>
      <c r="B35" s="20" t="s">
        <v>31</v>
      </c>
      <c r="C35" s="11" t="s">
        <v>30</v>
      </c>
      <c r="D35" s="18">
        <f>180/30*12*4</f>
        <v>288</v>
      </c>
      <c r="E35" s="6"/>
      <c r="F35" s="6"/>
    </row>
    <row r="36" spans="1:6" ht="33" customHeight="1">
      <c r="A36" s="19">
        <v>3</v>
      </c>
      <c r="B36" s="20" t="s">
        <v>32</v>
      </c>
      <c r="C36" s="11" t="s">
        <v>30</v>
      </c>
      <c r="D36" s="18">
        <f>247/30*2*12*5</f>
        <v>987.99999999999977</v>
      </c>
      <c r="E36" s="6"/>
      <c r="F36" s="6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2026-04-09T06:40:29Z</dcterms:modified>
</cp:coreProperties>
</file>