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7945" windowHeight="12255"/>
  </bookViews>
  <sheets>
    <sheet name="建筑工程" sheetId="1" r:id="rId1"/>
    <sheet name="级配、价差" sheetId="11" state="hidden" r:id="rId2"/>
    <sheet name="机械台班" sheetId="12" state="hidden" r:id="rId3"/>
  </sheets>
  <externalReferences>
    <externalReference r:id="rId4"/>
  </externalReferenc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8" i="12"/>
  <c r="G138"/>
  <c r="F138"/>
  <c r="E138"/>
  <c r="D138"/>
  <c r="C138"/>
  <c r="B138"/>
  <c r="H137"/>
  <c r="G137"/>
  <c r="F137"/>
  <c r="E137"/>
  <c r="D137"/>
  <c r="C137"/>
  <c r="B137"/>
  <c r="H136"/>
  <c r="G136"/>
  <c r="F136"/>
  <c r="E136"/>
  <c r="D136"/>
  <c r="C136"/>
  <c r="B136"/>
  <c r="H134"/>
  <c r="G134"/>
  <c r="F134"/>
  <c r="E134"/>
  <c r="D134"/>
  <c r="C134"/>
  <c r="B134"/>
  <c r="H133"/>
  <c r="G133"/>
  <c r="F133"/>
  <c r="E133"/>
  <c r="D133"/>
  <c r="C133"/>
  <c r="B133"/>
  <c r="H132"/>
  <c r="G132"/>
  <c r="F132"/>
  <c r="E132"/>
  <c r="D132"/>
  <c r="C132"/>
  <c r="B132"/>
  <c r="H131"/>
  <c r="G131"/>
  <c r="F131"/>
  <c r="E131"/>
  <c r="D131"/>
  <c r="C131"/>
  <c r="B131"/>
  <c r="H130"/>
  <c r="G130"/>
  <c r="F130"/>
  <c r="E130"/>
  <c r="D130"/>
  <c r="C130"/>
  <c r="B130"/>
  <c r="X121"/>
  <c r="W121"/>
  <c r="V121"/>
  <c r="U121"/>
  <c r="T121"/>
  <c r="S121"/>
  <c r="R121"/>
  <c r="O121"/>
  <c r="H121"/>
  <c r="D121"/>
  <c r="X120"/>
  <c r="W120"/>
  <c r="V120"/>
  <c r="U120"/>
  <c r="T120"/>
  <c r="S120"/>
  <c r="R120"/>
  <c r="O120"/>
  <c r="H120"/>
  <c r="D120"/>
  <c r="X119"/>
  <c r="W119"/>
  <c r="V119"/>
  <c r="U119"/>
  <c r="T119"/>
  <c r="S119"/>
  <c r="R119"/>
  <c r="O119"/>
  <c r="H119"/>
  <c r="D119"/>
  <c r="X118"/>
  <c r="W118"/>
  <c r="V118"/>
  <c r="U118"/>
  <c r="T118"/>
  <c r="S118"/>
  <c r="R118"/>
  <c r="O118"/>
  <c r="H118"/>
  <c r="D118"/>
  <c r="X117"/>
  <c r="W117"/>
  <c r="V117"/>
  <c r="U117"/>
  <c r="T117"/>
  <c r="S117"/>
  <c r="R117"/>
  <c r="O117"/>
  <c r="H117"/>
  <c r="D117"/>
  <c r="X116"/>
  <c r="W116"/>
  <c r="V116"/>
  <c r="U116"/>
  <c r="T116"/>
  <c r="S116"/>
  <c r="R116"/>
  <c r="O116"/>
  <c r="H116"/>
  <c r="D116"/>
  <c r="X115"/>
  <c r="W115"/>
  <c r="V115"/>
  <c r="U115"/>
  <c r="T115"/>
  <c r="S115"/>
  <c r="R115"/>
  <c r="O115"/>
  <c r="H115"/>
  <c r="D115"/>
  <c r="X114"/>
  <c r="W114"/>
  <c r="V114"/>
  <c r="U114"/>
  <c r="T114"/>
  <c r="S114"/>
  <c r="R114"/>
  <c r="O114"/>
  <c r="H114"/>
  <c r="D114"/>
  <c r="X113"/>
  <c r="W113"/>
  <c r="V113"/>
  <c r="U113"/>
  <c r="T113"/>
  <c r="S113"/>
  <c r="R113"/>
  <c r="O113"/>
  <c r="H113"/>
  <c r="D113"/>
  <c r="X112"/>
  <c r="W112"/>
  <c r="V112"/>
  <c r="U112"/>
  <c r="T112"/>
  <c r="S112"/>
  <c r="R112"/>
  <c r="O112"/>
  <c r="H112"/>
  <c r="D112"/>
  <c r="X111"/>
  <c r="W111"/>
  <c r="V111"/>
  <c r="U111"/>
  <c r="T111"/>
  <c r="S111"/>
  <c r="R111"/>
  <c r="O111"/>
  <c r="H111"/>
  <c r="D111"/>
  <c r="X110"/>
  <c r="W110"/>
  <c r="V110"/>
  <c r="U110"/>
  <c r="T110"/>
  <c r="S110"/>
  <c r="R110"/>
  <c r="O110"/>
  <c r="H110"/>
  <c r="D110"/>
  <c r="X109"/>
  <c r="W109"/>
  <c r="V109"/>
  <c r="U109"/>
  <c r="T109"/>
  <c r="S109"/>
  <c r="R109"/>
  <c r="O109"/>
  <c r="H109"/>
  <c r="D109"/>
  <c r="X108"/>
  <c r="W108"/>
  <c r="V108"/>
  <c r="U108"/>
  <c r="T108"/>
  <c r="S108"/>
  <c r="R108"/>
  <c r="O108"/>
  <c r="H108"/>
  <c r="D108"/>
  <c r="X107"/>
  <c r="W107"/>
  <c r="V107"/>
  <c r="U107"/>
  <c r="T107"/>
  <c r="S107"/>
  <c r="R107"/>
  <c r="O107"/>
  <c r="H107"/>
  <c r="D107"/>
  <c r="X106"/>
  <c r="W106"/>
  <c r="V106"/>
  <c r="U106"/>
  <c r="T106"/>
  <c r="S106"/>
  <c r="R106"/>
  <c r="O106"/>
  <c r="H106"/>
  <c r="D106"/>
  <c r="X105"/>
  <c r="W105"/>
  <c r="V105"/>
  <c r="U105"/>
  <c r="T105"/>
  <c r="S105"/>
  <c r="R105"/>
  <c r="O105"/>
  <c r="H105"/>
  <c r="D105"/>
  <c r="X104"/>
  <c r="W104"/>
  <c r="V104"/>
  <c r="U104"/>
  <c r="T104"/>
  <c r="S104"/>
  <c r="R104"/>
  <c r="O104"/>
  <c r="H104"/>
  <c r="D104"/>
  <c r="X103"/>
  <c r="W103"/>
  <c r="V103"/>
  <c r="U103"/>
  <c r="T103"/>
  <c r="S103"/>
  <c r="R103"/>
  <c r="O103"/>
  <c r="H103"/>
  <c r="D103"/>
  <c r="X102"/>
  <c r="W102"/>
  <c r="V102"/>
  <c r="U102"/>
  <c r="T102"/>
  <c r="S102"/>
  <c r="R102"/>
  <c r="O102"/>
  <c r="H102"/>
  <c r="D102"/>
  <c r="X101"/>
  <c r="W101"/>
  <c r="V101"/>
  <c r="U101"/>
  <c r="T101"/>
  <c r="S101"/>
  <c r="R101"/>
  <c r="O101"/>
  <c r="H101"/>
  <c r="D101"/>
  <c r="X100"/>
  <c r="W100"/>
  <c r="V100"/>
  <c r="U100"/>
  <c r="T100"/>
  <c r="S100"/>
  <c r="R100"/>
  <c r="O100"/>
  <c r="H100"/>
  <c r="D100"/>
  <c r="X99"/>
  <c r="W99"/>
  <c r="V99"/>
  <c r="U99"/>
  <c r="T99"/>
  <c r="S99"/>
  <c r="R99"/>
  <c r="O99"/>
  <c r="H99"/>
  <c r="D99"/>
  <c r="X98"/>
  <c r="W98"/>
  <c r="V98"/>
  <c r="U98"/>
  <c r="T98"/>
  <c r="S98"/>
  <c r="R98"/>
  <c r="O98"/>
  <c r="H98"/>
  <c r="D98"/>
  <c r="X97"/>
  <c r="W97"/>
  <c r="V97"/>
  <c r="U97"/>
  <c r="T97"/>
  <c r="S97"/>
  <c r="R97"/>
  <c r="O97"/>
  <c r="H97"/>
  <c r="D97"/>
  <c r="X96"/>
  <c r="W96"/>
  <c r="V96"/>
  <c r="U96"/>
  <c r="T96"/>
  <c r="S96"/>
  <c r="R96"/>
  <c r="O96"/>
  <c r="H96"/>
  <c r="D96"/>
  <c r="X95"/>
  <c r="W95"/>
  <c r="V95"/>
  <c r="U95"/>
  <c r="T95"/>
  <c r="S95"/>
  <c r="R95"/>
  <c r="O95"/>
  <c r="H95"/>
  <c r="D95"/>
  <c r="X94"/>
  <c r="W94"/>
  <c r="V94"/>
  <c r="U94"/>
  <c r="T94"/>
  <c r="S94"/>
  <c r="R94"/>
  <c r="O94"/>
  <c r="H94"/>
  <c r="D94"/>
  <c r="X93"/>
  <c r="W93"/>
  <c r="V93"/>
  <c r="U93"/>
  <c r="T93"/>
  <c r="S93"/>
  <c r="R93"/>
  <c r="O93"/>
  <c r="H93"/>
  <c r="D93"/>
  <c r="X92"/>
  <c r="W92"/>
  <c r="V92"/>
  <c r="U92"/>
  <c r="T92"/>
  <c r="S92"/>
  <c r="R92"/>
  <c r="O92"/>
  <c r="H92"/>
  <c r="D92"/>
  <c r="X91"/>
  <c r="W91"/>
  <c r="V91"/>
  <c r="U91"/>
  <c r="T91"/>
  <c r="S91"/>
  <c r="R91"/>
  <c r="O91"/>
  <c r="H91"/>
  <c r="D91"/>
  <c r="X90"/>
  <c r="W90"/>
  <c r="V90"/>
  <c r="U90"/>
  <c r="T90"/>
  <c r="S90"/>
  <c r="R90"/>
  <c r="O90"/>
  <c r="H90"/>
  <c r="D90"/>
  <c r="X89"/>
  <c r="W89"/>
  <c r="V89"/>
  <c r="U89"/>
  <c r="T89"/>
  <c r="S89"/>
  <c r="R89"/>
  <c r="O89"/>
  <c r="H89"/>
  <c r="D89"/>
  <c r="X88"/>
  <c r="W88"/>
  <c r="V88"/>
  <c r="U88"/>
  <c r="T88"/>
  <c r="S88"/>
  <c r="R88"/>
  <c r="O88"/>
  <c r="H88"/>
  <c r="D88"/>
  <c r="X87"/>
  <c r="W87"/>
  <c r="V87"/>
  <c r="U87"/>
  <c r="T87"/>
  <c r="S87"/>
  <c r="R87"/>
  <c r="O87"/>
  <c r="H87"/>
  <c r="D87"/>
  <c r="X86"/>
  <c r="W86"/>
  <c r="V86"/>
  <c r="U86"/>
  <c r="T86"/>
  <c r="S86"/>
  <c r="R86"/>
  <c r="O86"/>
  <c r="H86"/>
  <c r="D86"/>
  <c r="X85"/>
  <c r="W85"/>
  <c r="V85"/>
  <c r="U85"/>
  <c r="T85"/>
  <c r="S85"/>
  <c r="R85"/>
  <c r="O85"/>
  <c r="H85"/>
  <c r="D85"/>
  <c r="X84"/>
  <c r="W84"/>
  <c r="V84"/>
  <c r="U84"/>
  <c r="T84"/>
  <c r="S84"/>
  <c r="R84"/>
  <c r="O84"/>
  <c r="H84"/>
  <c r="D84"/>
  <c r="X83"/>
  <c r="W83"/>
  <c r="V83"/>
  <c r="U83"/>
  <c r="T83"/>
  <c r="S83"/>
  <c r="R83"/>
  <c r="O83"/>
  <c r="H83"/>
  <c r="D83"/>
  <c r="X82"/>
  <c r="W82"/>
  <c r="V82"/>
  <c r="U82"/>
  <c r="T82"/>
  <c r="S82"/>
  <c r="R82"/>
  <c r="O82"/>
  <c r="H82"/>
  <c r="D82"/>
  <c r="X81"/>
  <c r="W81"/>
  <c r="V81"/>
  <c r="U81"/>
  <c r="T81"/>
  <c r="S81"/>
  <c r="R81"/>
  <c r="O81"/>
  <c r="H81"/>
  <c r="D81"/>
  <c r="X80"/>
  <c r="W80"/>
  <c r="V80"/>
  <c r="U80"/>
  <c r="T80"/>
  <c r="S80"/>
  <c r="R80"/>
  <c r="O80"/>
  <c r="H80"/>
  <c r="D80"/>
  <c r="X79"/>
  <c r="W79"/>
  <c r="V79"/>
  <c r="U79"/>
  <c r="T79"/>
  <c r="S79"/>
  <c r="R79"/>
  <c r="O79"/>
  <c r="H79"/>
  <c r="D79"/>
  <c r="X78"/>
  <c r="W78"/>
  <c r="V78"/>
  <c r="U78"/>
  <c r="T78"/>
  <c r="S78"/>
  <c r="R78"/>
  <c r="O78"/>
  <c r="H78"/>
  <c r="D78"/>
  <c r="X77"/>
  <c r="W77"/>
  <c r="V77"/>
  <c r="U77"/>
  <c r="T77"/>
  <c r="S77"/>
  <c r="R77"/>
  <c r="O77"/>
  <c r="H77"/>
  <c r="D77"/>
  <c r="X76"/>
  <c r="W76"/>
  <c r="V76"/>
  <c r="U76"/>
  <c r="T76"/>
  <c r="S76"/>
  <c r="R76"/>
  <c r="O76"/>
  <c r="H76"/>
  <c r="D76"/>
  <c r="X75"/>
  <c r="W75"/>
  <c r="V75"/>
  <c r="U75"/>
  <c r="T75"/>
  <c r="S75"/>
  <c r="R75"/>
  <c r="O75"/>
  <c r="H75"/>
  <c r="D75"/>
  <c r="W74"/>
  <c r="R74"/>
  <c r="X73"/>
  <c r="W73"/>
  <c r="V73"/>
  <c r="U73"/>
  <c r="T73"/>
  <c r="S73"/>
  <c r="R73"/>
  <c r="O73"/>
  <c r="H73"/>
  <c r="D73"/>
  <c r="X72"/>
  <c r="W72"/>
  <c r="V72"/>
  <c r="U72"/>
  <c r="T72"/>
  <c r="S72"/>
  <c r="R72"/>
  <c r="O72"/>
  <c r="H72"/>
  <c r="D72"/>
  <c r="X71"/>
  <c r="W71"/>
  <c r="V71"/>
  <c r="U71"/>
  <c r="T71"/>
  <c r="S71"/>
  <c r="R71"/>
  <c r="O71"/>
  <c r="H71"/>
  <c r="D71"/>
  <c r="W70"/>
  <c r="R70"/>
  <c r="X69"/>
  <c r="W69"/>
  <c r="V69"/>
  <c r="U69"/>
  <c r="T69"/>
  <c r="S69"/>
  <c r="R69"/>
  <c r="O69"/>
  <c r="H69"/>
  <c r="D69"/>
  <c r="X68"/>
  <c r="W68"/>
  <c r="V68"/>
  <c r="U68"/>
  <c r="T68"/>
  <c r="S68"/>
  <c r="R68"/>
  <c r="O68"/>
  <c r="H68"/>
  <c r="D68"/>
  <c r="X67"/>
  <c r="W67"/>
  <c r="V67"/>
  <c r="U67"/>
  <c r="T67"/>
  <c r="S67"/>
  <c r="R67"/>
  <c r="O67"/>
  <c r="H67"/>
  <c r="D67"/>
  <c r="X66"/>
  <c r="W66"/>
  <c r="V66"/>
  <c r="U66"/>
  <c r="T66"/>
  <c r="S66"/>
  <c r="R66"/>
  <c r="O66"/>
  <c r="H66"/>
  <c r="D66"/>
  <c r="X65"/>
  <c r="W65"/>
  <c r="V65"/>
  <c r="U65"/>
  <c r="T65"/>
  <c r="S65"/>
  <c r="R65"/>
  <c r="O65"/>
  <c r="H65"/>
  <c r="D65"/>
  <c r="X64"/>
  <c r="W64"/>
  <c r="V64"/>
  <c r="U64"/>
  <c r="T64"/>
  <c r="S64"/>
  <c r="R64"/>
  <c r="O64"/>
  <c r="H64"/>
  <c r="D64"/>
  <c r="X63"/>
  <c r="W63"/>
  <c r="V63"/>
  <c r="U63"/>
  <c r="T63"/>
  <c r="S63"/>
  <c r="R63"/>
  <c r="O63"/>
  <c r="H63"/>
  <c r="D63"/>
  <c r="X62"/>
  <c r="W62"/>
  <c r="V62"/>
  <c r="U62"/>
  <c r="T62"/>
  <c r="S62"/>
  <c r="R62"/>
  <c r="O62"/>
  <c r="H62"/>
  <c r="D62"/>
  <c r="X61"/>
  <c r="W61"/>
  <c r="V61"/>
  <c r="U61"/>
  <c r="T61"/>
  <c r="S61"/>
  <c r="R61"/>
  <c r="O61"/>
  <c r="H61"/>
  <c r="D61"/>
  <c r="X60"/>
  <c r="W60"/>
  <c r="V60"/>
  <c r="U60"/>
  <c r="T60"/>
  <c r="S60"/>
  <c r="R60"/>
  <c r="O60"/>
  <c r="H60"/>
  <c r="D60"/>
  <c r="X59"/>
  <c r="W59"/>
  <c r="V59"/>
  <c r="U59"/>
  <c r="T59"/>
  <c r="S59"/>
  <c r="R59"/>
  <c r="O59"/>
  <c r="H59"/>
  <c r="D59"/>
  <c r="X58"/>
  <c r="W58"/>
  <c r="V58"/>
  <c r="U58"/>
  <c r="T58"/>
  <c r="S58"/>
  <c r="R58"/>
  <c r="O58"/>
  <c r="H58"/>
  <c r="D58"/>
  <c r="W57"/>
  <c r="O57"/>
  <c r="D57"/>
  <c r="X56"/>
  <c r="W56"/>
  <c r="V56"/>
  <c r="U56"/>
  <c r="T56"/>
  <c r="S56"/>
  <c r="R56"/>
  <c r="O56"/>
  <c r="H56"/>
  <c r="D56"/>
  <c r="W55"/>
  <c r="R55"/>
  <c r="X54"/>
  <c r="W54"/>
  <c r="V54"/>
  <c r="U54"/>
  <c r="T54"/>
  <c r="S54"/>
  <c r="R54"/>
  <c r="O54"/>
  <c r="H54"/>
  <c r="D54"/>
  <c r="X53"/>
  <c r="W53"/>
  <c r="V53"/>
  <c r="U53"/>
  <c r="T53"/>
  <c r="S53"/>
  <c r="R53"/>
  <c r="O53"/>
  <c r="H53"/>
  <c r="D53"/>
  <c r="X52"/>
  <c r="W52"/>
  <c r="V52"/>
  <c r="U52"/>
  <c r="T52"/>
  <c r="S52"/>
  <c r="R52"/>
  <c r="O52"/>
  <c r="H52"/>
  <c r="D52"/>
  <c r="X51"/>
  <c r="W51"/>
  <c r="V51"/>
  <c r="U51"/>
  <c r="T51"/>
  <c r="S51"/>
  <c r="R51"/>
  <c r="O51"/>
  <c r="H51"/>
  <c r="D51"/>
  <c r="X50"/>
  <c r="W50"/>
  <c r="V50"/>
  <c r="U50"/>
  <c r="T50"/>
  <c r="S50"/>
  <c r="R50"/>
  <c r="O50"/>
  <c r="H50"/>
  <c r="D50"/>
  <c r="X49"/>
  <c r="W49"/>
  <c r="V49"/>
  <c r="U49"/>
  <c r="T49"/>
  <c r="S49"/>
  <c r="R49"/>
  <c r="O49"/>
  <c r="H49"/>
  <c r="D49"/>
  <c r="X48"/>
  <c r="W48"/>
  <c r="V48"/>
  <c r="U48"/>
  <c r="T48"/>
  <c r="S48"/>
  <c r="R48"/>
  <c r="O48"/>
  <c r="H48"/>
  <c r="D48"/>
  <c r="X47"/>
  <c r="W47"/>
  <c r="V47"/>
  <c r="U47"/>
  <c r="T47"/>
  <c r="S47"/>
  <c r="R47"/>
  <c r="O47"/>
  <c r="H47"/>
  <c r="D47"/>
  <c r="X46"/>
  <c r="W46"/>
  <c r="V46"/>
  <c r="U46"/>
  <c r="T46"/>
  <c r="S46"/>
  <c r="R46"/>
  <c r="O46"/>
  <c r="H46"/>
  <c r="D46"/>
  <c r="X45"/>
  <c r="W45"/>
  <c r="V45"/>
  <c r="U45"/>
  <c r="T45"/>
  <c r="S45"/>
  <c r="R45"/>
  <c r="O45"/>
  <c r="H45"/>
  <c r="D45"/>
  <c r="X44"/>
  <c r="W44"/>
  <c r="V44"/>
  <c r="U44"/>
  <c r="T44"/>
  <c r="S44"/>
  <c r="R44"/>
  <c r="O44"/>
  <c r="H44"/>
  <c r="D44"/>
  <c r="X43"/>
  <c r="W43"/>
  <c r="V43"/>
  <c r="U43"/>
  <c r="T43"/>
  <c r="S43"/>
  <c r="R43"/>
  <c r="O43"/>
  <c r="H43"/>
  <c r="D43"/>
  <c r="W42"/>
  <c r="R42"/>
  <c r="X41"/>
  <c r="W41"/>
  <c r="V41"/>
  <c r="U41"/>
  <c r="T41"/>
  <c r="S41"/>
  <c r="R41"/>
  <c r="O41"/>
  <c r="H41"/>
  <c r="D41"/>
  <c r="X40"/>
  <c r="W40"/>
  <c r="V40"/>
  <c r="U40"/>
  <c r="T40"/>
  <c r="S40"/>
  <c r="R40"/>
  <c r="O40"/>
  <c r="H40"/>
  <c r="D40"/>
  <c r="X39"/>
  <c r="W39"/>
  <c r="V39"/>
  <c r="U39"/>
  <c r="T39"/>
  <c r="S39"/>
  <c r="R39"/>
  <c r="O39"/>
  <c r="H39"/>
  <c r="D39"/>
  <c r="X38"/>
  <c r="W38"/>
  <c r="V38"/>
  <c r="U38"/>
  <c r="T38"/>
  <c r="S38"/>
  <c r="R38"/>
  <c r="O38"/>
  <c r="H38"/>
  <c r="D38"/>
  <c r="X37"/>
  <c r="W37"/>
  <c r="V37"/>
  <c r="U37"/>
  <c r="T37"/>
  <c r="S37"/>
  <c r="R37"/>
  <c r="O37"/>
  <c r="H37"/>
  <c r="D37"/>
  <c r="X36"/>
  <c r="W36"/>
  <c r="V36"/>
  <c r="U36"/>
  <c r="T36"/>
  <c r="S36"/>
  <c r="R36"/>
  <c r="O36"/>
  <c r="H36"/>
  <c r="D36"/>
  <c r="X35"/>
  <c r="W35"/>
  <c r="V35"/>
  <c r="U35"/>
  <c r="T35"/>
  <c r="S35"/>
  <c r="R35"/>
  <c r="O35"/>
  <c r="H35"/>
  <c r="D35"/>
  <c r="X34"/>
  <c r="W34"/>
  <c r="V34"/>
  <c r="U34"/>
  <c r="T34"/>
  <c r="S34"/>
  <c r="R34"/>
  <c r="O34"/>
  <c r="H34"/>
  <c r="D34"/>
  <c r="X33"/>
  <c r="W33"/>
  <c r="V33"/>
  <c r="U33"/>
  <c r="T33"/>
  <c r="S33"/>
  <c r="R33"/>
  <c r="O33"/>
  <c r="H33"/>
  <c r="D33"/>
  <c r="X32"/>
  <c r="W32"/>
  <c r="V32"/>
  <c r="U32"/>
  <c r="T32"/>
  <c r="S32"/>
  <c r="R32"/>
  <c r="O32"/>
  <c r="H32"/>
  <c r="D32"/>
  <c r="W31"/>
  <c r="R31"/>
  <c r="X30"/>
  <c r="W30"/>
  <c r="V30"/>
  <c r="U30"/>
  <c r="T30"/>
  <c r="S30"/>
  <c r="R30"/>
  <c r="O30"/>
  <c r="H30"/>
  <c r="D30"/>
  <c r="X29"/>
  <c r="W29"/>
  <c r="V29"/>
  <c r="U29"/>
  <c r="T29"/>
  <c r="S29"/>
  <c r="R29"/>
  <c r="O29"/>
  <c r="H29"/>
  <c r="D29"/>
  <c r="X28"/>
  <c r="W28"/>
  <c r="V28"/>
  <c r="U28"/>
  <c r="T28"/>
  <c r="S28"/>
  <c r="R28"/>
  <c r="O28"/>
  <c r="H28"/>
  <c r="D28"/>
  <c r="X27"/>
  <c r="W27"/>
  <c r="V27"/>
  <c r="U27"/>
  <c r="T27"/>
  <c r="S27"/>
  <c r="R27"/>
  <c r="O27"/>
  <c r="H27"/>
  <c r="D27"/>
  <c r="X26"/>
  <c r="W26"/>
  <c r="V26"/>
  <c r="U26"/>
  <c r="T26"/>
  <c r="S26"/>
  <c r="R26"/>
  <c r="O26"/>
  <c r="H26"/>
  <c r="D26"/>
  <c r="X25"/>
  <c r="W25"/>
  <c r="V25"/>
  <c r="U25"/>
  <c r="T25"/>
  <c r="S25"/>
  <c r="R25"/>
  <c r="O25"/>
  <c r="H25"/>
  <c r="D25"/>
  <c r="X24"/>
  <c r="W24"/>
  <c r="V24"/>
  <c r="U24"/>
  <c r="T24"/>
  <c r="S24"/>
  <c r="R24"/>
  <c r="O24"/>
  <c r="H24"/>
  <c r="D24"/>
  <c r="X23"/>
  <c r="W23"/>
  <c r="V23"/>
  <c r="U23"/>
  <c r="T23"/>
  <c r="S23"/>
  <c r="R23"/>
  <c r="O23"/>
  <c r="H23"/>
  <c r="D23"/>
  <c r="X22"/>
  <c r="W22"/>
  <c r="V22"/>
  <c r="U22"/>
  <c r="T22"/>
  <c r="S22"/>
  <c r="R22"/>
  <c r="O22"/>
  <c r="H22"/>
  <c r="D22"/>
  <c r="W21"/>
  <c r="R21"/>
  <c r="X20"/>
  <c r="W20"/>
  <c r="V20"/>
  <c r="U20"/>
  <c r="T20"/>
  <c r="S20"/>
  <c r="R20"/>
  <c r="O20"/>
  <c r="H20"/>
  <c r="D20"/>
  <c r="X19"/>
  <c r="W19"/>
  <c r="V19"/>
  <c r="U19"/>
  <c r="T19"/>
  <c r="S19"/>
  <c r="R19"/>
  <c r="O19"/>
  <c r="H19"/>
  <c r="D19"/>
  <c r="X18"/>
  <c r="W18"/>
  <c r="V18"/>
  <c r="U18"/>
  <c r="T18"/>
  <c r="S18"/>
  <c r="R18"/>
  <c r="O18"/>
  <c r="H18"/>
  <c r="D18"/>
  <c r="X17"/>
  <c r="W17"/>
  <c r="V17"/>
  <c r="U17"/>
  <c r="T17"/>
  <c r="S17"/>
  <c r="R17"/>
  <c r="O17"/>
  <c r="H17"/>
  <c r="D17"/>
  <c r="X16"/>
  <c r="W16"/>
  <c r="V16"/>
  <c r="U16"/>
  <c r="T16"/>
  <c r="S16"/>
  <c r="R16"/>
  <c r="O16"/>
  <c r="H16"/>
  <c r="D16"/>
  <c r="X15"/>
  <c r="W15"/>
  <c r="V15"/>
  <c r="U15"/>
  <c r="T15"/>
  <c r="S15"/>
  <c r="R15"/>
  <c r="O15"/>
  <c r="H15"/>
  <c r="D15"/>
  <c r="X14"/>
  <c r="W14"/>
  <c r="V14"/>
  <c r="U14"/>
  <c r="T14"/>
  <c r="S14"/>
  <c r="R14"/>
  <c r="O14"/>
  <c r="H14"/>
  <c r="D14"/>
  <c r="X13"/>
  <c r="W13"/>
  <c r="V13"/>
  <c r="U13"/>
  <c r="T13"/>
  <c r="S13"/>
  <c r="R13"/>
  <c r="O13"/>
  <c r="H13"/>
  <c r="D13"/>
  <c r="X12"/>
  <c r="W12"/>
  <c r="V12"/>
  <c r="U12"/>
  <c r="T12"/>
  <c r="S12"/>
  <c r="R12"/>
  <c r="O12"/>
  <c r="H12"/>
  <c r="D12"/>
  <c r="X11"/>
  <c r="W11"/>
  <c r="V11"/>
  <c r="U11"/>
  <c r="T11"/>
  <c r="S11"/>
  <c r="R11"/>
  <c r="O11"/>
  <c r="H11"/>
  <c r="D11"/>
  <c r="X10"/>
  <c r="W10"/>
  <c r="V10"/>
  <c r="U10"/>
  <c r="T10"/>
  <c r="S10"/>
  <c r="R10"/>
  <c r="O10"/>
  <c r="H10"/>
  <c r="D10"/>
  <c r="X9"/>
  <c r="W9"/>
  <c r="V9"/>
  <c r="U9"/>
  <c r="T9"/>
  <c r="S9"/>
  <c r="R9"/>
  <c r="O9"/>
  <c r="H9"/>
  <c r="D9"/>
  <c r="X8"/>
  <c r="W8"/>
  <c r="V8"/>
  <c r="U8"/>
  <c r="T8"/>
  <c r="S8"/>
  <c r="R8"/>
  <c r="O8"/>
  <c r="H8"/>
  <c r="D8"/>
  <c r="X7"/>
  <c r="W7"/>
  <c r="V7"/>
  <c r="U7"/>
  <c r="T7"/>
  <c r="S7"/>
  <c r="R7"/>
  <c r="O7"/>
  <c r="H7"/>
  <c r="D7"/>
  <c r="N2"/>
  <c r="M2"/>
  <c r="L2"/>
  <c r="J2"/>
  <c r="I2"/>
  <c r="K24" i="11"/>
  <c r="J24"/>
  <c r="H24"/>
  <c r="G24"/>
  <c r="E24"/>
  <c r="K23"/>
  <c r="J23"/>
  <c r="H23"/>
  <c r="G23"/>
  <c r="E23"/>
  <c r="K22"/>
  <c r="J22"/>
  <c r="H22"/>
  <c r="G22"/>
  <c r="E22"/>
  <c r="K21"/>
  <c r="J21"/>
  <c r="H21"/>
  <c r="G21"/>
  <c r="E21"/>
  <c r="K20"/>
  <c r="J20"/>
  <c r="H20"/>
  <c r="G20"/>
  <c r="E20"/>
  <c r="K19"/>
  <c r="K18"/>
  <c r="J18"/>
  <c r="H18"/>
  <c r="G18"/>
  <c r="E18"/>
  <c r="K17"/>
  <c r="J17"/>
  <c r="H17"/>
  <c r="E17"/>
  <c r="K16"/>
  <c r="K15"/>
  <c r="K14"/>
  <c r="J14"/>
  <c r="H14"/>
  <c r="G14"/>
  <c r="E14"/>
  <c r="P13"/>
  <c r="R13" s="1"/>
  <c r="K13"/>
  <c r="J13"/>
  <c r="H13"/>
  <c r="G13"/>
  <c r="E13"/>
  <c r="P12"/>
  <c r="R12" s="1"/>
  <c r="K12"/>
  <c r="J12"/>
  <c r="H12"/>
  <c r="G12"/>
  <c r="E12"/>
  <c r="R11"/>
  <c r="K11"/>
  <c r="J11"/>
  <c r="H11"/>
  <c r="G11"/>
  <c r="E11"/>
  <c r="P10"/>
  <c r="R10" s="1"/>
  <c r="K10"/>
  <c r="J10"/>
  <c r="H10"/>
  <c r="G10"/>
  <c r="E10"/>
  <c r="R9"/>
  <c r="Q9"/>
  <c r="K9"/>
  <c r="J9"/>
  <c r="H9"/>
  <c r="G9"/>
  <c r="E9"/>
  <c r="R8"/>
  <c r="K8"/>
  <c r="J8"/>
  <c r="H8"/>
  <c r="G8"/>
  <c r="E8"/>
  <c r="R7"/>
  <c r="K7"/>
  <c r="J7"/>
  <c r="H7"/>
  <c r="G7"/>
  <c r="E7"/>
  <c r="R6"/>
  <c r="K6"/>
  <c r="J6"/>
  <c r="H6"/>
  <c r="G6"/>
  <c r="E6"/>
  <c r="P5"/>
  <c r="R5" s="1"/>
  <c r="K5"/>
  <c r="J5"/>
  <c r="H5"/>
  <c r="G5"/>
  <c r="E5"/>
  <c r="J2"/>
  <c r="H2"/>
  <c r="G2"/>
  <c r="E2"/>
</calcChain>
</file>

<file path=xl/sharedStrings.xml><?xml version="1.0" encoding="utf-8"?>
<sst xmlns="http://schemas.openxmlformats.org/spreadsheetml/2006/main" count="292" uniqueCount="235">
  <si>
    <t xml:space="preserve">         单位：元</t>
  </si>
  <si>
    <t>序号</t>
  </si>
  <si>
    <t>合计</t>
  </si>
  <si>
    <t>壹</t>
  </si>
  <si>
    <t>一</t>
  </si>
  <si>
    <t>主体工程维修养护</t>
  </si>
  <si>
    <t>二</t>
  </si>
  <si>
    <t>启闭机维修养护</t>
  </si>
  <si>
    <t>三</t>
  </si>
  <si>
    <t>附属设施维修养护</t>
  </si>
  <si>
    <t>四</t>
  </si>
  <si>
    <t>五</t>
  </si>
  <si>
    <t>水文水情测报及视频监控设施</t>
  </si>
  <si>
    <t>项目或工程名称</t>
  </si>
  <si>
    <t>单位</t>
  </si>
  <si>
    <t>数量</t>
  </si>
  <si>
    <t>单价</t>
  </si>
  <si>
    <t>建筑工程</t>
  </si>
  <si>
    <t>土石坝护坡工程维修</t>
  </si>
  <si>
    <t>（1）</t>
  </si>
  <si>
    <t>护坡无砂砼换填</t>
  </si>
  <si>
    <t>立方米</t>
  </si>
  <si>
    <t>护坡干砌石整修</t>
  </si>
  <si>
    <t>（2）</t>
  </si>
  <si>
    <t>护坡杂草清除</t>
  </si>
  <si>
    <t>工日</t>
  </si>
  <si>
    <t>（3）</t>
  </si>
  <si>
    <t>护坡养护土方</t>
  </si>
  <si>
    <t>防浪墙维修养护</t>
  </si>
  <si>
    <t>土石坝排水沟维修养护</t>
  </si>
  <si>
    <t>输水洞拦淤口清障</t>
  </si>
  <si>
    <t>金属件防腐维修</t>
  </si>
  <si>
    <t>平方米</t>
  </si>
  <si>
    <t>观测设施维修养护</t>
  </si>
  <si>
    <t>钢丝绳维修养护</t>
  </si>
  <si>
    <t>钢丝绳更换</t>
  </si>
  <si>
    <t>座</t>
  </si>
  <si>
    <t>机房及管理房维修养护</t>
  </si>
  <si>
    <t>管理区维护</t>
  </si>
  <si>
    <t>告示牌更新保养</t>
  </si>
  <si>
    <t>块</t>
  </si>
  <si>
    <t>坝顶及防汛道路路面保养</t>
  </si>
  <si>
    <t>设备检修</t>
  </si>
  <si>
    <t>年</t>
  </si>
  <si>
    <t>位移点观测</t>
  </si>
  <si>
    <t>次</t>
  </si>
  <si>
    <t>网络及电路保障</t>
  </si>
  <si>
    <t>单位：元</t>
  </si>
  <si>
    <t>人工费</t>
  </si>
  <si>
    <t>编号</t>
  </si>
  <si>
    <t>推土机74kw</t>
  </si>
  <si>
    <t>蛙式打夯机2.8kw</t>
  </si>
  <si>
    <t>块石</t>
  </si>
  <si>
    <t>胶轮车</t>
  </si>
  <si>
    <t>自卸汽车5t</t>
  </si>
  <si>
    <t>kg</t>
  </si>
  <si>
    <t>水</t>
  </si>
  <si>
    <t>风(砂)水枪</t>
  </si>
  <si>
    <t xml:space="preserve"> </t>
  </si>
  <si>
    <t>摊铺机TX150</t>
  </si>
  <si>
    <t>机动翻斗车 1t</t>
  </si>
  <si>
    <t>柴油</t>
  </si>
  <si>
    <t>砂</t>
  </si>
  <si>
    <t>自卸汽车 8t</t>
  </si>
  <si>
    <t>名称及规格</t>
  </si>
  <si>
    <t>t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</si>
  <si>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</si>
  <si>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预算价格</t>
  </si>
  <si>
    <t>混凝土及砂浆材料单价计算表</t>
  </si>
  <si>
    <t>主要材料价差表</t>
  </si>
  <si>
    <t xml:space="preserve"> 附表五 </t>
  </si>
  <si>
    <r>
      <rPr>
        <sz val="10"/>
        <rFont val="宋体"/>
        <charset val="134"/>
      </rPr>
      <t xml:space="preserve">       单位：m</t>
    </r>
    <r>
      <rPr>
        <vertAlign val="superscript"/>
        <sz val="10"/>
        <rFont val="宋体"/>
        <charset val="134"/>
      </rPr>
      <t>3</t>
    </r>
  </si>
  <si>
    <t>附表六</t>
  </si>
  <si>
    <t>混凝土标号</t>
  </si>
  <si>
    <t>水泥强度等级</t>
  </si>
  <si>
    <t>级配</t>
  </si>
  <si>
    <t>预      算      量</t>
  </si>
  <si>
    <t>单   价          ( 元）</t>
  </si>
  <si>
    <t>进入价</t>
  </si>
  <si>
    <t>价差</t>
  </si>
  <si>
    <t>水泥    (kg)</t>
  </si>
  <si>
    <t>掺合料(kg)</t>
  </si>
  <si>
    <r>
      <rPr>
        <sz val="10"/>
        <rFont val="宋体"/>
        <charset val="134"/>
      </rPr>
      <t>砂      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</si>
  <si>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石子(m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</si>
  <si>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t>外加剂(kg)</t>
  </si>
  <si>
    <r>
      <rPr>
        <sz val="10"/>
        <rFont val="宋体"/>
        <charset val="134"/>
      </rPr>
      <t>水       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</si>
  <si>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t>C10</t>
  </si>
  <si>
    <t>水泥(32.5MPa)</t>
  </si>
  <si>
    <t>水泥(42.5MPa)</t>
  </si>
  <si>
    <t>C15</t>
  </si>
  <si>
    <t>碎       石</t>
  </si>
  <si>
    <t>C20</t>
  </si>
  <si>
    <t>汽油</t>
  </si>
  <si>
    <t>C25</t>
  </si>
  <si>
    <t>钢筋</t>
  </si>
  <si>
    <t>C30</t>
  </si>
  <si>
    <t>M7.5</t>
  </si>
  <si>
    <t>M10</t>
  </si>
  <si>
    <t>无砂砼</t>
  </si>
  <si>
    <t>C40</t>
  </si>
  <si>
    <t>M30</t>
  </si>
  <si>
    <t xml:space="preserve">    </t>
  </si>
  <si>
    <t>水下C15</t>
  </si>
  <si>
    <t>备注：卵石换碎石。塑性砼中88为膨润土。</t>
  </si>
  <si>
    <t>施工机械台时费计算表</t>
  </si>
  <si>
    <t>施工机械台时费汇总表</t>
  </si>
  <si>
    <t>表十一</t>
  </si>
  <si>
    <t>附表四</t>
  </si>
  <si>
    <t xml:space="preserve">     单位：元</t>
  </si>
  <si>
    <t>定额编号</t>
  </si>
  <si>
    <t>台时费</t>
  </si>
  <si>
    <t>其                         中</t>
  </si>
  <si>
    <t>其         中</t>
  </si>
  <si>
    <t>第一类费用</t>
  </si>
  <si>
    <t>第二类费用</t>
  </si>
  <si>
    <t>折旧费</t>
  </si>
  <si>
    <t>修理及替换设备费</t>
  </si>
  <si>
    <t>安拆费</t>
  </si>
  <si>
    <t>动力燃料费</t>
  </si>
  <si>
    <t>小计</t>
  </si>
  <si>
    <t>人工     (工时)</t>
  </si>
  <si>
    <t>汽油  (kg)</t>
  </si>
  <si>
    <t>柴油(kg)</t>
  </si>
  <si>
    <t>电(kw.h)</t>
  </si>
  <si>
    <r>
      <rPr>
        <sz val="10"/>
        <rFont val="宋体"/>
        <charset val="134"/>
      </rPr>
      <t>风(m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</si>
  <si>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水(m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</si>
  <si>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潜水电泵20</t>
    </r>
    <r>
      <rPr>
        <sz val="10"/>
        <rFont val="Times New Roman"/>
        <family val="1"/>
      </rPr>
      <t>0QJ25-70/5</t>
    </r>
  </si>
  <si>
    <t>土石方机械</t>
  </si>
  <si>
    <r>
      <rPr>
        <sz val="10"/>
        <rFont val="宋体"/>
        <charset val="134"/>
      </rPr>
      <t>挖掘机 1m</t>
    </r>
    <r>
      <rPr>
        <vertAlign val="superscript"/>
        <sz val="10"/>
        <rFont val="宋体"/>
        <charset val="134"/>
      </rPr>
      <t>3</t>
    </r>
  </si>
  <si>
    <t>推土机55KW</t>
  </si>
  <si>
    <t>推土机 88kw</t>
  </si>
  <si>
    <t>拖拉机59KW</t>
  </si>
  <si>
    <t>拖拉机74kw</t>
  </si>
  <si>
    <t>手扶拖拉机11kw</t>
  </si>
  <si>
    <t>羊脚碾5-7t</t>
  </si>
  <si>
    <t>内燃压路机 12-15t</t>
  </si>
  <si>
    <t>刨毛机</t>
  </si>
  <si>
    <t>风钻 手持式</t>
  </si>
  <si>
    <t>风钻 气腿式</t>
  </si>
  <si>
    <t>风镐</t>
  </si>
  <si>
    <t>砼机械</t>
  </si>
  <si>
    <r>
      <rPr>
        <sz val="10"/>
        <rFont val="宋体"/>
        <charset val="134"/>
      </rPr>
      <t>混凝土搅拌机0.4m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</si>
  <si>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搅拌机 强制式0.25m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</si>
  <si>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砼泵  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</t>
    </r>
  </si>
  <si>
    <r>
      <rPr>
        <sz val="10"/>
        <rFont val="宋体"/>
        <charset val="134"/>
      </rPr>
      <t>喷射机 4～5m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</t>
    </r>
  </si>
  <si>
    <t>插入式振动器1.1kw</t>
  </si>
  <si>
    <t>插入式振动器1.5kw</t>
  </si>
  <si>
    <t>平板振动器2.2kw</t>
  </si>
  <si>
    <t xml:space="preserve">变频机组8.5KVA </t>
  </si>
  <si>
    <t>运输机械</t>
  </si>
  <si>
    <t>载重汽车 5t</t>
  </si>
  <si>
    <t>沥青洒布车 3500L</t>
  </si>
  <si>
    <t>电瓶机车5t</t>
  </si>
  <si>
    <r>
      <rPr>
        <sz val="10"/>
        <rFont val="宋体"/>
        <charset val="134"/>
      </rPr>
      <t>v型斗车  1m</t>
    </r>
    <r>
      <rPr>
        <vertAlign val="superscript"/>
        <sz val="10"/>
        <rFont val="宋体"/>
        <charset val="134"/>
      </rPr>
      <t>3</t>
    </r>
  </si>
  <si>
    <t>螺旋输送机 168*5</t>
  </si>
  <si>
    <t>胶带输送机 800×30</t>
  </si>
  <si>
    <t>起重机械</t>
  </si>
  <si>
    <t>塔式起重机 10t</t>
  </si>
  <si>
    <t>门式起重机 10t</t>
  </si>
  <si>
    <t>桥式起重机 3t</t>
  </si>
  <si>
    <t>汽车起重机 5t</t>
  </si>
  <si>
    <t>汽车起重机 8t</t>
  </si>
  <si>
    <t>汽车起重机 10t</t>
  </si>
  <si>
    <t>汽车起重机  16t</t>
  </si>
  <si>
    <t>汽车起重机  20t</t>
  </si>
  <si>
    <t>汽车起重机  25t</t>
  </si>
  <si>
    <t>汽车起重机 40t</t>
  </si>
  <si>
    <t>电动葫芦 3t</t>
  </si>
  <si>
    <t>卷扬机 5t</t>
  </si>
  <si>
    <t>钻孔灌浆机械</t>
  </si>
  <si>
    <t>地质钻机 150型</t>
  </si>
  <si>
    <t>地质钻机 300型</t>
  </si>
  <si>
    <t>冲击钻机CZ-22</t>
  </si>
  <si>
    <t>冲击循环钻CZF-1200</t>
  </si>
  <si>
    <t>液压开槽机</t>
  </si>
  <si>
    <t>泥浆净化机JHB-200</t>
  </si>
  <si>
    <t>泥浆搅拌机</t>
  </si>
  <si>
    <t>灰浆搅拌机</t>
  </si>
  <si>
    <t>高速搅拌机 NJ-1500</t>
  </si>
  <si>
    <t>泥浆泵 HB80/10型 3PN</t>
  </si>
  <si>
    <t>灌浆泵(中压泥浆)</t>
  </si>
  <si>
    <t>高压水泵3XB型75KW</t>
  </si>
  <si>
    <t>搅灌机 WJG-80</t>
  </si>
  <si>
    <t>旋定摆提升装置</t>
  </si>
  <si>
    <t>动力机械</t>
  </si>
  <si>
    <r>
      <rPr>
        <sz val="10"/>
        <rFont val="宋体"/>
        <charset val="134"/>
      </rPr>
      <t>空压机 电动3m</t>
    </r>
    <r>
      <rPr>
        <vertAlign val="superscript"/>
        <sz val="10"/>
        <rFont val="宋体"/>
        <charset val="134"/>
      </rPr>
      <t>6</t>
    </r>
    <r>
      <rPr>
        <sz val="10"/>
        <rFont val="宋体"/>
        <charset val="134"/>
      </rPr>
      <t>/min</t>
    </r>
  </si>
  <si>
    <r>
      <rPr>
        <sz val="10"/>
        <rFont val="宋体"/>
        <charset val="134"/>
      </rPr>
      <t>空压机 电动6m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/min</t>
    </r>
  </si>
  <si>
    <t>柴油发电机  50kw</t>
  </si>
  <si>
    <t>其他机械</t>
  </si>
  <si>
    <t>离心泵11-17</t>
  </si>
  <si>
    <t xml:space="preserve">潜水泵   7kw </t>
  </si>
  <si>
    <t>轴流通风机  14kw</t>
  </si>
  <si>
    <t>电焊机 25KVA</t>
  </si>
  <si>
    <t>电弧对焊机 150型</t>
  </si>
  <si>
    <t>钢筋弯曲机φ6-40</t>
  </si>
  <si>
    <t>钢筋切断机20kw</t>
  </si>
  <si>
    <t>钢筋调直机14kw</t>
  </si>
  <si>
    <t>型钢剪断机 13kw</t>
  </si>
  <si>
    <t>型材弯曲机</t>
  </si>
  <si>
    <t>液压抓斗KH180MHL-800</t>
  </si>
  <si>
    <t>车床 φ400-600</t>
  </si>
  <si>
    <t>摇臂钻床 φ50</t>
  </si>
  <si>
    <t>刨床 B650</t>
  </si>
  <si>
    <t>圆盘锯</t>
  </si>
  <si>
    <t>双面刨床</t>
  </si>
  <si>
    <t>x光探伤机</t>
  </si>
  <si>
    <t>斜坡振动碾10t</t>
  </si>
  <si>
    <t>载重汽车 10t</t>
  </si>
  <si>
    <t>打锥机</t>
  </si>
  <si>
    <t>PB002</t>
  </si>
  <si>
    <t>单头搅拌机</t>
  </si>
  <si>
    <t>PB003</t>
  </si>
  <si>
    <t>双头搅拌机</t>
  </si>
  <si>
    <t>灰浆泵4w</t>
  </si>
  <si>
    <t>灌浆自动记录仪</t>
  </si>
  <si>
    <t>机动翻斗车0.5t</t>
  </si>
  <si>
    <t>拖拉机55KW</t>
  </si>
  <si>
    <t>缺口耙</t>
  </si>
  <si>
    <t>三铧犁</t>
  </si>
  <si>
    <t>轮胎碾9～10t</t>
  </si>
  <si>
    <r>
      <rPr>
        <sz val="10"/>
        <rFont val="宋体"/>
        <charset val="134"/>
      </rPr>
      <t>装载机 1m</t>
    </r>
    <r>
      <rPr>
        <vertAlign val="superscript"/>
        <sz val="10"/>
        <rFont val="宋体"/>
        <charset val="134"/>
      </rPr>
      <t>3</t>
    </r>
  </si>
  <si>
    <t>推土机59KW</t>
  </si>
  <si>
    <t>履带推土机74KW</t>
  </si>
  <si>
    <t>高压水泵75kw</t>
  </si>
  <si>
    <t>搅灌机WJC-80</t>
  </si>
  <si>
    <t>孔口装置</t>
  </si>
  <si>
    <t>高喷台车</t>
  </si>
  <si>
    <t>螺旋输送机168*5</t>
  </si>
  <si>
    <t>喷射机4-5m3/h</t>
  </si>
  <si>
    <t>深层搅拌桩机</t>
  </si>
  <si>
    <t>多级离心泵7kw</t>
  </si>
  <si>
    <r>
      <rPr>
        <sz val="10"/>
        <rFont val="宋体"/>
        <charset val="134"/>
      </rPr>
      <t>空压机 电动9m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/min</t>
    </r>
  </si>
  <si>
    <t>龙门式起重机40t</t>
  </si>
  <si>
    <t>真空滤油机</t>
  </si>
  <si>
    <t>工程量清单</t>
    <phoneticPr fontId="19" type="noConversion"/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</si>
</sst>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_);[Red]\(0\)"/>
    <numFmt numFmtId="178" formatCode="0_ "/>
    <numFmt numFmtId="179" formatCode="0.00_ "/>
    <numFmt numFmtId="180" formatCode="0.000_ "/>
    <numFmt numFmtId="181" formatCode="0.000_);[Red]\(0.000\)"/>
    <numFmt numFmtId="182" formatCode="0.0000_);[Red]\(0.0000\)"/>
    <numFmt numFmtId="183" formatCode="0.0000_ "/>
  </numFmts>
  <fonts count="20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4"/>
      <color rgb="FF000000"/>
      <name val="仿宋_GB2312"/>
      <charset val="134"/>
    </font>
    <font>
      <b/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20"/>
      <color theme="1"/>
      <name val="方正粗黑宋简体"/>
      <charset val="134"/>
    </font>
    <font>
      <vertAlign val="superscript"/>
      <sz val="10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125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/>
    <xf numFmtId="0" fontId="1" fillId="0" borderId="0" xfId="0" applyFont="1" applyFill="1" applyBorder="1" applyAlignment="1"/>
    <xf numFmtId="176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176" fontId="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176" fontId="8" fillId="0" borderId="1" xfId="0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/>
    </xf>
    <xf numFmtId="179" fontId="2" fillId="0" borderId="1" xfId="0" applyNumberFormat="1" applyFont="1" applyFill="1" applyBorder="1" applyAlignment="1">
      <alignment horizontal="center"/>
    </xf>
    <xf numFmtId="176" fontId="2" fillId="0" borderId="0" xfId="0" applyNumberFormat="1" applyFont="1" applyFill="1" applyAlignment="1"/>
    <xf numFmtId="179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2" fillId="2" borderId="0" xfId="0" applyFont="1" applyFill="1" applyAlignment="1"/>
    <xf numFmtId="180" fontId="2" fillId="2" borderId="0" xfId="0" applyNumberFormat="1" applyFont="1" applyFill="1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81" fontId="2" fillId="0" borderId="1" xfId="0" applyNumberFormat="1" applyFont="1" applyBorder="1" applyAlignment="1">
      <alignment horizontal="center" vertical="center"/>
    </xf>
    <xf numFmtId="182" fontId="2" fillId="0" borderId="1" xfId="0" applyNumberFormat="1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79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9" fontId="2" fillId="2" borderId="1" xfId="0" applyNumberFormat="1" applyFont="1" applyFill="1" applyBorder="1" applyAlignment="1">
      <alignment horizontal="center" vertical="center"/>
    </xf>
    <xf numFmtId="181" fontId="2" fillId="2" borderId="1" xfId="0" applyNumberFormat="1" applyFont="1" applyFill="1" applyBorder="1" applyAlignment="1">
      <alignment horizontal="center" vertical="center"/>
    </xf>
    <xf numFmtId="182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9" fontId="2" fillId="3" borderId="1" xfId="0" applyNumberFormat="1" applyFont="1" applyFill="1" applyBorder="1" applyAlignment="1">
      <alignment horizontal="center" vertical="center"/>
    </xf>
    <xf numFmtId="181" fontId="2" fillId="3" borderId="1" xfId="0" applyNumberFormat="1" applyFont="1" applyFill="1" applyBorder="1" applyAlignment="1">
      <alignment horizontal="center" vertical="center"/>
    </xf>
    <xf numFmtId="182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/>
    <xf numFmtId="178" fontId="2" fillId="3" borderId="12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80" fontId="2" fillId="3" borderId="1" xfId="0" applyNumberFormat="1" applyFont="1" applyFill="1" applyBorder="1" applyAlignment="1">
      <alignment horizontal="center" vertical="center"/>
    </xf>
    <xf numFmtId="179" fontId="2" fillId="3" borderId="2" xfId="0" applyNumberFormat="1" applyFont="1" applyFill="1" applyBorder="1" applyAlignment="1">
      <alignment horizontal="center" vertical="center"/>
    </xf>
    <xf numFmtId="178" fontId="2" fillId="0" borderId="13" xfId="0" applyNumberFormat="1" applyFont="1" applyBorder="1" applyAlignment="1">
      <alignment horizontal="center" vertical="center"/>
    </xf>
    <xf numFmtId="176" fontId="2" fillId="0" borderId="14" xfId="0" applyNumberFormat="1" applyFont="1" applyBorder="1" applyAlignment="1">
      <alignment horizontal="center" vertical="center"/>
    </xf>
    <xf numFmtId="17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/>
    <xf numFmtId="176" fontId="2" fillId="0" borderId="0" xfId="0" applyNumberFormat="1" applyFont="1" applyBorder="1" applyAlignment="1">
      <alignment horizontal="center" vertical="center"/>
    </xf>
    <xf numFmtId="183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178" fontId="7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9" fontId="7" fillId="0" borderId="0" xfId="0" applyNumberFormat="1" applyFont="1" applyBorder="1" applyAlignment="1">
      <alignment horizontal="center" vertical="center"/>
    </xf>
    <xf numFmtId="179" fontId="7" fillId="0" borderId="0" xfId="0" applyNumberFormat="1" applyFont="1" applyBorder="1" applyAlignment="1"/>
    <xf numFmtId="178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179" fontId="2" fillId="0" borderId="0" xfId="0" applyNumberFormat="1" applyFont="1" applyBorder="1" applyAlignment="1"/>
    <xf numFmtId="179" fontId="2" fillId="0" borderId="0" xfId="0" applyNumberFormat="1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13" fillId="0" borderId="0" xfId="0" applyFont="1" applyFill="1" applyBorder="1" applyAlignment="1">
      <alignment horizontal="center" vertical="center"/>
    </xf>
    <xf numFmtId="179" fontId="13" fillId="0" borderId="0" xfId="0" applyNumberFormat="1" applyFont="1" applyFill="1" applyBorder="1" applyAlignment="1">
      <alignment horizontal="center"/>
    </xf>
    <xf numFmtId="0" fontId="15" fillId="0" borderId="7" xfId="0" applyFont="1" applyBorder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indent="2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indent="2"/>
    </xf>
    <xf numFmtId="0" fontId="16" fillId="0" borderId="0" xfId="0" applyFont="1" applyFill="1" applyBorder="1" applyAlignment="1">
      <alignment horizontal="center" vertical="center"/>
    </xf>
    <xf numFmtId="179" fontId="16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179" fontId="13" fillId="0" borderId="6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010;&#20154;&#36164;&#26009;/&#22238;&#36710;&#38215;&#26460;&#24215;&#26449;&#20219;&#20237;&#27807;&#32452;&#23736;&#22369;&#38450;&#25252;&#24037;&#31243;&#65288;&#23450;&#31295;&#65289;/&#21407;&#31295;/Users/lenovo%201/Documents/WeChat%20Files/lfk158/FileStorage/File/2019-07/&#27754;&#22367;&#32508;&#21512;&#39044;&#31639;&#65288;2019.02&#65289;(1)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总"/>
      <sheetName val="水保、环保"/>
      <sheetName val="建"/>
      <sheetName val="机"/>
      <sheetName val="金"/>
      <sheetName val="金结"/>
      <sheetName val="临"/>
      <sheetName val="独"/>
      <sheetName val="单总"/>
      <sheetName val="主材"/>
      <sheetName val="次材"/>
      <sheetName val="机班"/>
      <sheetName val="工量总"/>
      <sheetName val="材量总"/>
      <sheetName val="工日"/>
      <sheetName val="工资"/>
      <sheetName val="风水电"/>
      <sheetName val="砼砂材差"/>
      <sheetName val="土石砌"/>
      <sheetName val="砼"/>
      <sheetName val="模"/>
      <sheetName val="其他"/>
      <sheetName val="灌浆"/>
      <sheetName val="工资计"/>
      <sheetName val="费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1">
          <cell r="H21">
            <v>6.62</v>
          </cell>
        </row>
      </sheetData>
      <sheetData sheetId="16" refreshError="1">
        <row r="19">
          <cell r="D19">
            <v>0.91127048340314298</v>
          </cell>
          <cell r="I19">
            <v>0.45017645602821399</v>
          </cell>
          <cell r="N19">
            <v>0.161103086282157</v>
          </cell>
        </row>
      </sheetData>
      <sheetData sheetId="17" refreshError="1">
        <row r="10">
          <cell r="Q10">
            <v>3.0750000000000002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="70" zoomScaleNormal="70" workbookViewId="0">
      <selection activeCell="H16" sqref="H16"/>
    </sheetView>
  </sheetViews>
  <sheetFormatPr defaultColWidth="9" defaultRowHeight="13.5"/>
  <cols>
    <col min="1" max="1" width="11.25" style="46" customWidth="1"/>
    <col min="2" max="2" width="47" customWidth="1"/>
    <col min="3" max="3" width="12" customWidth="1"/>
    <col min="4" max="4" width="11.625" customWidth="1"/>
    <col min="5" max="5" width="13.25" style="90" customWidth="1"/>
    <col min="6" max="6" width="20.875" style="90" customWidth="1"/>
    <col min="7" max="7" width="30.375" customWidth="1"/>
    <col min="8" max="8" width="32.625" customWidth="1"/>
    <col min="9" max="9" width="26.125" customWidth="1"/>
  </cols>
  <sheetData>
    <row r="1" spans="1:6" ht="48" customHeight="1">
      <c r="A1" s="99" t="s">
        <v>234</v>
      </c>
      <c r="B1" s="99"/>
      <c r="C1" s="99"/>
      <c r="D1" s="99"/>
      <c r="E1" s="100"/>
      <c r="F1" s="100"/>
    </row>
    <row r="2" spans="1:6" ht="30" customHeight="1">
      <c r="A2" s="101"/>
      <c r="B2" s="102"/>
      <c r="C2" s="92"/>
      <c r="D2" s="92"/>
      <c r="E2" s="103" t="s">
        <v>0</v>
      </c>
      <c r="F2" s="103"/>
    </row>
    <row r="3" spans="1:6" ht="30" customHeight="1">
      <c r="A3" s="93"/>
      <c r="B3" s="94" t="s">
        <v>13</v>
      </c>
      <c r="C3" s="94" t="s">
        <v>14</v>
      </c>
      <c r="D3" s="94" t="s">
        <v>15</v>
      </c>
      <c r="E3" s="94" t="s">
        <v>16</v>
      </c>
      <c r="F3" s="94" t="s">
        <v>2</v>
      </c>
    </row>
    <row r="4" spans="1:6" ht="30" customHeight="1">
      <c r="A4" s="95" t="s">
        <v>3</v>
      </c>
      <c r="B4" s="95" t="s">
        <v>17</v>
      </c>
      <c r="C4" s="96"/>
      <c r="D4" s="96"/>
      <c r="E4" s="96"/>
      <c r="F4" s="95"/>
    </row>
    <row r="5" spans="1:6" ht="30" customHeight="1">
      <c r="A5" s="95" t="s">
        <v>4</v>
      </c>
      <c r="B5" s="95" t="s">
        <v>5</v>
      </c>
      <c r="C5" s="96"/>
      <c r="D5" s="96"/>
      <c r="E5" s="96"/>
      <c r="F5" s="97"/>
    </row>
    <row r="6" spans="1:6" ht="30" customHeight="1">
      <c r="A6" s="97">
        <v>1</v>
      </c>
      <c r="B6" s="97" t="s">
        <v>18</v>
      </c>
      <c r="C6" s="98"/>
      <c r="D6" s="98"/>
      <c r="E6" s="98"/>
      <c r="F6" s="97"/>
    </row>
    <row r="7" spans="1:6" ht="30" customHeight="1">
      <c r="A7" s="97" t="s">
        <v>19</v>
      </c>
      <c r="B7" s="97" t="s">
        <v>20</v>
      </c>
      <c r="C7" s="97" t="s">
        <v>21</v>
      </c>
      <c r="D7" s="97">
        <v>110.5</v>
      </c>
      <c r="E7" s="97"/>
      <c r="F7" s="97"/>
    </row>
    <row r="8" spans="1:6" ht="30" customHeight="1">
      <c r="A8" s="97"/>
      <c r="B8" s="97" t="s">
        <v>22</v>
      </c>
      <c r="C8" s="97" t="s">
        <v>21</v>
      </c>
      <c r="D8" s="97">
        <v>50</v>
      </c>
      <c r="E8" s="97"/>
      <c r="F8" s="97"/>
    </row>
    <row r="9" spans="1:6" ht="30" customHeight="1">
      <c r="A9" s="97" t="s">
        <v>23</v>
      </c>
      <c r="B9" s="97" t="s">
        <v>24</v>
      </c>
      <c r="C9" s="97" t="s">
        <v>25</v>
      </c>
      <c r="D9" s="97">
        <v>2285</v>
      </c>
      <c r="E9" s="97"/>
      <c r="F9" s="97"/>
    </row>
    <row r="10" spans="1:6" ht="30" customHeight="1">
      <c r="A10" s="97" t="s">
        <v>26</v>
      </c>
      <c r="B10" s="97" t="s">
        <v>27</v>
      </c>
      <c r="C10" s="97" t="s">
        <v>21</v>
      </c>
      <c r="D10" s="97">
        <v>955</v>
      </c>
      <c r="E10" s="97"/>
      <c r="F10" s="97"/>
    </row>
    <row r="11" spans="1:6" ht="30" customHeight="1">
      <c r="A11" s="97">
        <v>2</v>
      </c>
      <c r="B11" s="97" t="s">
        <v>28</v>
      </c>
      <c r="C11" s="97" t="s">
        <v>21</v>
      </c>
      <c r="D11" s="97">
        <v>204</v>
      </c>
      <c r="E11" s="97"/>
      <c r="F11" s="97"/>
    </row>
    <row r="12" spans="1:6" ht="30" customHeight="1">
      <c r="A12" s="97">
        <v>3</v>
      </c>
      <c r="B12" s="97" t="s">
        <v>29</v>
      </c>
      <c r="C12" s="97" t="s">
        <v>25</v>
      </c>
      <c r="D12" s="97">
        <v>3375</v>
      </c>
      <c r="E12" s="97"/>
      <c r="F12" s="97"/>
    </row>
    <row r="13" spans="1:6" ht="30" customHeight="1">
      <c r="A13" s="97">
        <v>4</v>
      </c>
      <c r="B13" s="97" t="s">
        <v>30</v>
      </c>
      <c r="C13" s="97" t="s">
        <v>21</v>
      </c>
      <c r="D13" s="97">
        <v>150</v>
      </c>
      <c r="E13" s="97"/>
      <c r="F13" s="97"/>
    </row>
    <row r="14" spans="1:6" ht="30" customHeight="1">
      <c r="A14" s="97">
        <v>5</v>
      </c>
      <c r="B14" s="97" t="s">
        <v>31</v>
      </c>
      <c r="C14" s="97" t="s">
        <v>32</v>
      </c>
      <c r="D14" s="97">
        <v>1215</v>
      </c>
      <c r="E14" s="97"/>
      <c r="F14" s="97"/>
    </row>
    <row r="15" spans="1:6" ht="30" customHeight="1">
      <c r="A15" s="97">
        <v>6</v>
      </c>
      <c r="B15" s="97" t="s">
        <v>33</v>
      </c>
      <c r="C15" s="97" t="s">
        <v>25</v>
      </c>
      <c r="D15" s="97">
        <v>1980</v>
      </c>
      <c r="E15" s="97"/>
      <c r="F15" s="97"/>
    </row>
    <row r="16" spans="1:6" ht="30" customHeight="1">
      <c r="A16" s="95" t="s">
        <v>6</v>
      </c>
      <c r="B16" s="95" t="s">
        <v>7</v>
      </c>
      <c r="C16" s="97"/>
      <c r="D16" s="97"/>
      <c r="E16" s="97"/>
      <c r="F16" s="97"/>
    </row>
    <row r="17" spans="1:7" ht="30" customHeight="1">
      <c r="A17" s="97">
        <v>1</v>
      </c>
      <c r="B17" s="97" t="s">
        <v>34</v>
      </c>
      <c r="C17" s="97" t="s">
        <v>25</v>
      </c>
      <c r="D17" s="97">
        <v>600</v>
      </c>
      <c r="E17" s="97"/>
      <c r="F17" s="97"/>
    </row>
    <row r="18" spans="1:7" ht="30" customHeight="1">
      <c r="A18" s="97">
        <v>2</v>
      </c>
      <c r="B18" s="97" t="s">
        <v>35</v>
      </c>
      <c r="C18" s="97" t="s">
        <v>36</v>
      </c>
      <c r="D18" s="97">
        <v>1</v>
      </c>
      <c r="E18" s="97"/>
      <c r="F18" s="97"/>
    </row>
    <row r="19" spans="1:7" ht="30" customHeight="1">
      <c r="A19" s="95" t="s">
        <v>8</v>
      </c>
      <c r="B19" s="95" t="s">
        <v>9</v>
      </c>
      <c r="C19" s="97"/>
      <c r="D19" s="97"/>
      <c r="E19" s="97"/>
      <c r="F19" s="97"/>
    </row>
    <row r="20" spans="1:7" ht="30" customHeight="1">
      <c r="A20" s="97">
        <v>1</v>
      </c>
      <c r="B20" s="97" t="s">
        <v>37</v>
      </c>
      <c r="C20" s="97" t="s">
        <v>32</v>
      </c>
      <c r="D20" s="97">
        <v>2540</v>
      </c>
      <c r="E20" s="97"/>
      <c r="F20" s="97"/>
    </row>
    <row r="21" spans="1:7" ht="30" customHeight="1">
      <c r="A21" s="97">
        <v>2</v>
      </c>
      <c r="B21" s="97" t="s">
        <v>38</v>
      </c>
      <c r="C21" s="97" t="s">
        <v>25</v>
      </c>
      <c r="D21" s="97">
        <v>2610</v>
      </c>
      <c r="E21" s="97"/>
      <c r="F21" s="97"/>
    </row>
    <row r="22" spans="1:7" ht="30" customHeight="1">
      <c r="A22" s="97">
        <v>3</v>
      </c>
      <c r="B22" s="97" t="s">
        <v>39</v>
      </c>
      <c r="C22" s="97" t="s">
        <v>40</v>
      </c>
      <c r="D22" s="97">
        <v>80</v>
      </c>
      <c r="E22" s="97"/>
      <c r="F22" s="97"/>
    </row>
    <row r="23" spans="1:7" ht="30" customHeight="1">
      <c r="A23" s="95" t="s">
        <v>10</v>
      </c>
      <c r="B23" s="95" t="s">
        <v>41</v>
      </c>
      <c r="C23" s="97"/>
      <c r="D23" s="97"/>
      <c r="E23" s="97"/>
      <c r="F23" s="97"/>
    </row>
    <row r="24" spans="1:7" ht="30" customHeight="1">
      <c r="A24" s="97">
        <v>1</v>
      </c>
      <c r="B24" s="97" t="s">
        <v>41</v>
      </c>
      <c r="C24" s="97" t="s">
        <v>32</v>
      </c>
      <c r="D24" s="97">
        <v>3511</v>
      </c>
      <c r="E24" s="97"/>
      <c r="F24" s="97"/>
    </row>
    <row r="25" spans="1:7" ht="30" customHeight="1">
      <c r="A25" s="95" t="s">
        <v>11</v>
      </c>
      <c r="B25" s="95" t="s">
        <v>12</v>
      </c>
      <c r="C25" s="97"/>
      <c r="D25" s="97"/>
      <c r="E25" s="97"/>
      <c r="F25" s="97"/>
    </row>
    <row r="26" spans="1:7" ht="30" customHeight="1">
      <c r="A26" s="97">
        <v>1</v>
      </c>
      <c r="B26" s="97" t="s">
        <v>42</v>
      </c>
      <c r="C26" s="97" t="s">
        <v>43</v>
      </c>
      <c r="D26" s="97">
        <v>61</v>
      </c>
      <c r="E26" s="97"/>
      <c r="F26" s="97"/>
    </row>
    <row r="27" spans="1:7" ht="30" customHeight="1">
      <c r="A27" s="97">
        <v>2</v>
      </c>
      <c r="B27" s="97" t="s">
        <v>44</v>
      </c>
      <c r="C27" s="97" t="s">
        <v>45</v>
      </c>
      <c r="D27" s="97">
        <v>122</v>
      </c>
      <c r="E27" s="97"/>
      <c r="F27" s="97"/>
      <c r="G27" s="91"/>
    </row>
    <row r="28" spans="1:7" ht="30" customHeight="1">
      <c r="A28" s="97">
        <v>3</v>
      </c>
      <c r="B28" s="97" t="s">
        <v>46</v>
      </c>
      <c r="C28" s="97" t="s">
        <v>43</v>
      </c>
      <c r="D28" s="97">
        <v>61</v>
      </c>
      <c r="E28" s="97"/>
      <c r="F28" s="97"/>
      <c r="G28" s="91"/>
    </row>
    <row r="29" spans="1:7" ht="18.75">
      <c r="A29" s="91"/>
      <c r="B29" s="91"/>
      <c r="C29" s="91"/>
      <c r="D29" s="91"/>
      <c r="E29" s="91"/>
      <c r="F29" s="91"/>
    </row>
    <row r="30" spans="1:7" ht="18.75">
      <c r="A30" s="91"/>
      <c r="B30" s="91"/>
      <c r="C30" s="91"/>
      <c r="D30" s="91"/>
      <c r="E30" s="91"/>
      <c r="F30" s="91"/>
    </row>
  </sheetData>
  <mergeCells count="3">
    <mergeCell ref="A1:F1"/>
    <mergeCell ref="A2:B2"/>
    <mergeCell ref="E2:F2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6"/>
  <sheetViews>
    <sheetView workbookViewId="0">
      <selection activeCell="J41" sqref="J41"/>
    </sheetView>
  </sheetViews>
  <sheetFormatPr defaultColWidth="9" defaultRowHeight="13.5"/>
  <cols>
    <col min="14" max="14" width="14.125" customWidth="1"/>
    <col min="16" max="16" width="9.375" customWidth="1"/>
  </cols>
  <sheetData>
    <row r="1" spans="1:18" ht="18.75">
      <c r="A1" s="104" t="s">
        <v>68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47"/>
      <c r="M1" s="104" t="s">
        <v>69</v>
      </c>
      <c r="N1" s="104"/>
      <c r="O1" s="104"/>
      <c r="P1" s="104"/>
      <c r="Q1" s="104"/>
      <c r="R1" s="104"/>
    </row>
    <row r="2" spans="1:18" ht="14.25">
      <c r="A2" s="105" t="s">
        <v>70</v>
      </c>
      <c r="B2" s="105"/>
      <c r="C2" s="106"/>
      <c r="D2" s="49"/>
      <c r="E2" s="50">
        <f t="shared" ref="E2:J2" si="0">1.1</f>
        <v>1.1000000000000001</v>
      </c>
      <c r="F2" s="50"/>
      <c r="G2" s="50">
        <f t="shared" si="0"/>
        <v>1.1000000000000001</v>
      </c>
      <c r="H2" s="51">
        <f>1.06</f>
        <v>1.06</v>
      </c>
      <c r="I2" s="50"/>
      <c r="J2" s="50">
        <f t="shared" si="0"/>
        <v>1.1000000000000001</v>
      </c>
      <c r="K2" s="52" t="s">
        <v>71</v>
      </c>
      <c r="L2" s="49"/>
      <c r="M2" s="49" t="s">
        <v>72</v>
      </c>
      <c r="N2" s="49"/>
      <c r="O2" s="49"/>
      <c r="P2" s="49"/>
      <c r="Q2" s="49"/>
      <c r="R2" s="49"/>
    </row>
    <row r="3" spans="1:18">
      <c r="A3" s="107" t="s">
        <v>49</v>
      </c>
      <c r="B3" s="107" t="s">
        <v>73</v>
      </c>
      <c r="C3" s="107" t="s">
        <v>74</v>
      </c>
      <c r="D3" s="107" t="s">
        <v>75</v>
      </c>
      <c r="E3" s="107" t="s">
        <v>76</v>
      </c>
      <c r="F3" s="107"/>
      <c r="G3" s="107"/>
      <c r="H3" s="107"/>
      <c r="I3" s="107"/>
      <c r="J3" s="107"/>
      <c r="K3" s="107" t="s">
        <v>77</v>
      </c>
      <c r="L3" s="49"/>
      <c r="M3" s="108" t="s">
        <v>1</v>
      </c>
      <c r="N3" s="110" t="s">
        <v>64</v>
      </c>
      <c r="O3" s="110" t="s">
        <v>14</v>
      </c>
      <c r="P3" s="110" t="s">
        <v>67</v>
      </c>
      <c r="Q3" s="112" t="s">
        <v>78</v>
      </c>
      <c r="R3" s="114" t="s">
        <v>79</v>
      </c>
    </row>
    <row r="4" spans="1:18" ht="26.25">
      <c r="A4" s="107"/>
      <c r="B4" s="107"/>
      <c r="C4" s="107"/>
      <c r="D4" s="107"/>
      <c r="E4" s="53" t="s">
        <v>80</v>
      </c>
      <c r="F4" s="53" t="s">
        <v>81</v>
      </c>
      <c r="G4" s="53" t="s">
        <v>82</v>
      </c>
      <c r="H4" s="53" t="s">
        <v>83</v>
      </c>
      <c r="I4" s="53" t="s">
        <v>84</v>
      </c>
      <c r="J4" s="53" t="s">
        <v>85</v>
      </c>
      <c r="K4" s="107"/>
      <c r="L4" s="49"/>
      <c r="M4" s="109"/>
      <c r="N4" s="111"/>
      <c r="O4" s="111"/>
      <c r="P4" s="111"/>
      <c r="Q4" s="113"/>
      <c r="R4" s="115"/>
    </row>
    <row r="5" spans="1:18">
      <c r="A5" s="54">
        <v>1</v>
      </c>
      <c r="B5" s="54" t="s">
        <v>86</v>
      </c>
      <c r="C5" s="54">
        <v>32.5</v>
      </c>
      <c r="D5" s="54">
        <v>1</v>
      </c>
      <c r="E5" s="55">
        <f>237*E2</f>
        <v>260.7</v>
      </c>
      <c r="F5" s="55"/>
      <c r="G5" s="56">
        <f>0.58*G2</f>
        <v>0.63800000000000001</v>
      </c>
      <c r="H5" s="57">
        <f>0.72*H2</f>
        <v>0.76319999999999999</v>
      </c>
      <c r="I5" s="56"/>
      <c r="J5" s="56">
        <f>0.17*J2</f>
        <v>0.187</v>
      </c>
      <c r="K5" s="55">
        <f>E5*$Q$5+G5*$Q$7+H5*$Q$8+J5*$Q$9</f>
        <v>150.63464999999999</v>
      </c>
      <c r="L5" s="49"/>
      <c r="M5" s="58">
        <v>1</v>
      </c>
      <c r="N5" s="59" t="s">
        <v>87</v>
      </c>
      <c r="O5" s="59" t="s">
        <v>55</v>
      </c>
      <c r="P5" s="60" t="e">
        <f>#REF!/1000</f>
        <v>#REF!</v>
      </c>
      <c r="Q5" s="56">
        <v>0.255</v>
      </c>
      <c r="R5" s="61" t="e">
        <f>P5-Q5</f>
        <v>#REF!</v>
      </c>
    </row>
    <row r="6" spans="1:18">
      <c r="A6" s="54">
        <v>2</v>
      </c>
      <c r="B6" s="54" t="s">
        <v>86</v>
      </c>
      <c r="C6" s="54">
        <v>32.5</v>
      </c>
      <c r="D6" s="54">
        <v>2</v>
      </c>
      <c r="E6" s="55">
        <f>208*E2</f>
        <v>228.8</v>
      </c>
      <c r="F6" s="55"/>
      <c r="G6" s="56">
        <f>0.55*G2</f>
        <v>0.60499999999999998</v>
      </c>
      <c r="H6" s="57">
        <f>0.79*H2</f>
        <v>0.83740000000000003</v>
      </c>
      <c r="I6" s="56"/>
      <c r="J6" s="56">
        <f>0.15*J2</f>
        <v>0.16500000000000001</v>
      </c>
      <c r="K6" s="55">
        <f t="shared" ref="K6:K24" si="1">E6*$Q$5+G6*$Q$7+H6*$Q$8+J6*$Q$9</f>
        <v>144.96225000000001</v>
      </c>
      <c r="L6" s="49"/>
      <c r="M6" s="58">
        <v>2</v>
      </c>
      <c r="N6" s="59" t="s">
        <v>88</v>
      </c>
      <c r="O6" s="59" t="s">
        <v>55</v>
      </c>
      <c r="P6" s="60">
        <v>0.38500000000000001</v>
      </c>
      <c r="Q6" s="56">
        <v>0.255</v>
      </c>
      <c r="R6" s="61">
        <f t="shared" ref="R6:R13" si="2">P6-Q6</f>
        <v>0.13</v>
      </c>
    </row>
    <row r="7" spans="1:18" ht="14.25">
      <c r="A7" s="54">
        <v>3</v>
      </c>
      <c r="B7" s="54" t="s">
        <v>89</v>
      </c>
      <c r="C7" s="54">
        <v>32.5</v>
      </c>
      <c r="D7" s="54">
        <v>2</v>
      </c>
      <c r="E7" s="55">
        <f>242*E2</f>
        <v>266.2</v>
      </c>
      <c r="F7" s="55" t="s">
        <v>58</v>
      </c>
      <c r="G7" s="56">
        <f>0.52*G2</f>
        <v>0.57199999999999995</v>
      </c>
      <c r="H7" s="57">
        <f>0.81*H2</f>
        <v>0.85860000000000003</v>
      </c>
      <c r="I7" s="56"/>
      <c r="J7" s="56">
        <f>0.15*J2</f>
        <v>0.16500000000000001</v>
      </c>
      <c r="K7" s="55">
        <f t="shared" si="1"/>
        <v>153.79124999999999</v>
      </c>
      <c r="L7" s="49"/>
      <c r="M7" s="58">
        <v>3</v>
      </c>
      <c r="N7" s="59" t="s">
        <v>62</v>
      </c>
      <c r="O7" s="59" t="s">
        <v>66</v>
      </c>
      <c r="P7" s="60">
        <v>140</v>
      </c>
      <c r="Q7" s="59">
        <v>60</v>
      </c>
      <c r="R7" s="61">
        <f t="shared" si="2"/>
        <v>80</v>
      </c>
    </row>
    <row r="8" spans="1:18" ht="14.25">
      <c r="A8" s="54">
        <v>4</v>
      </c>
      <c r="B8" s="62" t="s">
        <v>89</v>
      </c>
      <c r="C8" s="62">
        <v>32.5</v>
      </c>
      <c r="D8" s="62">
        <v>3</v>
      </c>
      <c r="E8" s="63">
        <f>201*E2</f>
        <v>221.1</v>
      </c>
      <c r="F8" s="63"/>
      <c r="G8" s="64">
        <f>0.42*G2</f>
        <v>0.46200000000000002</v>
      </c>
      <c r="H8" s="65">
        <f>0.96*H2</f>
        <v>1.0176000000000001</v>
      </c>
      <c r="I8" s="64"/>
      <c r="J8" s="65">
        <f>0.125*J2</f>
        <v>0.13750000000000001</v>
      </c>
      <c r="K8" s="63">
        <f t="shared" si="1"/>
        <v>145.21837500000001</v>
      </c>
      <c r="L8" s="49"/>
      <c r="M8" s="58">
        <v>4</v>
      </c>
      <c r="N8" s="59" t="s">
        <v>90</v>
      </c>
      <c r="O8" s="59" t="s">
        <v>66</v>
      </c>
      <c r="P8" s="60">
        <v>110</v>
      </c>
      <c r="Q8" s="59">
        <v>60</v>
      </c>
      <c r="R8" s="61">
        <f t="shared" si="2"/>
        <v>50</v>
      </c>
    </row>
    <row r="9" spans="1:18" ht="14.25">
      <c r="A9" s="66">
        <v>5</v>
      </c>
      <c r="B9" s="66" t="s">
        <v>91</v>
      </c>
      <c r="C9" s="66">
        <v>32.5</v>
      </c>
      <c r="D9" s="66">
        <v>2</v>
      </c>
      <c r="E9" s="67">
        <f>289*E2</f>
        <v>317.89999999999998</v>
      </c>
      <c r="F9" s="67"/>
      <c r="G9" s="68">
        <f>0.49*G2</f>
        <v>0.53900000000000003</v>
      </c>
      <c r="H9" s="69">
        <f>0.81*H2</f>
        <v>0.85860000000000003</v>
      </c>
      <c r="I9" s="68"/>
      <c r="J9" s="68">
        <f>0.15*J2</f>
        <v>0.16500000000000001</v>
      </c>
      <c r="K9" s="67">
        <f t="shared" si="1"/>
        <v>164.99475000000001</v>
      </c>
      <c r="L9" s="70"/>
      <c r="M9" s="71"/>
      <c r="N9" s="72" t="s">
        <v>56</v>
      </c>
      <c r="O9" s="72" t="s">
        <v>66</v>
      </c>
      <c r="P9" s="73">
        <v>0.45</v>
      </c>
      <c r="Q9" s="72">
        <f>P9</f>
        <v>0.45</v>
      </c>
      <c r="R9" s="74">
        <f t="shared" si="2"/>
        <v>0</v>
      </c>
    </row>
    <row r="10" spans="1:18">
      <c r="A10" s="54">
        <v>6</v>
      </c>
      <c r="B10" s="54" t="s">
        <v>91</v>
      </c>
      <c r="C10" s="54">
        <v>32.5</v>
      </c>
      <c r="D10" s="54">
        <v>3</v>
      </c>
      <c r="E10" s="55">
        <f>238*E2</f>
        <v>261.8</v>
      </c>
      <c r="F10" s="55"/>
      <c r="G10" s="56">
        <f>0.4*G2</f>
        <v>0.44</v>
      </c>
      <c r="H10" s="57">
        <f>0.96*H2</f>
        <v>1.0176000000000001</v>
      </c>
      <c r="I10" s="56"/>
      <c r="J10" s="57">
        <f>0.125*J2</f>
        <v>0.13750000000000001</v>
      </c>
      <c r="K10" s="55">
        <f t="shared" si="1"/>
        <v>154.27687499999999</v>
      </c>
      <c r="L10" s="49"/>
      <c r="M10" s="58">
        <v>5</v>
      </c>
      <c r="N10" s="59" t="s">
        <v>92</v>
      </c>
      <c r="O10" s="59" t="s">
        <v>55</v>
      </c>
      <c r="P10" s="60" t="e">
        <f>#REF!/1000</f>
        <v>#REF!</v>
      </c>
      <c r="Q10" s="56">
        <v>3.0750000000000002</v>
      </c>
      <c r="R10" s="61" t="e">
        <f t="shared" si="2"/>
        <v>#REF!</v>
      </c>
    </row>
    <row r="11" spans="1:18">
      <c r="A11" s="66">
        <v>7</v>
      </c>
      <c r="B11" s="66" t="s">
        <v>93</v>
      </c>
      <c r="C11" s="66">
        <v>42.5</v>
      </c>
      <c r="D11" s="66">
        <v>2</v>
      </c>
      <c r="E11" s="67">
        <f>289*E2</f>
        <v>317.89999999999998</v>
      </c>
      <c r="F11" s="67"/>
      <c r="G11" s="68">
        <f>0.49*G2</f>
        <v>0.53900000000000003</v>
      </c>
      <c r="H11" s="69">
        <f>0.81*H2</f>
        <v>0.85860000000000003</v>
      </c>
      <c r="I11" s="68"/>
      <c r="J11" s="68">
        <f>0.15*J2</f>
        <v>0.16500000000000001</v>
      </c>
      <c r="K11" s="67">
        <f t="shared" si="1"/>
        <v>164.99475000000001</v>
      </c>
      <c r="L11" s="70"/>
      <c r="M11" s="71">
        <v>6</v>
      </c>
      <c r="N11" s="72" t="s">
        <v>61</v>
      </c>
      <c r="O11" s="72" t="s">
        <v>55</v>
      </c>
      <c r="P11" s="73">
        <v>9.5809999999999995</v>
      </c>
      <c r="Q11" s="68">
        <v>2.99</v>
      </c>
      <c r="R11" s="74">
        <f t="shared" si="2"/>
        <v>6.5910000000000002</v>
      </c>
    </row>
    <row r="12" spans="1:18">
      <c r="A12" s="54">
        <v>8</v>
      </c>
      <c r="B12" s="54" t="s">
        <v>93</v>
      </c>
      <c r="C12" s="54">
        <v>42.5</v>
      </c>
      <c r="D12" s="54">
        <v>3</v>
      </c>
      <c r="E12" s="55">
        <f>238*E2</f>
        <v>261.8</v>
      </c>
      <c r="F12" s="55"/>
      <c r="G12" s="56">
        <f>0.4*G2</f>
        <v>0.44</v>
      </c>
      <c r="H12" s="57">
        <f>0.96*H2</f>
        <v>1.0176000000000001</v>
      </c>
      <c r="I12" s="56"/>
      <c r="J12" s="57">
        <f>0.125*J2</f>
        <v>0.13750000000000001</v>
      </c>
      <c r="K12" s="55">
        <f t="shared" si="1"/>
        <v>154.27687499999999</v>
      </c>
      <c r="L12" s="49"/>
      <c r="M12" s="58">
        <v>7</v>
      </c>
      <c r="N12" s="59" t="s">
        <v>94</v>
      </c>
      <c r="O12" s="59" t="s">
        <v>65</v>
      </c>
      <c r="P12" s="60" t="e">
        <f>#REF!</f>
        <v>#REF!</v>
      </c>
      <c r="Q12" s="59">
        <v>2560</v>
      </c>
      <c r="R12" s="61" t="e">
        <f t="shared" si="2"/>
        <v>#REF!</v>
      </c>
    </row>
    <row r="13" spans="1:18" ht="14.25">
      <c r="A13" s="54">
        <v>9</v>
      </c>
      <c r="B13" s="54" t="s">
        <v>95</v>
      </c>
      <c r="C13" s="54">
        <v>42.5</v>
      </c>
      <c r="D13" s="54">
        <v>1</v>
      </c>
      <c r="E13" s="55">
        <f>353*E2</f>
        <v>388.3</v>
      </c>
      <c r="F13" s="55"/>
      <c r="G13" s="56">
        <f>0.5*G2</f>
        <v>0.55000000000000004</v>
      </c>
      <c r="H13" s="57">
        <f>0.73*H2</f>
        <v>0.77380000000000004</v>
      </c>
      <c r="I13" s="56"/>
      <c r="J13" s="56">
        <f>0.17*J2</f>
        <v>0.187</v>
      </c>
      <c r="K13" s="55">
        <f t="shared" si="1"/>
        <v>178.52865</v>
      </c>
      <c r="L13" s="49"/>
      <c r="M13" s="58">
        <v>8</v>
      </c>
      <c r="N13" s="59" t="s">
        <v>52</v>
      </c>
      <c r="O13" s="59" t="s">
        <v>66</v>
      </c>
      <c r="P13" s="60" t="e">
        <f>#REF!</f>
        <v>#REF!</v>
      </c>
      <c r="Q13" s="59">
        <v>60</v>
      </c>
      <c r="R13" s="61" t="e">
        <f t="shared" si="2"/>
        <v>#REF!</v>
      </c>
    </row>
    <row r="14" spans="1:18">
      <c r="A14" s="54">
        <v>10</v>
      </c>
      <c r="B14" s="54" t="s">
        <v>95</v>
      </c>
      <c r="C14" s="54">
        <v>42.5</v>
      </c>
      <c r="D14" s="54">
        <v>2</v>
      </c>
      <c r="E14" s="55">
        <f>310*E2</f>
        <v>341</v>
      </c>
      <c r="F14" s="55"/>
      <c r="G14" s="56">
        <f>0.47*G2</f>
        <v>0.51700000000000002</v>
      </c>
      <c r="H14" s="57">
        <f>0.81*H2</f>
        <v>0.85860000000000003</v>
      </c>
      <c r="I14" s="56"/>
      <c r="J14" s="56">
        <f>0.15*J2</f>
        <v>0.16500000000000001</v>
      </c>
      <c r="K14" s="55">
        <f t="shared" si="1"/>
        <v>169.56524999999999</v>
      </c>
      <c r="L14" s="49"/>
      <c r="M14" s="75"/>
      <c r="N14" s="76"/>
      <c r="O14" s="76"/>
      <c r="P14" s="77"/>
      <c r="Q14" s="77"/>
      <c r="R14" s="78"/>
    </row>
    <row r="15" spans="1:18">
      <c r="A15" s="54">
        <v>11</v>
      </c>
      <c r="B15" s="54" t="s">
        <v>96</v>
      </c>
      <c r="C15" s="54">
        <v>32.5</v>
      </c>
      <c r="D15" s="54"/>
      <c r="E15" s="55">
        <v>261</v>
      </c>
      <c r="F15" s="55"/>
      <c r="G15" s="56">
        <v>1.1100000000000001</v>
      </c>
      <c r="H15" s="56"/>
      <c r="I15" s="56"/>
      <c r="J15" s="56">
        <v>0.157</v>
      </c>
      <c r="K15" s="55">
        <f t="shared" si="1"/>
        <v>133.22565</v>
      </c>
      <c r="L15" s="49"/>
      <c r="M15" s="49"/>
      <c r="N15" s="49"/>
      <c r="O15" s="49"/>
      <c r="P15" s="49"/>
      <c r="Q15" s="49"/>
      <c r="R15" s="49"/>
    </row>
    <row r="16" spans="1:18">
      <c r="A16" s="54">
        <v>12</v>
      </c>
      <c r="B16" s="54" t="s">
        <v>97</v>
      </c>
      <c r="C16" s="54">
        <v>32.5</v>
      </c>
      <c r="D16" s="54"/>
      <c r="E16" s="55">
        <v>305</v>
      </c>
      <c r="F16" s="55"/>
      <c r="G16" s="56">
        <v>1.1000000000000001</v>
      </c>
      <c r="H16" s="56"/>
      <c r="I16" s="56"/>
      <c r="J16" s="56">
        <v>0.183</v>
      </c>
      <c r="K16" s="55">
        <f t="shared" si="1"/>
        <v>143.85735</v>
      </c>
      <c r="L16" s="49"/>
      <c r="M16" s="49"/>
      <c r="N16" s="49"/>
      <c r="O16" s="49"/>
      <c r="P16" s="49"/>
      <c r="Q16" s="79"/>
      <c r="R16" s="49"/>
    </row>
    <row r="17" spans="1:18">
      <c r="A17" s="54">
        <v>13</v>
      </c>
      <c r="B17" s="54" t="s">
        <v>98</v>
      </c>
      <c r="C17" s="54">
        <v>32.5</v>
      </c>
      <c r="D17" s="54"/>
      <c r="E17" s="55">
        <f>318*1.1</f>
        <v>349.8</v>
      </c>
      <c r="F17" s="54"/>
      <c r="G17" s="54"/>
      <c r="H17" s="54">
        <f>1.1*1.06</f>
        <v>1.1659999999999999</v>
      </c>
      <c r="I17" s="54"/>
      <c r="J17" s="54">
        <f>0.12*1.1</f>
        <v>0.13200000000000001</v>
      </c>
      <c r="K17" s="55">
        <f t="shared" si="1"/>
        <v>159.2184</v>
      </c>
      <c r="L17" s="49"/>
      <c r="M17" s="49"/>
      <c r="N17" s="49"/>
      <c r="O17" s="49"/>
      <c r="P17" s="49"/>
      <c r="Q17" s="79"/>
      <c r="R17" s="49"/>
    </row>
    <row r="18" spans="1:18">
      <c r="A18" s="54">
        <v>14</v>
      </c>
      <c r="B18" s="54" t="s">
        <v>99</v>
      </c>
      <c r="C18" s="54">
        <v>42.5</v>
      </c>
      <c r="D18" s="54">
        <v>1</v>
      </c>
      <c r="E18" s="54">
        <f>436*E2</f>
        <v>479.6</v>
      </c>
      <c r="F18" s="54"/>
      <c r="G18" s="60">
        <f>0.46*G2</f>
        <v>0.50600000000000001</v>
      </c>
      <c r="H18" s="80">
        <f>0.72*H2</f>
        <v>0.76319999999999999</v>
      </c>
      <c r="I18" s="54"/>
      <c r="J18" s="54">
        <f>0.17*J2</f>
        <v>0.187</v>
      </c>
      <c r="K18" s="55">
        <f t="shared" si="1"/>
        <v>198.53415000000001</v>
      </c>
      <c r="L18" s="49"/>
      <c r="M18" s="49"/>
      <c r="N18" s="49"/>
      <c r="O18" s="49"/>
      <c r="P18" s="49"/>
      <c r="Q18" s="79"/>
      <c r="R18" s="49"/>
    </row>
    <row r="19" spans="1:18">
      <c r="A19" s="54">
        <v>15</v>
      </c>
      <c r="B19" s="54" t="s">
        <v>100</v>
      </c>
      <c r="C19" s="54">
        <v>42.5</v>
      </c>
      <c r="D19" s="54"/>
      <c r="E19" s="55">
        <v>625</v>
      </c>
      <c r="F19" s="55"/>
      <c r="G19" s="56">
        <v>0.98</v>
      </c>
      <c r="H19" s="56"/>
      <c r="I19" s="56"/>
      <c r="J19" s="56">
        <v>0.26600000000000001</v>
      </c>
      <c r="K19" s="55">
        <f t="shared" si="1"/>
        <v>218.29470000000001</v>
      </c>
      <c r="L19" s="49"/>
      <c r="M19" s="49"/>
      <c r="N19" s="49" t="s">
        <v>101</v>
      </c>
      <c r="O19" s="49"/>
      <c r="P19" s="49"/>
      <c r="Q19" s="79"/>
      <c r="R19" s="49"/>
    </row>
    <row r="20" spans="1:18">
      <c r="A20" s="54">
        <v>16</v>
      </c>
      <c r="B20" s="54" t="s">
        <v>91</v>
      </c>
      <c r="C20" s="54">
        <v>42.5</v>
      </c>
      <c r="D20" s="54">
        <v>2</v>
      </c>
      <c r="E20" s="55">
        <f>234*E2</f>
        <v>257.39999999999998</v>
      </c>
      <c r="F20" s="55"/>
      <c r="G20" s="56">
        <f>0.52*G13</f>
        <v>0.28599999999999998</v>
      </c>
      <c r="H20" s="57">
        <f>0.81*H13</f>
        <v>0.62677799999999995</v>
      </c>
      <c r="I20" s="56"/>
      <c r="J20" s="56">
        <f>0.15*J13</f>
        <v>2.8049999999999999E-2</v>
      </c>
      <c r="K20" s="55">
        <f t="shared" si="1"/>
        <v>120.4163025</v>
      </c>
      <c r="L20" s="81"/>
      <c r="M20" s="82"/>
      <c r="N20" s="83"/>
      <c r="O20" s="83"/>
      <c r="P20" s="84"/>
      <c r="Q20" s="84"/>
      <c r="R20" s="85"/>
    </row>
    <row r="21" spans="1:18">
      <c r="A21" s="54">
        <v>17</v>
      </c>
      <c r="B21" s="54" t="s">
        <v>86</v>
      </c>
      <c r="C21" s="54">
        <v>32.5</v>
      </c>
      <c r="D21" s="54">
        <v>3</v>
      </c>
      <c r="E21" s="55">
        <f>172*E2</f>
        <v>189.2</v>
      </c>
      <c r="F21" s="55"/>
      <c r="G21" s="56">
        <f>0.44*G2</f>
        <v>0.48399999999999999</v>
      </c>
      <c r="H21" s="57">
        <f>0.95*H2</f>
        <v>1.0069999999999999</v>
      </c>
      <c r="I21" s="56"/>
      <c r="J21" s="56">
        <f>0.125*J2</f>
        <v>0.13750000000000001</v>
      </c>
      <c r="K21" s="55">
        <f t="shared" si="1"/>
        <v>137.767875</v>
      </c>
      <c r="L21" s="49"/>
      <c r="M21" s="86"/>
      <c r="N21" s="79"/>
      <c r="O21" s="79"/>
      <c r="P21" s="87"/>
      <c r="Q21" s="79"/>
      <c r="R21" s="88"/>
    </row>
    <row r="22" spans="1:18">
      <c r="A22" s="54">
        <v>18</v>
      </c>
      <c r="B22" s="54" t="s">
        <v>91</v>
      </c>
      <c r="C22" s="54">
        <v>32.5</v>
      </c>
      <c r="D22" s="54">
        <v>1</v>
      </c>
      <c r="E22" s="55">
        <f>321*E2</f>
        <v>353.1</v>
      </c>
      <c r="F22" s="55"/>
      <c r="G22" s="56">
        <f>0.54*G2</f>
        <v>0.59399999999999997</v>
      </c>
      <c r="H22" s="57">
        <f>0.72*H2</f>
        <v>0.76319999999999999</v>
      </c>
      <c r="I22" s="56"/>
      <c r="J22" s="56">
        <f>0.17*J2</f>
        <v>0.187</v>
      </c>
      <c r="K22" s="55">
        <f t="shared" si="1"/>
        <v>171.55664999999999</v>
      </c>
      <c r="L22" s="49"/>
      <c r="M22" s="86"/>
      <c r="N22" s="79"/>
      <c r="O22" s="79"/>
      <c r="P22" s="89"/>
      <c r="Q22" s="89"/>
      <c r="R22" s="88"/>
    </row>
    <row r="23" spans="1:18">
      <c r="A23" s="54">
        <v>19</v>
      </c>
      <c r="B23" s="54" t="s">
        <v>102</v>
      </c>
      <c r="C23" s="54">
        <v>32.5</v>
      </c>
      <c r="D23" s="54">
        <v>2</v>
      </c>
      <c r="E23" s="55">
        <f>370*E2</f>
        <v>407</v>
      </c>
      <c r="F23" s="55" t="s">
        <v>58</v>
      </c>
      <c r="G23" s="56">
        <f>772/1480*G2</f>
        <v>0.57378378378378403</v>
      </c>
      <c r="H23" s="57">
        <f>1115/1430*H2</f>
        <v>0.82650349650349697</v>
      </c>
      <c r="I23" s="56"/>
      <c r="J23" s="56">
        <f>0.159*J2</f>
        <v>0.1749</v>
      </c>
      <c r="K23" s="55">
        <f t="shared" si="1"/>
        <v>187.88094181723699</v>
      </c>
      <c r="L23" s="49"/>
      <c r="M23" s="48"/>
      <c r="N23" s="48"/>
      <c r="O23" s="48"/>
      <c r="P23" s="48"/>
      <c r="Q23" s="79"/>
      <c r="R23" s="48"/>
    </row>
    <row r="24" spans="1:18">
      <c r="A24" s="54">
        <v>20</v>
      </c>
      <c r="B24" s="54" t="s">
        <v>99</v>
      </c>
      <c r="C24" s="54">
        <v>42.5</v>
      </c>
      <c r="D24" s="54">
        <v>2</v>
      </c>
      <c r="E24" s="54">
        <f>384*E2</f>
        <v>422.4</v>
      </c>
      <c r="F24" s="54"/>
      <c r="G24" s="60">
        <f>0.46*G2</f>
        <v>0.50600000000000001</v>
      </c>
      <c r="H24" s="80">
        <f>0.79*H2</f>
        <v>0.83740000000000003</v>
      </c>
      <c r="I24" s="54"/>
      <c r="J24" s="54">
        <f>0.15*J2</f>
        <v>0.16500000000000001</v>
      </c>
      <c r="K24" s="55">
        <f t="shared" si="1"/>
        <v>188.39025000000001</v>
      </c>
      <c r="L24" s="49"/>
      <c r="M24" s="49"/>
      <c r="N24" s="49"/>
      <c r="O24" s="49"/>
      <c r="P24" s="49"/>
      <c r="Q24" s="79"/>
      <c r="R24" s="49"/>
    </row>
    <row r="25" spans="1:18">
      <c r="A25" s="49" t="s">
        <v>103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8"/>
      <c r="N25" s="48"/>
      <c r="O25" s="48"/>
      <c r="P25" s="48"/>
      <c r="Q25" s="89"/>
      <c r="R25" s="48"/>
    </row>
    <row r="26" spans="1:18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</sheetData>
  <mergeCells count="15">
    <mergeCell ref="A1:K1"/>
    <mergeCell ref="M1:R1"/>
    <mergeCell ref="A2:C2"/>
    <mergeCell ref="E3:J3"/>
    <mergeCell ref="A3:A4"/>
    <mergeCell ref="B3:B4"/>
    <mergeCell ref="C3:C4"/>
    <mergeCell ref="D3:D4"/>
    <mergeCell ref="K3:K4"/>
    <mergeCell ref="M3:M4"/>
    <mergeCell ref="N3:N4"/>
    <mergeCell ref="O3:O4"/>
    <mergeCell ref="P3:P4"/>
    <mergeCell ref="Q3:Q4"/>
    <mergeCell ref="R3:R4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49"/>
  <sheetViews>
    <sheetView workbookViewId="0">
      <pane xSplit="1" ySplit="5" topLeftCell="B6" activePane="bottomRight" state="frozen"/>
      <selection pane="topRight"/>
      <selection pane="bottomLeft"/>
      <selection pane="bottomRight" activeCell="H21" sqref="H21"/>
    </sheetView>
  </sheetViews>
  <sheetFormatPr defaultColWidth="9" defaultRowHeight="13.5"/>
  <cols>
    <col min="1" max="1" width="9" style="3"/>
    <col min="2" max="2" width="19.875" style="3" customWidth="1"/>
    <col min="3" max="3" width="16.25" style="3" customWidth="1"/>
    <col min="4" max="7" width="9" style="3"/>
    <col min="8" max="8" width="11.125" style="3"/>
    <col min="9" max="17" width="9" style="3"/>
    <col min="18" max="18" width="19.5" style="3" customWidth="1"/>
    <col min="19" max="24" width="9" style="3"/>
    <col min="25" max="16384" width="9" style="2"/>
  </cols>
  <sheetData>
    <row r="1" spans="1:40" s="1" customFormat="1" ht="18.75">
      <c r="A1" s="120" t="s">
        <v>104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4"/>
      <c r="Q1" s="117" t="s">
        <v>105</v>
      </c>
      <c r="R1" s="117"/>
      <c r="S1" s="117"/>
      <c r="T1" s="117"/>
      <c r="U1" s="117"/>
      <c r="V1" s="117"/>
      <c r="W1" s="117"/>
      <c r="X1" s="117"/>
    </row>
    <row r="2" spans="1:40">
      <c r="A2" s="5" t="s">
        <v>106</v>
      </c>
      <c r="B2" s="5"/>
      <c r="C2" s="5"/>
      <c r="D2" s="5"/>
      <c r="E2" s="5"/>
      <c r="F2" s="5"/>
      <c r="G2" s="5"/>
      <c r="H2" s="5"/>
      <c r="I2" s="6">
        <f>[1]工资!H21</f>
        <v>6.62</v>
      </c>
      <c r="J2" s="6">
        <f>[1]砼砂材差!$Q$10</f>
        <v>3.0750000000000002</v>
      </c>
      <c r="K2" s="6">
        <v>9.5809999999999995</v>
      </c>
      <c r="L2" s="6">
        <f>[1]风水电!$D$19</f>
        <v>0.91127048340314298</v>
      </c>
      <c r="M2" s="6">
        <f>[1]风水电!$N$19</f>
        <v>0.161103086282157</v>
      </c>
      <c r="N2" s="7">
        <f>[1]风水电!$I$19</f>
        <v>0.45017645602821399</v>
      </c>
      <c r="O2" s="8" t="s">
        <v>47</v>
      </c>
      <c r="P2" s="7"/>
      <c r="Q2" s="121" t="s">
        <v>107</v>
      </c>
      <c r="R2" s="121"/>
      <c r="S2" s="9"/>
      <c r="T2" s="9"/>
      <c r="U2" s="9"/>
      <c r="V2" s="9"/>
      <c r="W2" s="122" t="s">
        <v>108</v>
      </c>
      <c r="X2" s="122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>
      <c r="A3" s="119" t="s">
        <v>1</v>
      </c>
      <c r="B3" s="119" t="s">
        <v>109</v>
      </c>
      <c r="C3" s="116" t="s">
        <v>64</v>
      </c>
      <c r="D3" s="116" t="s">
        <v>110</v>
      </c>
      <c r="E3" s="116" t="s">
        <v>111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7"/>
      <c r="Q3" s="124" t="s">
        <v>1</v>
      </c>
      <c r="R3" s="124" t="s">
        <v>64</v>
      </c>
      <c r="S3" s="124" t="s">
        <v>110</v>
      </c>
      <c r="T3" s="123" t="s">
        <v>112</v>
      </c>
      <c r="U3" s="123"/>
      <c r="V3" s="123"/>
      <c r="W3" s="123"/>
      <c r="X3" s="123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1:40">
      <c r="A4" s="119"/>
      <c r="B4" s="119"/>
      <c r="C4" s="116"/>
      <c r="D4" s="116"/>
      <c r="E4" s="116" t="s">
        <v>113</v>
      </c>
      <c r="F4" s="116"/>
      <c r="G4" s="116"/>
      <c r="H4" s="116"/>
      <c r="I4" s="116" t="s">
        <v>114</v>
      </c>
      <c r="J4" s="116"/>
      <c r="K4" s="116"/>
      <c r="L4" s="116"/>
      <c r="M4" s="116"/>
      <c r="N4" s="116"/>
      <c r="O4" s="116"/>
      <c r="P4" s="7"/>
      <c r="Q4" s="124"/>
      <c r="R4" s="124"/>
      <c r="S4" s="124"/>
      <c r="T4" s="124" t="s">
        <v>115</v>
      </c>
      <c r="U4" s="124" t="s">
        <v>116</v>
      </c>
      <c r="V4" s="124" t="s">
        <v>117</v>
      </c>
      <c r="W4" s="124" t="s">
        <v>48</v>
      </c>
      <c r="X4" s="124" t="s">
        <v>118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0" ht="24">
      <c r="A5" s="119"/>
      <c r="B5" s="119"/>
      <c r="C5" s="116"/>
      <c r="D5" s="116"/>
      <c r="E5" s="11" t="s">
        <v>115</v>
      </c>
      <c r="F5" s="11" t="s">
        <v>116</v>
      </c>
      <c r="G5" s="11" t="s">
        <v>117</v>
      </c>
      <c r="H5" s="12" t="s">
        <v>119</v>
      </c>
      <c r="I5" s="11" t="s">
        <v>120</v>
      </c>
      <c r="J5" s="11" t="s">
        <v>121</v>
      </c>
      <c r="K5" s="11" t="s">
        <v>122</v>
      </c>
      <c r="L5" s="11" t="s">
        <v>123</v>
      </c>
      <c r="M5" s="11" t="s">
        <v>124</v>
      </c>
      <c r="N5" s="11" t="s">
        <v>125</v>
      </c>
      <c r="O5" s="12" t="s">
        <v>119</v>
      </c>
      <c r="P5" s="7"/>
      <c r="Q5" s="124"/>
      <c r="R5" s="124"/>
      <c r="S5" s="124"/>
      <c r="T5" s="124"/>
      <c r="U5" s="124"/>
      <c r="V5" s="124"/>
      <c r="W5" s="124"/>
      <c r="X5" s="124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>
      <c r="A6" s="11" t="s">
        <v>4</v>
      </c>
      <c r="B6" s="11" t="s">
        <v>126</v>
      </c>
      <c r="C6" s="12" t="s">
        <v>127</v>
      </c>
      <c r="D6" s="12"/>
      <c r="E6" s="11"/>
      <c r="F6" s="11"/>
      <c r="G6" s="11"/>
      <c r="H6" s="12"/>
      <c r="I6" s="11"/>
      <c r="J6" s="11"/>
      <c r="K6" s="11"/>
      <c r="L6" s="11"/>
      <c r="M6" s="11"/>
      <c r="N6" s="11"/>
      <c r="O6" s="12"/>
      <c r="P6" s="7"/>
      <c r="Q6" s="13" t="s">
        <v>4</v>
      </c>
      <c r="R6" s="14" t="s">
        <v>127</v>
      </c>
      <c r="S6" s="13"/>
      <c r="T6" s="13"/>
      <c r="U6" s="13"/>
      <c r="V6" s="13"/>
      <c r="W6" s="13"/>
      <c r="X6" s="13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4.25">
      <c r="A7" s="15">
        <v>1</v>
      </c>
      <c r="B7" s="16">
        <v>1009</v>
      </c>
      <c r="C7" s="17" t="s">
        <v>128</v>
      </c>
      <c r="D7" s="12">
        <f t="shared" ref="D7:D20" si="0">H7+O7</f>
        <v>223.90090000000001</v>
      </c>
      <c r="E7" s="16">
        <v>35.630000000000003</v>
      </c>
      <c r="F7" s="16">
        <v>25.46</v>
      </c>
      <c r="G7" s="16">
        <v>2.1800000000000002</v>
      </c>
      <c r="H7" s="12">
        <f t="shared" ref="H7:H72" si="1">SUM(E7:G7)</f>
        <v>63.27</v>
      </c>
      <c r="I7" s="16">
        <v>2.7</v>
      </c>
      <c r="J7" s="16"/>
      <c r="K7" s="16">
        <v>14.9</v>
      </c>
      <c r="L7" s="16"/>
      <c r="M7" s="16"/>
      <c r="N7" s="16"/>
      <c r="O7" s="12">
        <f>I7*$I$2+J7*$J$2+K7*$K$2+L7*$L$2+M7*$M$2+N7*$N$2</f>
        <v>160.6309</v>
      </c>
      <c r="P7" s="7"/>
      <c r="Q7" s="18">
        <v>1</v>
      </c>
      <c r="R7" s="14" t="str">
        <f>C7</f>
        <v>挖掘机 1m3</v>
      </c>
      <c r="S7" s="12">
        <f t="shared" ref="S7:S20" si="2">SUM(T7:X7)</f>
        <v>223.90090000000001</v>
      </c>
      <c r="T7" s="12">
        <f t="shared" ref="T7:V20" si="3">E7</f>
        <v>35.630000000000003</v>
      </c>
      <c r="U7" s="12">
        <f t="shared" si="3"/>
        <v>25.46</v>
      </c>
      <c r="V7" s="12">
        <f t="shared" si="3"/>
        <v>2.1800000000000002</v>
      </c>
      <c r="W7" s="12">
        <f>I7*$I$2</f>
        <v>17.873999999999999</v>
      </c>
      <c r="X7" s="12">
        <f t="shared" ref="X7:X20" si="4">O7-W7</f>
        <v>142.7569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>
      <c r="A8" s="15">
        <v>2</v>
      </c>
      <c r="B8" s="19">
        <v>1041</v>
      </c>
      <c r="C8" s="14" t="s">
        <v>129</v>
      </c>
      <c r="D8" s="12">
        <f t="shared" si="0"/>
        <v>111.6579</v>
      </c>
      <c r="E8" s="11">
        <v>7.14</v>
      </c>
      <c r="F8" s="11">
        <v>12.5</v>
      </c>
      <c r="G8" s="11">
        <v>0.44</v>
      </c>
      <c r="H8" s="12">
        <f t="shared" si="1"/>
        <v>20.079999999999998</v>
      </c>
      <c r="I8" s="11">
        <v>2.4</v>
      </c>
      <c r="J8" s="11"/>
      <c r="K8" s="11">
        <v>7.9</v>
      </c>
      <c r="L8" s="11"/>
      <c r="M8" s="11"/>
      <c r="N8" s="11"/>
      <c r="O8" s="12">
        <f t="shared" ref="O8:O72" si="5">I8*$I$2+J8*$J$2+K8*$K$2+L8*$L$2+M8*$M$2+N8*$N$2</f>
        <v>91.5779</v>
      </c>
      <c r="P8" s="7"/>
      <c r="Q8" s="19"/>
      <c r="R8" s="20" t="str">
        <f t="shared" ref="R8:R71" si="6">C8</f>
        <v>推土机55KW</v>
      </c>
      <c r="S8" s="11">
        <f t="shared" si="2"/>
        <v>111.6579</v>
      </c>
      <c r="T8" s="11">
        <f t="shared" si="3"/>
        <v>7.14</v>
      </c>
      <c r="U8" s="11">
        <f t="shared" si="3"/>
        <v>12.5</v>
      </c>
      <c r="V8" s="11">
        <f t="shared" si="3"/>
        <v>0.44</v>
      </c>
      <c r="W8" s="12">
        <f t="shared" ref="W8:W71" si="7">I8*$I$2</f>
        <v>15.888</v>
      </c>
      <c r="X8" s="11">
        <f t="shared" si="4"/>
        <v>75.689899999999994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>
      <c r="A9" s="15">
        <v>3</v>
      </c>
      <c r="B9" s="15">
        <v>1043</v>
      </c>
      <c r="C9" s="17" t="s">
        <v>50</v>
      </c>
      <c r="D9" s="12">
        <f t="shared" si="0"/>
        <v>160.11660000000001</v>
      </c>
      <c r="E9" s="12">
        <v>19</v>
      </c>
      <c r="F9" s="12">
        <v>22.81</v>
      </c>
      <c r="G9" s="12">
        <v>0.86</v>
      </c>
      <c r="H9" s="12">
        <f t="shared" si="1"/>
        <v>42.67</v>
      </c>
      <c r="I9" s="12">
        <v>2.4</v>
      </c>
      <c r="J9" s="12"/>
      <c r="K9" s="12">
        <v>10.6</v>
      </c>
      <c r="L9" s="12"/>
      <c r="M9" s="12"/>
      <c r="N9" s="12"/>
      <c r="O9" s="12">
        <f t="shared" si="5"/>
        <v>117.4466</v>
      </c>
      <c r="P9" s="7"/>
      <c r="Q9" s="18">
        <v>2</v>
      </c>
      <c r="R9" s="14" t="str">
        <f t="shared" si="6"/>
        <v>推土机74kw</v>
      </c>
      <c r="S9" s="12">
        <f t="shared" si="2"/>
        <v>160.11660000000001</v>
      </c>
      <c r="T9" s="12">
        <f t="shared" si="3"/>
        <v>19</v>
      </c>
      <c r="U9" s="12">
        <f t="shared" si="3"/>
        <v>22.81</v>
      </c>
      <c r="V9" s="12">
        <f t="shared" si="3"/>
        <v>0.86</v>
      </c>
      <c r="W9" s="12">
        <f t="shared" si="7"/>
        <v>15.888</v>
      </c>
      <c r="X9" s="12">
        <f t="shared" si="4"/>
        <v>101.5586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>
      <c r="A10" s="15">
        <v>4</v>
      </c>
      <c r="B10" s="16">
        <v>1044</v>
      </c>
      <c r="C10" s="17" t="s">
        <v>130</v>
      </c>
      <c r="D10" s="12">
        <f t="shared" si="0"/>
        <v>193.45859999999999</v>
      </c>
      <c r="E10" s="16">
        <v>26.72</v>
      </c>
      <c r="F10" s="16">
        <v>29.07</v>
      </c>
      <c r="G10" s="16">
        <v>1.06</v>
      </c>
      <c r="H10" s="12">
        <f t="shared" si="1"/>
        <v>56.85</v>
      </c>
      <c r="I10" s="16">
        <v>2.4</v>
      </c>
      <c r="J10" s="16"/>
      <c r="K10" s="16">
        <v>12.6</v>
      </c>
      <c r="L10" s="16"/>
      <c r="M10" s="16"/>
      <c r="N10" s="16"/>
      <c r="O10" s="12">
        <f t="shared" si="5"/>
        <v>136.6086</v>
      </c>
      <c r="P10" s="7"/>
      <c r="Q10" s="18"/>
      <c r="R10" s="14" t="str">
        <f t="shared" si="6"/>
        <v>推土机 88kw</v>
      </c>
      <c r="S10" s="12">
        <f t="shared" si="2"/>
        <v>193.45859999999999</v>
      </c>
      <c r="T10" s="12">
        <f t="shared" si="3"/>
        <v>26.72</v>
      </c>
      <c r="U10" s="12">
        <f t="shared" si="3"/>
        <v>29.07</v>
      </c>
      <c r="V10" s="12">
        <f t="shared" si="3"/>
        <v>1.06</v>
      </c>
      <c r="W10" s="12">
        <f t="shared" si="7"/>
        <v>15.888</v>
      </c>
      <c r="X10" s="12">
        <f t="shared" si="4"/>
        <v>120.7206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>
      <c r="A11" s="15">
        <v>5</v>
      </c>
      <c r="B11" s="19">
        <v>1061</v>
      </c>
      <c r="C11" s="14" t="s">
        <v>131</v>
      </c>
      <c r="D11" s="12">
        <f t="shared" si="0"/>
        <v>104.4879</v>
      </c>
      <c r="E11" s="11">
        <v>5.7</v>
      </c>
      <c r="F11" s="11">
        <v>6.84</v>
      </c>
      <c r="G11" s="11">
        <v>0.37</v>
      </c>
      <c r="H11" s="12">
        <f t="shared" si="1"/>
        <v>12.91</v>
      </c>
      <c r="I11" s="11">
        <v>2.4</v>
      </c>
      <c r="J11" s="11"/>
      <c r="K11" s="11">
        <v>7.9</v>
      </c>
      <c r="L11" s="11"/>
      <c r="M11" s="11"/>
      <c r="N11" s="11"/>
      <c r="O11" s="12">
        <f t="shared" si="5"/>
        <v>91.5779</v>
      </c>
      <c r="P11" s="7"/>
      <c r="Q11" s="19"/>
      <c r="R11" s="20" t="str">
        <f t="shared" si="6"/>
        <v>拖拉机59KW</v>
      </c>
      <c r="S11" s="11">
        <f t="shared" si="2"/>
        <v>104.4879</v>
      </c>
      <c r="T11" s="11">
        <f t="shared" si="3"/>
        <v>5.7</v>
      </c>
      <c r="U11" s="11">
        <f t="shared" si="3"/>
        <v>6.84</v>
      </c>
      <c r="V11" s="11">
        <f t="shared" si="3"/>
        <v>0.37</v>
      </c>
      <c r="W11" s="12">
        <f t="shared" si="7"/>
        <v>15.888</v>
      </c>
      <c r="X11" s="11">
        <f t="shared" si="4"/>
        <v>75.689899999999994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>
      <c r="A12" s="15">
        <v>6</v>
      </c>
      <c r="B12" s="15">
        <v>1062</v>
      </c>
      <c r="C12" s="17" t="s">
        <v>132</v>
      </c>
      <c r="D12" s="12">
        <f t="shared" si="0"/>
        <v>132.3099</v>
      </c>
      <c r="E12" s="12">
        <v>9.65</v>
      </c>
      <c r="F12" s="12">
        <v>11.38</v>
      </c>
      <c r="G12" s="12">
        <v>0.54</v>
      </c>
      <c r="H12" s="12">
        <f t="shared" si="1"/>
        <v>21.57</v>
      </c>
      <c r="I12" s="12">
        <v>2.4</v>
      </c>
      <c r="J12" s="12"/>
      <c r="K12" s="12">
        <v>9.9</v>
      </c>
      <c r="L12" s="12"/>
      <c r="M12" s="12"/>
      <c r="N12" s="12"/>
      <c r="O12" s="12">
        <f t="shared" si="5"/>
        <v>110.73990000000001</v>
      </c>
      <c r="P12" s="7"/>
      <c r="Q12" s="18">
        <v>3</v>
      </c>
      <c r="R12" s="14" t="str">
        <f t="shared" si="6"/>
        <v>拖拉机74kw</v>
      </c>
      <c r="S12" s="12">
        <f t="shared" si="2"/>
        <v>132.3099</v>
      </c>
      <c r="T12" s="12">
        <f t="shared" si="3"/>
        <v>9.65</v>
      </c>
      <c r="U12" s="12">
        <f t="shared" si="3"/>
        <v>11.38</v>
      </c>
      <c r="V12" s="12">
        <f t="shared" si="3"/>
        <v>0.54</v>
      </c>
      <c r="W12" s="12">
        <f t="shared" si="7"/>
        <v>15.888</v>
      </c>
      <c r="X12" s="12">
        <f t="shared" si="4"/>
        <v>94.851900000000001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>
      <c r="A13" s="15">
        <v>7</v>
      </c>
      <c r="B13" s="15">
        <v>1066</v>
      </c>
      <c r="C13" s="17" t="s">
        <v>133</v>
      </c>
      <c r="D13" s="12">
        <f t="shared" si="0"/>
        <v>25.9177</v>
      </c>
      <c r="E13" s="11">
        <v>0.81</v>
      </c>
      <c r="F13" s="11">
        <v>2.12</v>
      </c>
      <c r="G13" s="11">
        <v>0.08</v>
      </c>
      <c r="H13" s="12">
        <f t="shared" si="1"/>
        <v>3.01</v>
      </c>
      <c r="I13" s="11">
        <v>1</v>
      </c>
      <c r="J13" s="11"/>
      <c r="K13" s="11">
        <v>1.7</v>
      </c>
      <c r="L13" s="11"/>
      <c r="M13" s="11"/>
      <c r="N13" s="11"/>
      <c r="O13" s="12">
        <f t="shared" si="5"/>
        <v>22.907699999999998</v>
      </c>
      <c r="P13" s="7"/>
      <c r="Q13" s="19">
        <v>4</v>
      </c>
      <c r="R13" s="20" t="str">
        <f t="shared" si="6"/>
        <v>手扶拖拉机11kw</v>
      </c>
      <c r="S13" s="12">
        <f t="shared" si="2"/>
        <v>25.9177</v>
      </c>
      <c r="T13" s="11">
        <f t="shared" si="3"/>
        <v>0.81</v>
      </c>
      <c r="U13" s="11">
        <f t="shared" si="3"/>
        <v>2.12</v>
      </c>
      <c r="V13" s="11">
        <f t="shared" si="3"/>
        <v>0.08</v>
      </c>
      <c r="W13" s="12">
        <f t="shared" si="7"/>
        <v>6.62</v>
      </c>
      <c r="X13" s="11">
        <f t="shared" si="4"/>
        <v>16.287700000000001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>
      <c r="A14" s="15">
        <v>8</v>
      </c>
      <c r="B14" s="19">
        <v>1088</v>
      </c>
      <c r="C14" s="14" t="s">
        <v>134</v>
      </c>
      <c r="D14" s="12">
        <f t="shared" si="0"/>
        <v>2.33</v>
      </c>
      <c r="E14" s="11">
        <v>1.27</v>
      </c>
      <c r="F14" s="11">
        <v>1.06</v>
      </c>
      <c r="G14" s="11"/>
      <c r="H14" s="12">
        <f t="shared" si="1"/>
        <v>2.33</v>
      </c>
      <c r="I14" s="11"/>
      <c r="J14" s="11"/>
      <c r="K14" s="11"/>
      <c r="L14" s="11"/>
      <c r="M14" s="11"/>
      <c r="N14" s="11"/>
      <c r="O14" s="12">
        <f t="shared" si="5"/>
        <v>0</v>
      </c>
      <c r="P14" s="7"/>
      <c r="Q14" s="19">
        <v>5</v>
      </c>
      <c r="R14" s="20" t="str">
        <f t="shared" si="6"/>
        <v>羊脚碾5-7t</v>
      </c>
      <c r="S14" s="11">
        <f t="shared" si="2"/>
        <v>2.33</v>
      </c>
      <c r="T14" s="11">
        <f t="shared" si="3"/>
        <v>1.27</v>
      </c>
      <c r="U14" s="11">
        <f t="shared" si="3"/>
        <v>1.06</v>
      </c>
      <c r="V14" s="11">
        <f t="shared" si="3"/>
        <v>0</v>
      </c>
      <c r="W14" s="12">
        <f t="shared" si="7"/>
        <v>0</v>
      </c>
      <c r="X14" s="11">
        <f t="shared" si="4"/>
        <v>0</v>
      </c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>
      <c r="A15" s="15">
        <v>9</v>
      </c>
      <c r="B15" s="16">
        <v>1093</v>
      </c>
      <c r="C15" s="17" t="s">
        <v>135</v>
      </c>
      <c r="D15" s="12">
        <f t="shared" si="0"/>
        <v>105.5645</v>
      </c>
      <c r="E15" s="16">
        <v>10.119999999999999</v>
      </c>
      <c r="F15" s="16">
        <v>17.28</v>
      </c>
      <c r="G15" s="16"/>
      <c r="H15" s="12">
        <f t="shared" si="1"/>
        <v>27.4</v>
      </c>
      <c r="I15" s="16">
        <v>2.4</v>
      </c>
      <c r="J15" s="16"/>
      <c r="K15" s="16">
        <v>6.5</v>
      </c>
      <c r="L15" s="16"/>
      <c r="M15" s="16"/>
      <c r="N15" s="16"/>
      <c r="O15" s="12">
        <f t="shared" si="5"/>
        <v>78.164500000000004</v>
      </c>
      <c r="P15" s="7"/>
      <c r="Q15" s="18">
        <v>6</v>
      </c>
      <c r="R15" s="14" t="str">
        <f t="shared" si="6"/>
        <v>内燃压路机 12-15t</v>
      </c>
      <c r="S15" s="12">
        <f t="shared" si="2"/>
        <v>105.5645</v>
      </c>
      <c r="T15" s="12">
        <f t="shared" si="3"/>
        <v>10.119999999999999</v>
      </c>
      <c r="U15" s="12">
        <f t="shared" si="3"/>
        <v>17.28</v>
      </c>
      <c r="V15" s="12">
        <f t="shared" si="3"/>
        <v>0</v>
      </c>
      <c r="W15" s="12">
        <f t="shared" si="7"/>
        <v>15.888</v>
      </c>
      <c r="X15" s="12">
        <f t="shared" si="4"/>
        <v>62.276499999999999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>
      <c r="A16" s="15">
        <v>10</v>
      </c>
      <c r="B16" s="15">
        <v>1095</v>
      </c>
      <c r="C16" s="17" t="s">
        <v>136</v>
      </c>
      <c r="D16" s="12">
        <f t="shared" si="0"/>
        <v>97.697400000000002</v>
      </c>
      <c r="E16" s="12">
        <v>5.07</v>
      </c>
      <c r="F16" s="12">
        <v>5.62</v>
      </c>
      <c r="G16" s="12">
        <v>0.22</v>
      </c>
      <c r="H16" s="12">
        <f t="shared" si="1"/>
        <v>10.91</v>
      </c>
      <c r="I16" s="12">
        <v>2.4</v>
      </c>
      <c r="J16" s="12"/>
      <c r="K16" s="12">
        <v>7.4</v>
      </c>
      <c r="L16" s="12"/>
      <c r="M16" s="12"/>
      <c r="N16" s="12"/>
      <c r="O16" s="12">
        <f t="shared" si="5"/>
        <v>86.787400000000005</v>
      </c>
      <c r="P16" s="7"/>
      <c r="Q16" s="18">
        <v>7</v>
      </c>
      <c r="R16" s="14" t="str">
        <f t="shared" si="6"/>
        <v>刨毛机</v>
      </c>
      <c r="S16" s="12">
        <f t="shared" si="2"/>
        <v>97.697400000000002</v>
      </c>
      <c r="T16" s="12">
        <f t="shared" si="3"/>
        <v>5.07</v>
      </c>
      <c r="U16" s="12">
        <f t="shared" si="3"/>
        <v>5.62</v>
      </c>
      <c r="V16" s="12">
        <f t="shared" si="3"/>
        <v>0.22</v>
      </c>
      <c r="W16" s="12">
        <f t="shared" si="7"/>
        <v>15.888</v>
      </c>
      <c r="X16" s="12">
        <f t="shared" si="4"/>
        <v>70.8994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>
      <c r="A17" s="15">
        <v>11</v>
      </c>
      <c r="B17" s="15">
        <v>1096</v>
      </c>
      <c r="C17" s="17" t="s">
        <v>51</v>
      </c>
      <c r="D17" s="12">
        <f t="shared" si="0"/>
        <v>16.698176208507899</v>
      </c>
      <c r="E17" s="12">
        <v>0.17</v>
      </c>
      <c r="F17" s="12">
        <v>1.01</v>
      </c>
      <c r="G17" s="12"/>
      <c r="H17" s="12">
        <f t="shared" si="1"/>
        <v>1.18</v>
      </c>
      <c r="I17" s="12">
        <v>2</v>
      </c>
      <c r="J17" s="12"/>
      <c r="K17" s="12"/>
      <c r="L17" s="12">
        <v>2.5</v>
      </c>
      <c r="M17" s="12"/>
      <c r="N17" s="12"/>
      <c r="O17" s="12">
        <f t="shared" si="5"/>
        <v>15.518176208507899</v>
      </c>
      <c r="P17" s="7"/>
      <c r="Q17" s="18">
        <v>8</v>
      </c>
      <c r="R17" s="14" t="str">
        <f t="shared" si="6"/>
        <v>蛙式打夯机2.8kw</v>
      </c>
      <c r="S17" s="12">
        <f t="shared" si="2"/>
        <v>16.698176208507899</v>
      </c>
      <c r="T17" s="12">
        <f t="shared" si="3"/>
        <v>0.17</v>
      </c>
      <c r="U17" s="12">
        <f t="shared" si="3"/>
        <v>1.01</v>
      </c>
      <c r="V17" s="12">
        <f t="shared" si="3"/>
        <v>0</v>
      </c>
      <c r="W17" s="12">
        <f t="shared" si="7"/>
        <v>13.24</v>
      </c>
      <c r="X17" s="12">
        <f t="shared" si="4"/>
        <v>2.2781762085078601</v>
      </c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>
      <c r="A18" s="15">
        <v>12</v>
      </c>
      <c r="B18" s="16">
        <v>1097</v>
      </c>
      <c r="C18" s="17" t="s">
        <v>137</v>
      </c>
      <c r="D18" s="12">
        <f t="shared" si="0"/>
        <v>31.579718776224901</v>
      </c>
      <c r="E18" s="16">
        <v>0.54</v>
      </c>
      <c r="F18" s="16">
        <v>1.89</v>
      </c>
      <c r="G18" s="16"/>
      <c r="H18" s="12">
        <f t="shared" si="1"/>
        <v>2.4300000000000002</v>
      </c>
      <c r="I18" s="16"/>
      <c r="J18" s="16"/>
      <c r="K18" s="16"/>
      <c r="L18" s="16"/>
      <c r="M18" s="16">
        <v>180.1</v>
      </c>
      <c r="N18" s="16">
        <v>0.3</v>
      </c>
      <c r="O18" s="12">
        <f t="shared" si="5"/>
        <v>29.149718776224901</v>
      </c>
      <c r="P18" s="7"/>
      <c r="Q18" s="18">
        <v>9</v>
      </c>
      <c r="R18" s="14" t="str">
        <f t="shared" si="6"/>
        <v>风钻 手持式</v>
      </c>
      <c r="S18" s="12">
        <f t="shared" si="2"/>
        <v>31.579718776224901</v>
      </c>
      <c r="T18" s="12">
        <f t="shared" si="3"/>
        <v>0.54</v>
      </c>
      <c r="U18" s="12">
        <f t="shared" si="3"/>
        <v>1.89</v>
      </c>
      <c r="V18" s="12">
        <f t="shared" si="3"/>
        <v>0</v>
      </c>
      <c r="W18" s="12">
        <f t="shared" si="7"/>
        <v>0</v>
      </c>
      <c r="X18" s="12">
        <f t="shared" si="4"/>
        <v>29.149718776224901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>
      <c r="A19" s="15">
        <v>13</v>
      </c>
      <c r="B19" s="16">
        <v>1098</v>
      </c>
      <c r="C19" s="21" t="s">
        <v>138</v>
      </c>
      <c r="D19" s="12">
        <f t="shared" si="0"/>
        <v>43.478077214899102</v>
      </c>
      <c r="E19" s="11">
        <v>0.82</v>
      </c>
      <c r="F19" s="11">
        <v>2.46</v>
      </c>
      <c r="G19" s="11"/>
      <c r="H19" s="12">
        <f t="shared" si="1"/>
        <v>3.28</v>
      </c>
      <c r="I19" s="11"/>
      <c r="J19" s="11"/>
      <c r="K19" s="11"/>
      <c r="L19" s="11"/>
      <c r="M19" s="11">
        <v>248.4</v>
      </c>
      <c r="N19" s="11">
        <v>0.4</v>
      </c>
      <c r="O19" s="12">
        <f t="shared" si="5"/>
        <v>40.198077214899101</v>
      </c>
      <c r="P19" s="7"/>
      <c r="Q19" s="19"/>
      <c r="R19" s="20" t="str">
        <f t="shared" si="6"/>
        <v>风钻 气腿式</v>
      </c>
      <c r="S19" s="12">
        <f t="shared" si="2"/>
        <v>43.478077214899102</v>
      </c>
      <c r="T19" s="11">
        <f t="shared" si="3"/>
        <v>0.82</v>
      </c>
      <c r="U19" s="11">
        <f t="shared" si="3"/>
        <v>2.46</v>
      </c>
      <c r="V19" s="11">
        <f t="shared" si="3"/>
        <v>0</v>
      </c>
      <c r="W19" s="12">
        <f t="shared" si="7"/>
        <v>0</v>
      </c>
      <c r="X19" s="11">
        <f t="shared" si="4"/>
        <v>40.198077214899101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>
      <c r="A20" s="15">
        <v>14</v>
      </c>
      <c r="B20" s="16">
        <v>1099</v>
      </c>
      <c r="C20" s="21" t="s">
        <v>139</v>
      </c>
      <c r="D20" s="12">
        <f t="shared" si="0"/>
        <v>14.1621799280207</v>
      </c>
      <c r="E20" s="16">
        <v>0.48</v>
      </c>
      <c r="F20" s="16">
        <v>1.68</v>
      </c>
      <c r="G20" s="16"/>
      <c r="H20" s="12">
        <f t="shared" si="1"/>
        <v>2.16</v>
      </c>
      <c r="I20" s="16"/>
      <c r="J20" s="16"/>
      <c r="K20" s="16"/>
      <c r="L20" s="16"/>
      <c r="M20" s="16">
        <v>74.5</v>
      </c>
      <c r="N20" s="16"/>
      <c r="O20" s="12">
        <f t="shared" si="5"/>
        <v>12.0021799280207</v>
      </c>
      <c r="P20" s="7"/>
      <c r="Q20" s="18">
        <v>10</v>
      </c>
      <c r="R20" s="14" t="str">
        <f t="shared" si="6"/>
        <v>风镐</v>
      </c>
      <c r="S20" s="12">
        <f t="shared" si="2"/>
        <v>14.1621799280207</v>
      </c>
      <c r="T20" s="12">
        <f t="shared" si="3"/>
        <v>0.48</v>
      </c>
      <c r="U20" s="12">
        <f t="shared" si="3"/>
        <v>1.68</v>
      </c>
      <c r="V20" s="12">
        <f t="shared" si="3"/>
        <v>0</v>
      </c>
      <c r="W20" s="12">
        <f t="shared" si="7"/>
        <v>0</v>
      </c>
      <c r="X20" s="12">
        <f t="shared" si="4"/>
        <v>12.0021799280207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>
      <c r="A21" s="15">
        <v>15</v>
      </c>
      <c r="B21" s="16"/>
      <c r="C21" s="21" t="s">
        <v>140</v>
      </c>
      <c r="D21" s="12"/>
      <c r="E21" s="16"/>
      <c r="F21" s="16"/>
      <c r="G21" s="16"/>
      <c r="H21" s="12"/>
      <c r="I21" s="16"/>
      <c r="J21" s="16"/>
      <c r="K21" s="16"/>
      <c r="L21" s="16"/>
      <c r="M21" s="16"/>
      <c r="N21" s="16"/>
      <c r="O21" s="12"/>
      <c r="Q21" s="18"/>
      <c r="R21" s="14" t="str">
        <f t="shared" si="6"/>
        <v>砼机械</v>
      </c>
      <c r="S21" s="12"/>
      <c r="T21" s="12"/>
      <c r="U21" s="12"/>
      <c r="V21" s="12"/>
      <c r="W21" s="12">
        <f t="shared" si="7"/>
        <v>0</v>
      </c>
      <c r="X21" s="12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14.25">
      <c r="A22" s="15">
        <v>16</v>
      </c>
      <c r="B22" s="16">
        <v>2002</v>
      </c>
      <c r="C22" s="21" t="s">
        <v>141</v>
      </c>
      <c r="D22" s="12">
        <f t="shared" ref="D22:D30" si="8">H22+O22</f>
        <v>26.142926157266999</v>
      </c>
      <c r="E22" s="16">
        <v>3.29</v>
      </c>
      <c r="F22" s="16">
        <v>5.34</v>
      </c>
      <c r="G22" s="16">
        <v>1.07</v>
      </c>
      <c r="H22" s="12">
        <f t="shared" si="1"/>
        <v>9.6999999999999993</v>
      </c>
      <c r="I22" s="16">
        <v>1.3</v>
      </c>
      <c r="J22" s="16"/>
      <c r="K22" s="16"/>
      <c r="L22" s="16">
        <v>8.6</v>
      </c>
      <c r="M22" s="16"/>
      <c r="N22" s="16"/>
      <c r="O22" s="12">
        <f t="shared" si="5"/>
        <v>16.442926157266999</v>
      </c>
      <c r="Q22" s="18">
        <v>11</v>
      </c>
      <c r="R22" s="14" t="str">
        <f t="shared" si="6"/>
        <v>混凝土搅拌机0.4m3</v>
      </c>
      <c r="S22" s="12">
        <f t="shared" ref="S22:S30" si="9">SUM(T22:X22)</f>
        <v>26.142926157266999</v>
      </c>
      <c r="T22" s="12">
        <f t="shared" ref="T22:V30" si="10">E22</f>
        <v>3.29</v>
      </c>
      <c r="U22" s="12">
        <f t="shared" si="10"/>
        <v>5.34</v>
      </c>
      <c r="V22" s="12">
        <f t="shared" si="10"/>
        <v>1.07</v>
      </c>
      <c r="W22" s="12">
        <f t="shared" si="7"/>
        <v>8.6059999999999999</v>
      </c>
      <c r="X22" s="12">
        <f t="shared" ref="X22:X30" si="11">O22-W22</f>
        <v>7.8369261572670297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4.25">
      <c r="A23" s="15">
        <v>17</v>
      </c>
      <c r="B23" s="16">
        <v>2005</v>
      </c>
      <c r="C23" s="21" t="s">
        <v>142</v>
      </c>
      <c r="D23" s="12">
        <f t="shared" si="8"/>
        <v>26.209831882371699</v>
      </c>
      <c r="E23" s="16">
        <v>2.85</v>
      </c>
      <c r="F23" s="16">
        <v>4.43</v>
      </c>
      <c r="G23" s="16">
        <v>1.1200000000000001</v>
      </c>
      <c r="H23" s="12">
        <f t="shared" si="1"/>
        <v>8.4</v>
      </c>
      <c r="I23" s="16">
        <v>1.3</v>
      </c>
      <c r="J23" s="16"/>
      <c r="K23" s="16"/>
      <c r="L23" s="16">
        <v>10.1</v>
      </c>
      <c r="M23" s="16"/>
      <c r="N23" s="16"/>
      <c r="O23" s="12">
        <f t="shared" si="5"/>
        <v>17.8098318823717</v>
      </c>
      <c r="Q23" s="18"/>
      <c r="R23" s="14" t="str">
        <f t="shared" si="6"/>
        <v>搅拌机 强制式0.25m3</v>
      </c>
      <c r="S23" s="12">
        <f t="shared" si="9"/>
        <v>26.209831882371699</v>
      </c>
      <c r="T23" s="12">
        <f t="shared" si="10"/>
        <v>2.85</v>
      </c>
      <c r="U23" s="12">
        <f t="shared" si="10"/>
        <v>4.43</v>
      </c>
      <c r="V23" s="12">
        <f t="shared" si="10"/>
        <v>1.1200000000000001</v>
      </c>
      <c r="W23" s="12">
        <f t="shared" si="7"/>
        <v>8.6059999999999999</v>
      </c>
      <c r="X23" s="12">
        <f t="shared" si="11"/>
        <v>9.20383188237175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14.25">
      <c r="A24" s="15">
        <v>18</v>
      </c>
      <c r="B24" s="16">
        <v>2038</v>
      </c>
      <c r="C24" s="21" t="s">
        <v>143</v>
      </c>
      <c r="D24" s="12">
        <f t="shared" si="8"/>
        <v>93.428921906863906</v>
      </c>
      <c r="E24" s="16">
        <v>30.48</v>
      </c>
      <c r="F24" s="16">
        <v>20.63</v>
      </c>
      <c r="G24" s="16">
        <v>2.1</v>
      </c>
      <c r="H24" s="12">
        <f t="shared" si="1"/>
        <v>53.21</v>
      </c>
      <c r="I24" s="16">
        <v>2.4</v>
      </c>
      <c r="J24" s="16"/>
      <c r="K24" s="16"/>
      <c r="L24" s="16">
        <v>26.7</v>
      </c>
      <c r="M24" s="16"/>
      <c r="N24" s="16"/>
      <c r="O24" s="12">
        <f t="shared" si="5"/>
        <v>40.218921906863898</v>
      </c>
      <c r="Q24" s="18"/>
      <c r="R24" s="14" t="str">
        <f t="shared" si="6"/>
        <v>砼泵  30m3/h</v>
      </c>
      <c r="S24" s="12">
        <f t="shared" si="9"/>
        <v>93.428921906863906</v>
      </c>
      <c r="T24" s="12">
        <f t="shared" si="10"/>
        <v>30.48</v>
      </c>
      <c r="U24" s="12">
        <f t="shared" si="10"/>
        <v>20.63</v>
      </c>
      <c r="V24" s="12">
        <f t="shared" si="10"/>
        <v>2.1</v>
      </c>
      <c r="W24" s="12">
        <f t="shared" si="7"/>
        <v>15.888</v>
      </c>
      <c r="X24" s="12">
        <f t="shared" si="11"/>
        <v>24.3309219068639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14.25">
      <c r="A25" s="15">
        <v>19</v>
      </c>
      <c r="B25" s="16">
        <v>2047</v>
      </c>
      <c r="C25" s="21" t="s">
        <v>144</v>
      </c>
      <c r="D25" s="12">
        <f t="shared" si="8"/>
        <v>108.49531554137199</v>
      </c>
      <c r="E25" s="16">
        <v>2.79</v>
      </c>
      <c r="F25" s="16">
        <v>2.34</v>
      </c>
      <c r="G25" s="16">
        <v>0.18</v>
      </c>
      <c r="H25" s="12">
        <f t="shared" si="1"/>
        <v>5.31</v>
      </c>
      <c r="I25" s="16">
        <v>2.4</v>
      </c>
      <c r="J25" s="16"/>
      <c r="K25" s="16"/>
      <c r="L25" s="16">
        <v>2.7</v>
      </c>
      <c r="M25" s="16">
        <v>526.6</v>
      </c>
      <c r="N25" s="16"/>
      <c r="O25" s="12">
        <f t="shared" si="5"/>
        <v>103.18531554137201</v>
      </c>
      <c r="Q25" s="18"/>
      <c r="R25" s="14" t="str">
        <f t="shared" si="6"/>
        <v>喷射机 4～5m3/h</v>
      </c>
      <c r="S25" s="12">
        <f t="shared" si="9"/>
        <v>108.49531554137199</v>
      </c>
      <c r="T25" s="12">
        <f t="shared" si="10"/>
        <v>2.79</v>
      </c>
      <c r="U25" s="12">
        <f t="shared" si="10"/>
        <v>2.34</v>
      </c>
      <c r="V25" s="12">
        <f t="shared" si="10"/>
        <v>0.18</v>
      </c>
      <c r="W25" s="12">
        <f t="shared" si="7"/>
        <v>15.888</v>
      </c>
      <c r="X25" s="12">
        <f t="shared" si="11"/>
        <v>87.297315541372399</v>
      </c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>
      <c r="A26" s="15">
        <v>20</v>
      </c>
      <c r="B26" s="15">
        <v>2053</v>
      </c>
      <c r="C26" s="21" t="s">
        <v>145</v>
      </c>
      <c r="D26" s="12">
        <f t="shared" si="8"/>
        <v>2.2690163867225102</v>
      </c>
      <c r="E26" s="12">
        <v>0.32</v>
      </c>
      <c r="F26" s="12">
        <v>1.22</v>
      </c>
      <c r="G26" s="12"/>
      <c r="H26" s="12">
        <f t="shared" si="1"/>
        <v>1.54</v>
      </c>
      <c r="I26" s="12"/>
      <c r="J26" s="12"/>
      <c r="K26" s="12"/>
      <c r="L26" s="12">
        <v>0.8</v>
      </c>
      <c r="M26" s="12"/>
      <c r="N26" s="12"/>
      <c r="O26" s="12">
        <f t="shared" si="5"/>
        <v>0.72901638672251401</v>
      </c>
      <c r="Q26" s="18">
        <v>12</v>
      </c>
      <c r="R26" s="14" t="str">
        <f t="shared" si="6"/>
        <v>插入式振动器1.1kw</v>
      </c>
      <c r="S26" s="12">
        <f t="shared" si="9"/>
        <v>2.2690163867225102</v>
      </c>
      <c r="T26" s="12">
        <f t="shared" si="10"/>
        <v>0.32</v>
      </c>
      <c r="U26" s="12">
        <f t="shared" si="10"/>
        <v>1.22</v>
      </c>
      <c r="V26" s="12">
        <f t="shared" si="10"/>
        <v>0</v>
      </c>
      <c r="W26" s="12">
        <f t="shared" si="7"/>
        <v>0</v>
      </c>
      <c r="X26" s="12">
        <f t="shared" si="11"/>
        <v>0.72901638672251401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>
      <c r="A27" s="15">
        <v>21</v>
      </c>
      <c r="B27" s="16">
        <v>2054</v>
      </c>
      <c r="C27" s="21" t="s">
        <v>146</v>
      </c>
      <c r="D27" s="12">
        <f t="shared" si="8"/>
        <v>3.3123975317434602</v>
      </c>
      <c r="E27" s="16">
        <v>0.51</v>
      </c>
      <c r="F27" s="16">
        <v>1.8</v>
      </c>
      <c r="G27" s="16"/>
      <c r="H27" s="12">
        <f t="shared" si="1"/>
        <v>2.31</v>
      </c>
      <c r="I27" s="16"/>
      <c r="J27" s="16"/>
      <c r="K27" s="16"/>
      <c r="L27" s="16">
        <v>1.1000000000000001</v>
      </c>
      <c r="M27" s="16"/>
      <c r="N27" s="16"/>
      <c r="O27" s="12">
        <f t="shared" si="5"/>
        <v>1.0023975317434599</v>
      </c>
      <c r="Q27" s="18"/>
      <c r="R27" s="14" t="str">
        <f t="shared" si="6"/>
        <v>插入式振动器1.5kw</v>
      </c>
      <c r="S27" s="12">
        <f t="shared" si="9"/>
        <v>3.3123975317434602</v>
      </c>
      <c r="T27" s="12">
        <f t="shared" si="10"/>
        <v>0.51</v>
      </c>
      <c r="U27" s="12">
        <f t="shared" si="10"/>
        <v>1.8</v>
      </c>
      <c r="V27" s="12">
        <f t="shared" si="10"/>
        <v>0</v>
      </c>
      <c r="W27" s="12">
        <f t="shared" si="7"/>
        <v>0</v>
      </c>
      <c r="X27" s="12">
        <f t="shared" si="11"/>
        <v>1.0023975317434599</v>
      </c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>
      <c r="A28" s="15">
        <v>22</v>
      </c>
      <c r="B28" s="16">
        <v>2057</v>
      </c>
      <c r="C28" s="21" t="s">
        <v>147</v>
      </c>
      <c r="D28" s="12">
        <f t="shared" si="8"/>
        <v>3.2191598217853401</v>
      </c>
      <c r="E28" s="16">
        <v>0.43</v>
      </c>
      <c r="F28" s="16">
        <v>1.24</v>
      </c>
      <c r="G28" s="16"/>
      <c r="H28" s="12">
        <f t="shared" si="1"/>
        <v>1.67</v>
      </c>
      <c r="I28" s="16"/>
      <c r="J28" s="16"/>
      <c r="K28" s="16"/>
      <c r="L28" s="16">
        <v>1.7</v>
      </c>
      <c r="M28" s="16"/>
      <c r="N28" s="16"/>
      <c r="O28" s="12">
        <f t="shared" si="5"/>
        <v>1.54915982178534</v>
      </c>
      <c r="Q28" s="18">
        <v>13</v>
      </c>
      <c r="R28" s="14" t="str">
        <f t="shared" si="6"/>
        <v>平板振动器2.2kw</v>
      </c>
      <c r="S28" s="12">
        <f t="shared" si="9"/>
        <v>3.2191598217853401</v>
      </c>
      <c r="T28" s="12">
        <f t="shared" si="10"/>
        <v>0.43</v>
      </c>
      <c r="U28" s="12">
        <f t="shared" si="10"/>
        <v>1.24</v>
      </c>
      <c r="V28" s="12">
        <f t="shared" si="10"/>
        <v>0</v>
      </c>
      <c r="W28" s="12">
        <f t="shared" si="7"/>
        <v>0</v>
      </c>
      <c r="X28" s="12">
        <f t="shared" si="11"/>
        <v>1.54915982178534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>
      <c r="A29" s="15">
        <v>23</v>
      </c>
      <c r="B29" s="16">
        <v>2058</v>
      </c>
      <c r="C29" s="21" t="s">
        <v>148</v>
      </c>
      <c r="D29" s="12">
        <f t="shared" si="8"/>
        <v>17.2721310937801</v>
      </c>
      <c r="E29" s="16">
        <v>3.48</v>
      </c>
      <c r="F29" s="16">
        <v>7.96</v>
      </c>
      <c r="G29" s="16"/>
      <c r="H29" s="12">
        <f t="shared" si="1"/>
        <v>11.44</v>
      </c>
      <c r="I29" s="16"/>
      <c r="J29" s="16"/>
      <c r="K29" s="16"/>
      <c r="L29" s="16">
        <v>6.4</v>
      </c>
      <c r="M29" s="16"/>
      <c r="N29" s="16"/>
      <c r="O29" s="12">
        <f t="shared" si="5"/>
        <v>5.8321310937801201</v>
      </c>
      <c r="Q29" s="18">
        <v>14</v>
      </c>
      <c r="R29" s="14" t="str">
        <f t="shared" si="6"/>
        <v>变频机组8.5KVA</v>
      </c>
      <c r="S29" s="12">
        <f t="shared" si="9"/>
        <v>17.2721310937801</v>
      </c>
      <c r="T29" s="12">
        <f t="shared" si="10"/>
        <v>3.48</v>
      </c>
      <c r="U29" s="12">
        <f t="shared" si="10"/>
        <v>7.96</v>
      </c>
      <c r="V29" s="12">
        <f t="shared" si="10"/>
        <v>0</v>
      </c>
      <c r="W29" s="12">
        <f t="shared" si="7"/>
        <v>0</v>
      </c>
      <c r="X29" s="12">
        <f t="shared" si="11"/>
        <v>5.8321310937801201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>
      <c r="A30" s="15">
        <v>24</v>
      </c>
      <c r="B30" s="15">
        <v>2086</v>
      </c>
      <c r="C30" s="21" t="s">
        <v>57</v>
      </c>
      <c r="D30" s="12">
        <f t="shared" si="8"/>
        <v>35.129098441852499</v>
      </c>
      <c r="E30" s="12">
        <v>0.24</v>
      </c>
      <c r="F30" s="12">
        <v>0.42</v>
      </c>
      <c r="G30" s="12"/>
      <c r="H30" s="12">
        <f t="shared" si="1"/>
        <v>0.66</v>
      </c>
      <c r="I30" s="12"/>
      <c r="J30" s="12"/>
      <c r="K30" s="12"/>
      <c r="L30" s="12"/>
      <c r="M30" s="12">
        <v>202.5</v>
      </c>
      <c r="N30" s="12">
        <v>4.0999999999999996</v>
      </c>
      <c r="O30" s="12">
        <f t="shared" si="5"/>
        <v>34.469098441852502</v>
      </c>
      <c r="Q30" s="18">
        <v>15</v>
      </c>
      <c r="R30" s="14" t="str">
        <f t="shared" si="6"/>
        <v>风(砂)水枪</v>
      </c>
      <c r="S30" s="12">
        <f t="shared" si="9"/>
        <v>35.129098441852499</v>
      </c>
      <c r="T30" s="12">
        <f t="shared" si="10"/>
        <v>0.24</v>
      </c>
      <c r="U30" s="12">
        <f t="shared" si="10"/>
        <v>0.42</v>
      </c>
      <c r="V30" s="12">
        <f t="shared" si="10"/>
        <v>0</v>
      </c>
      <c r="W30" s="12">
        <f t="shared" si="7"/>
        <v>0</v>
      </c>
      <c r="X30" s="12">
        <f t="shared" si="11"/>
        <v>34.469098441852502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>
      <c r="A31" s="15">
        <v>25</v>
      </c>
      <c r="B31" s="15"/>
      <c r="C31" s="21" t="s">
        <v>149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Q31" s="18"/>
      <c r="R31" s="14" t="str">
        <f t="shared" si="6"/>
        <v>运输机械</v>
      </c>
      <c r="S31" s="12"/>
      <c r="T31" s="12"/>
      <c r="U31" s="12"/>
      <c r="V31" s="12"/>
      <c r="W31" s="12">
        <f t="shared" si="7"/>
        <v>0</v>
      </c>
      <c r="X31" s="12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>
      <c r="A32" s="15">
        <v>26</v>
      </c>
      <c r="B32" s="15">
        <v>3004</v>
      </c>
      <c r="C32" s="21" t="s">
        <v>150</v>
      </c>
      <c r="D32" s="12">
        <f t="shared" ref="D32:D41" si="12">H32+O32</f>
        <v>49.375999999999998</v>
      </c>
      <c r="E32" s="12">
        <v>7.77</v>
      </c>
      <c r="F32" s="12">
        <v>10.86</v>
      </c>
      <c r="G32" s="16"/>
      <c r="H32" s="12">
        <f t="shared" si="1"/>
        <v>18.63</v>
      </c>
      <c r="I32" s="12">
        <v>1.3</v>
      </c>
      <c r="J32" s="12">
        <v>7.2</v>
      </c>
      <c r="K32" s="16"/>
      <c r="L32" s="16"/>
      <c r="M32" s="16"/>
      <c r="N32" s="16"/>
      <c r="O32" s="12">
        <f t="shared" si="5"/>
        <v>30.745999999999999</v>
      </c>
      <c r="Q32" s="18">
        <v>16</v>
      </c>
      <c r="R32" s="14" t="str">
        <f t="shared" si="6"/>
        <v>载重汽车 5t</v>
      </c>
      <c r="S32" s="12">
        <f t="shared" ref="S32:S41" si="13">SUM(T32:X32)</f>
        <v>49.375999999999998</v>
      </c>
      <c r="T32" s="12">
        <f t="shared" ref="T32:V41" si="14">E32</f>
        <v>7.77</v>
      </c>
      <c r="U32" s="12">
        <f t="shared" si="14"/>
        <v>10.86</v>
      </c>
      <c r="V32" s="12">
        <f t="shared" si="14"/>
        <v>0</v>
      </c>
      <c r="W32" s="12">
        <f t="shared" si="7"/>
        <v>8.6059999999999999</v>
      </c>
      <c r="X32" s="12">
        <f t="shared" ref="X32:X41" si="15">O32-W32</f>
        <v>22.14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>
      <c r="A33" s="15">
        <v>27</v>
      </c>
      <c r="B33" s="16">
        <v>3012</v>
      </c>
      <c r="C33" s="21" t="s">
        <v>54</v>
      </c>
      <c r="D33" s="12">
        <f t="shared" si="12"/>
        <v>111.8931</v>
      </c>
      <c r="E33" s="16">
        <v>10.73</v>
      </c>
      <c r="F33" s="16">
        <v>5.37</v>
      </c>
      <c r="G33" s="22"/>
      <c r="H33" s="12">
        <f t="shared" si="1"/>
        <v>16.100000000000001</v>
      </c>
      <c r="I33" s="16">
        <v>1.3</v>
      </c>
      <c r="J33" s="23"/>
      <c r="K33" s="23">
        <v>9.1</v>
      </c>
      <c r="L33" s="23"/>
      <c r="M33" s="23"/>
      <c r="N33" s="23"/>
      <c r="O33" s="12">
        <f t="shared" si="5"/>
        <v>95.793099999999995</v>
      </c>
      <c r="Q33" s="16"/>
      <c r="R33" s="14" t="str">
        <f t="shared" si="6"/>
        <v>自卸汽车5t</v>
      </c>
      <c r="S33" s="12">
        <f t="shared" si="13"/>
        <v>111.8931</v>
      </c>
      <c r="T33" s="12">
        <f t="shared" si="14"/>
        <v>10.73</v>
      </c>
      <c r="U33" s="12">
        <f t="shared" si="14"/>
        <v>5.37</v>
      </c>
      <c r="V33" s="12">
        <f t="shared" si="14"/>
        <v>0</v>
      </c>
      <c r="W33" s="12">
        <f t="shared" si="7"/>
        <v>8.6059999999999999</v>
      </c>
      <c r="X33" s="12">
        <f t="shared" si="15"/>
        <v>87.187100000000001</v>
      </c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>
      <c r="A34" s="15">
        <v>28</v>
      </c>
      <c r="B34" s="16">
        <v>3013</v>
      </c>
      <c r="C34" s="21" t="s">
        <v>63</v>
      </c>
      <c r="D34" s="12">
        <f t="shared" si="12"/>
        <v>142.47219999999999</v>
      </c>
      <c r="E34" s="16">
        <v>22.59</v>
      </c>
      <c r="F34" s="16">
        <v>13.55</v>
      </c>
      <c r="G34" s="16"/>
      <c r="H34" s="12">
        <f t="shared" si="1"/>
        <v>36.14</v>
      </c>
      <c r="I34" s="16">
        <v>1.3</v>
      </c>
      <c r="J34" s="16"/>
      <c r="K34" s="16">
        <v>10.199999999999999</v>
      </c>
      <c r="L34" s="16"/>
      <c r="M34" s="16"/>
      <c r="N34" s="16"/>
      <c r="O34" s="12">
        <f t="shared" si="5"/>
        <v>106.3322</v>
      </c>
      <c r="Q34" s="18">
        <v>17</v>
      </c>
      <c r="R34" s="14" t="str">
        <f t="shared" si="6"/>
        <v>自卸汽车 8t</v>
      </c>
      <c r="S34" s="12">
        <f t="shared" si="13"/>
        <v>142.47219999999999</v>
      </c>
      <c r="T34" s="12">
        <f t="shared" si="14"/>
        <v>22.59</v>
      </c>
      <c r="U34" s="12">
        <f t="shared" si="14"/>
        <v>13.55</v>
      </c>
      <c r="V34" s="12">
        <f t="shared" si="14"/>
        <v>0</v>
      </c>
      <c r="W34" s="12">
        <f t="shared" si="7"/>
        <v>8.6059999999999999</v>
      </c>
      <c r="X34" s="12">
        <f t="shared" si="15"/>
        <v>97.726200000000006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>
      <c r="A35" s="15">
        <v>29</v>
      </c>
      <c r="B35" s="16">
        <v>3063</v>
      </c>
      <c r="C35" s="21" t="s">
        <v>151</v>
      </c>
      <c r="D35" s="12">
        <f t="shared" si="12"/>
        <v>56.333500000000001</v>
      </c>
      <c r="E35" s="16">
        <v>13.44</v>
      </c>
      <c r="F35" s="16">
        <v>15.53</v>
      </c>
      <c r="G35" s="16"/>
      <c r="H35" s="12">
        <f t="shared" si="1"/>
        <v>28.97</v>
      </c>
      <c r="I35" s="16">
        <v>1.3</v>
      </c>
      <c r="J35" s="16">
        <v>6.1</v>
      </c>
      <c r="K35" s="16"/>
      <c r="L35" s="16"/>
      <c r="M35" s="16"/>
      <c r="N35" s="16"/>
      <c r="O35" s="12">
        <f t="shared" si="5"/>
        <v>27.363499999999998</v>
      </c>
      <c r="Q35" s="18"/>
      <c r="R35" s="14" t="str">
        <f t="shared" si="6"/>
        <v>沥青洒布车 3500L</v>
      </c>
      <c r="S35" s="12">
        <f t="shared" si="13"/>
        <v>56.333500000000001</v>
      </c>
      <c r="T35" s="12">
        <f t="shared" si="14"/>
        <v>13.44</v>
      </c>
      <c r="U35" s="12">
        <f t="shared" si="14"/>
        <v>15.53</v>
      </c>
      <c r="V35" s="12">
        <f t="shared" si="14"/>
        <v>0</v>
      </c>
      <c r="W35" s="12">
        <f t="shared" si="7"/>
        <v>8.6059999999999999</v>
      </c>
      <c r="X35" s="12">
        <f t="shared" si="15"/>
        <v>18.7575</v>
      </c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</row>
    <row r="36" spans="1:40">
      <c r="A36" s="15">
        <v>30</v>
      </c>
      <c r="B36" s="15">
        <v>3074</v>
      </c>
      <c r="C36" s="24" t="s">
        <v>53</v>
      </c>
      <c r="D36" s="12">
        <f t="shared" si="12"/>
        <v>0.9</v>
      </c>
      <c r="E36" s="12">
        <v>0.26</v>
      </c>
      <c r="F36" s="12">
        <v>0.64</v>
      </c>
      <c r="G36" s="12"/>
      <c r="H36" s="12">
        <f t="shared" si="1"/>
        <v>0.9</v>
      </c>
      <c r="I36" s="12"/>
      <c r="J36" s="12"/>
      <c r="K36" s="12"/>
      <c r="L36" s="12"/>
      <c r="M36" s="12"/>
      <c r="N36" s="12"/>
      <c r="O36" s="12">
        <f t="shared" si="5"/>
        <v>0</v>
      </c>
      <c r="Q36" s="18">
        <v>18</v>
      </c>
      <c r="R36" s="14" t="str">
        <f t="shared" si="6"/>
        <v>胶轮车</v>
      </c>
      <c r="S36" s="12">
        <f t="shared" si="13"/>
        <v>0.9</v>
      </c>
      <c r="T36" s="12">
        <f t="shared" si="14"/>
        <v>0.26</v>
      </c>
      <c r="U36" s="12">
        <f t="shared" si="14"/>
        <v>0.64</v>
      </c>
      <c r="V36" s="12">
        <f t="shared" si="14"/>
        <v>0</v>
      </c>
      <c r="W36" s="12">
        <f t="shared" si="7"/>
        <v>0</v>
      </c>
      <c r="X36" s="12">
        <f t="shared" si="15"/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</row>
    <row r="37" spans="1:40">
      <c r="A37" s="15">
        <v>31</v>
      </c>
      <c r="B37" s="15">
        <v>3075</v>
      </c>
      <c r="C37" s="24" t="s">
        <v>60</v>
      </c>
      <c r="D37" s="12">
        <f t="shared" si="12"/>
        <v>25.4175</v>
      </c>
      <c r="E37" s="12">
        <v>1.22</v>
      </c>
      <c r="F37" s="12">
        <v>1.22</v>
      </c>
      <c r="G37" s="12"/>
      <c r="H37" s="12">
        <f t="shared" si="1"/>
        <v>2.44</v>
      </c>
      <c r="I37" s="12">
        <v>1.3</v>
      </c>
      <c r="J37" s="12"/>
      <c r="K37" s="12">
        <v>1.5</v>
      </c>
      <c r="L37" s="12"/>
      <c r="M37" s="12"/>
      <c r="N37" s="12"/>
      <c r="O37" s="12">
        <f t="shared" si="5"/>
        <v>22.977499999999999</v>
      </c>
      <c r="Q37" s="18">
        <v>19</v>
      </c>
      <c r="R37" s="14" t="str">
        <f t="shared" si="6"/>
        <v>机动翻斗车 1t</v>
      </c>
      <c r="S37" s="12">
        <f t="shared" si="13"/>
        <v>25.4175</v>
      </c>
      <c r="T37" s="12">
        <f t="shared" si="14"/>
        <v>1.22</v>
      </c>
      <c r="U37" s="12">
        <f t="shared" si="14"/>
        <v>1.22</v>
      </c>
      <c r="V37" s="12">
        <f t="shared" si="14"/>
        <v>0</v>
      </c>
      <c r="W37" s="12">
        <f t="shared" si="7"/>
        <v>8.6059999999999999</v>
      </c>
      <c r="X37" s="12">
        <f t="shared" si="15"/>
        <v>14.371499999999999</v>
      </c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</row>
    <row r="38" spans="1:40">
      <c r="A38" s="15">
        <v>32</v>
      </c>
      <c r="B38" s="19">
        <v>3103</v>
      </c>
      <c r="C38" s="21" t="s">
        <v>152</v>
      </c>
      <c r="D38" s="12">
        <f t="shared" si="12"/>
        <v>22.776860610377</v>
      </c>
      <c r="E38" s="11">
        <v>5.14</v>
      </c>
      <c r="F38" s="11">
        <v>4.1100000000000003</v>
      </c>
      <c r="G38" s="11"/>
      <c r="H38" s="12">
        <f t="shared" si="1"/>
        <v>9.25</v>
      </c>
      <c r="I38" s="11">
        <v>1.3</v>
      </c>
      <c r="J38" s="11"/>
      <c r="K38" s="11"/>
      <c r="L38" s="11">
        <v>5.4</v>
      </c>
      <c r="M38" s="11"/>
      <c r="N38" s="11"/>
      <c r="O38" s="12">
        <f t="shared" si="5"/>
        <v>13.526860610377</v>
      </c>
      <c r="Q38" s="19"/>
      <c r="R38" s="20" t="str">
        <f t="shared" si="6"/>
        <v>电瓶机车5t</v>
      </c>
      <c r="S38" s="11">
        <f t="shared" si="13"/>
        <v>22.776860610377</v>
      </c>
      <c r="T38" s="11">
        <f t="shared" si="14"/>
        <v>5.14</v>
      </c>
      <c r="U38" s="11">
        <f t="shared" si="14"/>
        <v>4.1100000000000003</v>
      </c>
      <c r="V38" s="11">
        <f t="shared" si="14"/>
        <v>0</v>
      </c>
      <c r="W38" s="12">
        <f t="shared" si="7"/>
        <v>8.6059999999999999</v>
      </c>
      <c r="X38" s="11">
        <f t="shared" si="15"/>
        <v>4.9208606103769696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ht="14.25">
      <c r="A39" s="15">
        <v>33</v>
      </c>
      <c r="B39" s="15">
        <v>3123</v>
      </c>
      <c r="C39" s="21" t="s">
        <v>153</v>
      </c>
      <c r="D39" s="12">
        <f t="shared" si="12"/>
        <v>0.54</v>
      </c>
      <c r="E39" s="12">
        <v>0.43</v>
      </c>
      <c r="F39" s="12">
        <v>0.11</v>
      </c>
      <c r="G39" s="12"/>
      <c r="H39" s="12">
        <f t="shared" si="1"/>
        <v>0.54</v>
      </c>
      <c r="I39" s="12"/>
      <c r="J39" s="12"/>
      <c r="K39" s="12"/>
      <c r="L39" s="12"/>
      <c r="M39" s="12"/>
      <c r="N39" s="12"/>
      <c r="O39" s="12">
        <f t="shared" si="5"/>
        <v>0</v>
      </c>
      <c r="Q39" s="18"/>
      <c r="R39" s="14" t="str">
        <f t="shared" si="6"/>
        <v>v型斗车  1m3</v>
      </c>
      <c r="S39" s="12">
        <f t="shared" si="13"/>
        <v>0.54</v>
      </c>
      <c r="T39" s="12">
        <f t="shared" si="14"/>
        <v>0.43</v>
      </c>
      <c r="U39" s="12">
        <f t="shared" si="14"/>
        <v>0.11</v>
      </c>
      <c r="V39" s="12">
        <f t="shared" si="14"/>
        <v>0</v>
      </c>
      <c r="W39" s="12">
        <f t="shared" si="7"/>
        <v>0</v>
      </c>
      <c r="X39" s="12">
        <f t="shared" si="15"/>
        <v>0</v>
      </c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</row>
    <row r="40" spans="1:40">
      <c r="A40" s="15">
        <v>34</v>
      </c>
      <c r="B40" s="16">
        <v>3140</v>
      </c>
      <c r="C40" s="21" t="s">
        <v>154</v>
      </c>
      <c r="D40" s="12">
        <f t="shared" si="12"/>
        <v>6.7463975317434599</v>
      </c>
      <c r="E40" s="16">
        <v>0.43</v>
      </c>
      <c r="F40" s="16">
        <v>0.65</v>
      </c>
      <c r="G40" s="16">
        <v>0.03</v>
      </c>
      <c r="H40" s="12">
        <f t="shared" si="1"/>
        <v>1.1100000000000001</v>
      </c>
      <c r="I40" s="16">
        <v>0.7</v>
      </c>
      <c r="J40" s="16"/>
      <c r="K40" s="16"/>
      <c r="L40" s="16">
        <v>1.1000000000000001</v>
      </c>
      <c r="M40" s="16"/>
      <c r="N40" s="16"/>
      <c r="O40" s="12">
        <f t="shared" si="5"/>
        <v>5.6363975317434596</v>
      </c>
      <c r="Q40" s="18"/>
      <c r="R40" s="14" t="str">
        <f t="shared" si="6"/>
        <v>螺旋输送机 168*5</v>
      </c>
      <c r="S40" s="12">
        <f t="shared" si="13"/>
        <v>6.7463975317434599</v>
      </c>
      <c r="T40" s="12">
        <f t="shared" si="14"/>
        <v>0.43</v>
      </c>
      <c r="U40" s="12">
        <f t="shared" si="14"/>
        <v>0.65</v>
      </c>
      <c r="V40" s="12">
        <f t="shared" si="14"/>
        <v>0.03</v>
      </c>
      <c r="W40" s="12">
        <f t="shared" si="7"/>
        <v>4.6340000000000003</v>
      </c>
      <c r="X40" s="12">
        <f t="shared" si="15"/>
        <v>1.0023975317434599</v>
      </c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</row>
    <row r="41" spans="1:40">
      <c r="A41" s="15">
        <v>35</v>
      </c>
      <c r="B41" s="16">
        <v>3176</v>
      </c>
      <c r="C41" s="21" t="s">
        <v>155</v>
      </c>
      <c r="D41" s="12">
        <f t="shared" si="12"/>
        <v>28.999245800837699</v>
      </c>
      <c r="E41" s="16">
        <v>5.85</v>
      </c>
      <c r="F41" s="16">
        <v>6.88</v>
      </c>
      <c r="G41" s="16">
        <v>0.7</v>
      </c>
      <c r="H41" s="12">
        <f t="shared" si="1"/>
        <v>13.43</v>
      </c>
      <c r="I41" s="16">
        <v>0.7</v>
      </c>
      <c r="J41" s="16"/>
      <c r="K41" s="16"/>
      <c r="L41" s="16">
        <v>12</v>
      </c>
      <c r="M41" s="16"/>
      <c r="N41" s="16"/>
      <c r="O41" s="12">
        <f t="shared" si="5"/>
        <v>15.569245800837701</v>
      </c>
      <c r="Q41" s="18"/>
      <c r="R41" s="14" t="str">
        <f t="shared" si="6"/>
        <v>胶带输送机 800×30</v>
      </c>
      <c r="S41" s="12">
        <f t="shared" si="13"/>
        <v>28.999245800837699</v>
      </c>
      <c r="T41" s="12">
        <f t="shared" si="14"/>
        <v>5.85</v>
      </c>
      <c r="U41" s="12">
        <f t="shared" si="14"/>
        <v>6.88</v>
      </c>
      <c r="V41" s="12">
        <f t="shared" si="14"/>
        <v>0.7</v>
      </c>
      <c r="W41" s="12">
        <f t="shared" si="7"/>
        <v>4.6340000000000003</v>
      </c>
      <c r="X41" s="12">
        <f t="shared" si="15"/>
        <v>10.9352458008377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</row>
    <row r="42" spans="1:40">
      <c r="A42" s="15">
        <v>36</v>
      </c>
      <c r="B42" s="16"/>
      <c r="C42" s="21" t="s">
        <v>156</v>
      </c>
      <c r="D42" s="12"/>
      <c r="E42" s="16"/>
      <c r="F42" s="16"/>
      <c r="G42" s="22"/>
      <c r="H42" s="12"/>
      <c r="I42" s="16"/>
      <c r="J42" s="23"/>
      <c r="K42" s="23"/>
      <c r="L42" s="23"/>
      <c r="M42" s="23"/>
      <c r="N42" s="23"/>
      <c r="O42" s="12"/>
      <c r="Q42" s="16"/>
      <c r="R42" s="14" t="str">
        <f t="shared" si="6"/>
        <v>起重机械</v>
      </c>
      <c r="S42" s="12"/>
      <c r="T42" s="12"/>
      <c r="U42" s="12"/>
      <c r="V42" s="12"/>
      <c r="W42" s="12">
        <f t="shared" si="7"/>
        <v>0</v>
      </c>
      <c r="X42" s="12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>
      <c r="A43" s="15">
        <v>37</v>
      </c>
      <c r="B43" s="15">
        <v>4030</v>
      </c>
      <c r="C43" s="21" t="s">
        <v>157</v>
      </c>
      <c r="D43" s="12">
        <f t="shared" ref="D43:D54" si="16">H43+O43</f>
        <v>112.67762674089499</v>
      </c>
      <c r="E43" s="12">
        <v>41.37</v>
      </c>
      <c r="F43" s="12">
        <v>16.89</v>
      </c>
      <c r="G43" s="12">
        <v>3.1</v>
      </c>
      <c r="H43" s="12">
        <f t="shared" si="1"/>
        <v>61.36</v>
      </c>
      <c r="I43" s="12">
        <v>2.7</v>
      </c>
      <c r="J43" s="16"/>
      <c r="K43" s="16"/>
      <c r="L43" s="16">
        <v>36.700000000000003</v>
      </c>
      <c r="M43" s="16"/>
      <c r="N43" s="16"/>
      <c r="O43" s="12">
        <f t="shared" si="5"/>
        <v>51.3176267408953</v>
      </c>
      <c r="Q43" s="18"/>
      <c r="R43" s="14" t="str">
        <f t="shared" si="6"/>
        <v>塔式起重机 10t</v>
      </c>
      <c r="S43" s="12">
        <f t="shared" ref="S43:S54" si="17">SUM(T43:X43)</f>
        <v>112.67762674089499</v>
      </c>
      <c r="T43" s="12">
        <f t="shared" ref="T43:V53" si="18">E43</f>
        <v>41.37</v>
      </c>
      <c r="U43" s="12">
        <f t="shared" si="18"/>
        <v>16.89</v>
      </c>
      <c r="V43" s="12">
        <f t="shared" si="18"/>
        <v>3.1</v>
      </c>
      <c r="W43" s="12">
        <f t="shared" si="7"/>
        <v>17.873999999999999</v>
      </c>
      <c r="X43" s="12">
        <f t="shared" ref="X43:X54" si="19">O43-W43</f>
        <v>33.443626740895297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>
      <c r="A44" s="15">
        <v>38</v>
      </c>
      <c r="B44" s="16">
        <v>4035</v>
      </c>
      <c r="C44" s="21" t="s">
        <v>158</v>
      </c>
      <c r="D44" s="12">
        <f t="shared" si="16"/>
        <v>59.205233459554997</v>
      </c>
      <c r="E44" s="16">
        <v>20.420000000000002</v>
      </c>
      <c r="F44" s="16">
        <v>5.96</v>
      </c>
      <c r="G44" s="16">
        <v>0.99</v>
      </c>
      <c r="H44" s="12">
        <f t="shared" si="1"/>
        <v>27.37</v>
      </c>
      <c r="I44" s="16">
        <v>2.4</v>
      </c>
      <c r="J44" s="16"/>
      <c r="K44" s="16"/>
      <c r="L44" s="16">
        <v>17.5</v>
      </c>
      <c r="M44" s="16"/>
      <c r="N44" s="16"/>
      <c r="O44" s="12">
        <f t="shared" si="5"/>
        <v>31.835233459554999</v>
      </c>
      <c r="Q44" s="18"/>
      <c r="R44" s="14" t="str">
        <f t="shared" si="6"/>
        <v>门式起重机 10t</v>
      </c>
      <c r="S44" s="12">
        <f t="shared" si="17"/>
        <v>59.205233459554997</v>
      </c>
      <c r="T44" s="12">
        <f t="shared" si="18"/>
        <v>20.420000000000002</v>
      </c>
      <c r="U44" s="12">
        <f t="shared" si="18"/>
        <v>5.96</v>
      </c>
      <c r="V44" s="12">
        <f t="shared" si="18"/>
        <v>0.99</v>
      </c>
      <c r="W44" s="12">
        <f t="shared" si="7"/>
        <v>15.888</v>
      </c>
      <c r="X44" s="12">
        <f t="shared" si="19"/>
        <v>15.947233459554999</v>
      </c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>
      <c r="A45" s="15">
        <v>39</v>
      </c>
      <c r="B45" s="16">
        <v>4043</v>
      </c>
      <c r="C45" s="21" t="s">
        <v>159</v>
      </c>
      <c r="D45" s="12">
        <f t="shared" si="16"/>
        <v>15.3196680151466</v>
      </c>
      <c r="E45" s="16">
        <v>2.3199999999999998</v>
      </c>
      <c r="F45" s="16">
        <v>2.2200000000000002</v>
      </c>
      <c r="G45" s="16">
        <v>0.26</v>
      </c>
      <c r="H45" s="12">
        <f t="shared" si="1"/>
        <v>4.8</v>
      </c>
      <c r="I45" s="16">
        <v>1.3</v>
      </c>
      <c r="J45" s="16"/>
      <c r="K45" s="16"/>
      <c r="L45" s="16">
        <v>2.1</v>
      </c>
      <c r="M45" s="16"/>
      <c r="N45" s="16"/>
      <c r="O45" s="12">
        <f t="shared" si="5"/>
        <v>10.5196680151466</v>
      </c>
      <c r="Q45" s="18"/>
      <c r="R45" s="14" t="str">
        <f t="shared" si="6"/>
        <v>桥式起重机 3t</v>
      </c>
      <c r="S45" s="12">
        <f t="shared" si="17"/>
        <v>15.3196680151466</v>
      </c>
      <c r="T45" s="12">
        <f t="shared" si="18"/>
        <v>2.3199999999999998</v>
      </c>
      <c r="U45" s="12">
        <f t="shared" si="18"/>
        <v>2.2200000000000002</v>
      </c>
      <c r="V45" s="12">
        <f t="shared" si="18"/>
        <v>0.26</v>
      </c>
      <c r="W45" s="12">
        <f t="shared" si="7"/>
        <v>8.6059999999999999</v>
      </c>
      <c r="X45" s="12">
        <f t="shared" si="19"/>
        <v>1.9136680151465999</v>
      </c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>
      <c r="A46" s="15">
        <v>40</v>
      </c>
      <c r="B46" s="16">
        <v>4085</v>
      </c>
      <c r="C46" s="21" t="s">
        <v>160</v>
      </c>
      <c r="D46" s="12">
        <f t="shared" si="16"/>
        <v>61.048999999999999</v>
      </c>
      <c r="E46" s="16">
        <v>12.92</v>
      </c>
      <c r="F46" s="16">
        <v>12.42</v>
      </c>
      <c r="G46" s="16"/>
      <c r="H46" s="12">
        <f t="shared" si="1"/>
        <v>25.34</v>
      </c>
      <c r="I46" s="16">
        <v>2.7</v>
      </c>
      <c r="J46" s="16">
        <v>5.8</v>
      </c>
      <c r="K46" s="16"/>
      <c r="L46" s="16"/>
      <c r="M46" s="16"/>
      <c r="N46" s="16"/>
      <c r="O46" s="12">
        <f t="shared" si="5"/>
        <v>35.709000000000003</v>
      </c>
      <c r="Q46" s="18"/>
      <c r="R46" s="14" t="str">
        <f t="shared" si="6"/>
        <v>汽车起重机 5t</v>
      </c>
      <c r="S46" s="12">
        <f t="shared" si="17"/>
        <v>61.048999999999999</v>
      </c>
      <c r="T46" s="12">
        <f t="shared" si="18"/>
        <v>12.92</v>
      </c>
      <c r="U46" s="12">
        <f t="shared" si="18"/>
        <v>12.42</v>
      </c>
      <c r="V46" s="12">
        <f t="shared" si="18"/>
        <v>0</v>
      </c>
      <c r="W46" s="12">
        <f t="shared" si="7"/>
        <v>17.873999999999999</v>
      </c>
      <c r="X46" s="12">
        <f t="shared" si="19"/>
        <v>17.835000000000001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  <row r="47" spans="1:40">
      <c r="A47" s="15">
        <v>41</v>
      </c>
      <c r="B47" s="16">
        <v>4087</v>
      </c>
      <c r="C47" s="21" t="s">
        <v>161</v>
      </c>
      <c r="D47" s="12">
        <f t="shared" si="16"/>
        <v>127.2077</v>
      </c>
      <c r="E47" s="16">
        <v>20.9</v>
      </c>
      <c r="F47" s="16">
        <v>14.66</v>
      </c>
      <c r="G47" s="22"/>
      <c r="H47" s="12">
        <f t="shared" si="1"/>
        <v>35.56</v>
      </c>
      <c r="I47" s="16">
        <v>2.7</v>
      </c>
      <c r="J47" s="23"/>
      <c r="K47" s="23">
        <v>7.7</v>
      </c>
      <c r="L47" s="23"/>
      <c r="M47" s="23"/>
      <c r="N47" s="23"/>
      <c r="O47" s="12">
        <f t="shared" si="5"/>
        <v>91.6477</v>
      </c>
      <c r="Q47" s="18">
        <v>20</v>
      </c>
      <c r="R47" s="14" t="str">
        <f t="shared" si="6"/>
        <v>汽车起重机 8t</v>
      </c>
      <c r="S47" s="12">
        <f t="shared" si="17"/>
        <v>127.2077</v>
      </c>
      <c r="T47" s="12">
        <f>E47</f>
        <v>20.9</v>
      </c>
      <c r="U47" s="12">
        <f>F47</f>
        <v>14.66</v>
      </c>
      <c r="V47" s="12">
        <f>G47</f>
        <v>0</v>
      </c>
      <c r="W47" s="12">
        <f t="shared" si="7"/>
        <v>17.873999999999999</v>
      </c>
      <c r="X47" s="12">
        <f t="shared" si="19"/>
        <v>73.773700000000005</v>
      </c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spans="1:40">
      <c r="A48" s="15">
        <v>42</v>
      </c>
      <c r="B48" s="16">
        <v>4088</v>
      </c>
      <c r="C48" s="21" t="s">
        <v>162</v>
      </c>
      <c r="D48" s="12">
        <f t="shared" si="16"/>
        <v>134.17769999999999</v>
      </c>
      <c r="E48" s="16">
        <v>25.08</v>
      </c>
      <c r="F48" s="16">
        <v>17.45</v>
      </c>
      <c r="G48" s="16"/>
      <c r="H48" s="12">
        <f t="shared" si="1"/>
        <v>42.53</v>
      </c>
      <c r="I48" s="16">
        <v>2.7</v>
      </c>
      <c r="J48" s="16"/>
      <c r="K48" s="16">
        <v>7.7</v>
      </c>
      <c r="L48" s="16"/>
      <c r="M48" s="16"/>
      <c r="N48" s="16"/>
      <c r="O48" s="12">
        <f t="shared" si="5"/>
        <v>91.6477</v>
      </c>
      <c r="Q48" s="18"/>
      <c r="R48" s="14" t="str">
        <f t="shared" si="6"/>
        <v>汽车起重机 10t</v>
      </c>
      <c r="S48" s="12">
        <f t="shared" si="17"/>
        <v>134.17769999999999</v>
      </c>
      <c r="T48" s="12">
        <f t="shared" si="18"/>
        <v>25.08</v>
      </c>
      <c r="U48" s="12">
        <f t="shared" si="18"/>
        <v>17.45</v>
      </c>
      <c r="V48" s="12">
        <f t="shared" si="18"/>
        <v>0</v>
      </c>
      <c r="W48" s="12">
        <f t="shared" si="7"/>
        <v>17.873999999999999</v>
      </c>
      <c r="X48" s="12">
        <f t="shared" si="19"/>
        <v>73.773700000000005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>
      <c r="A49" s="15">
        <v>43</v>
      </c>
      <c r="B49" s="16">
        <v>4090</v>
      </c>
      <c r="C49" s="21" t="s">
        <v>163</v>
      </c>
      <c r="D49" s="12">
        <f t="shared" si="16"/>
        <v>188.01310000000001</v>
      </c>
      <c r="E49" s="16">
        <v>37.619999999999997</v>
      </c>
      <c r="F49" s="16">
        <v>26.17</v>
      </c>
      <c r="G49" s="16"/>
      <c r="H49" s="12">
        <f t="shared" si="1"/>
        <v>63.79</v>
      </c>
      <c r="I49" s="16">
        <v>2.7</v>
      </c>
      <c r="J49" s="16"/>
      <c r="K49" s="16">
        <v>11.1</v>
      </c>
      <c r="L49" s="16"/>
      <c r="M49" s="16"/>
      <c r="N49" s="16"/>
      <c r="O49" s="12">
        <f t="shared" si="5"/>
        <v>124.2231</v>
      </c>
      <c r="Q49" s="18"/>
      <c r="R49" s="14" t="str">
        <f t="shared" si="6"/>
        <v>汽车起重机  16t</v>
      </c>
      <c r="S49" s="12">
        <f t="shared" si="17"/>
        <v>188.01310000000001</v>
      </c>
      <c r="T49" s="12">
        <f t="shared" si="18"/>
        <v>37.619999999999997</v>
      </c>
      <c r="U49" s="12">
        <f t="shared" si="18"/>
        <v>26.17</v>
      </c>
      <c r="V49" s="12">
        <f t="shared" si="18"/>
        <v>0</v>
      </c>
      <c r="W49" s="12">
        <f t="shared" si="7"/>
        <v>17.873999999999999</v>
      </c>
      <c r="X49" s="12">
        <f t="shared" si="19"/>
        <v>106.34910000000001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>
      <c r="A50" s="15">
        <v>44</v>
      </c>
      <c r="B50" s="16">
        <v>4091</v>
      </c>
      <c r="C50" s="21" t="s">
        <v>164</v>
      </c>
      <c r="D50" s="12">
        <f t="shared" si="16"/>
        <v>204.09360000000001</v>
      </c>
      <c r="E50" s="16">
        <v>46.14</v>
      </c>
      <c r="F50" s="16">
        <v>28.94</v>
      </c>
      <c r="G50" s="22"/>
      <c r="H50" s="12">
        <f t="shared" si="1"/>
        <v>75.08</v>
      </c>
      <c r="I50" s="16">
        <v>2.7</v>
      </c>
      <c r="J50" s="23"/>
      <c r="K50" s="23">
        <v>11.6</v>
      </c>
      <c r="L50" s="23"/>
      <c r="M50" s="23"/>
      <c r="N50" s="23"/>
      <c r="O50" s="12">
        <f t="shared" si="5"/>
        <v>129.0136</v>
      </c>
      <c r="Q50" s="16"/>
      <c r="R50" s="14" t="str">
        <f t="shared" si="6"/>
        <v>汽车起重机  20t</v>
      </c>
      <c r="S50" s="12">
        <f t="shared" si="17"/>
        <v>204.09360000000001</v>
      </c>
      <c r="T50" s="12">
        <f t="shared" si="18"/>
        <v>46.14</v>
      </c>
      <c r="U50" s="12">
        <f t="shared" si="18"/>
        <v>28.94</v>
      </c>
      <c r="V50" s="12">
        <f t="shared" si="18"/>
        <v>0</v>
      </c>
      <c r="W50" s="12">
        <f t="shared" si="7"/>
        <v>17.873999999999999</v>
      </c>
      <c r="X50" s="12">
        <f t="shared" si="19"/>
        <v>111.1396</v>
      </c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>
      <c r="A51" s="15">
        <v>45</v>
      </c>
      <c r="B51" s="16">
        <v>4092</v>
      </c>
      <c r="C51" s="21" t="s">
        <v>165</v>
      </c>
      <c r="D51" s="12">
        <f t="shared" si="16"/>
        <v>251.6284</v>
      </c>
      <c r="E51" s="16">
        <v>74.64</v>
      </c>
      <c r="F51" s="16">
        <v>40.31</v>
      </c>
      <c r="G51" s="22"/>
      <c r="H51" s="12">
        <f t="shared" si="1"/>
        <v>114.95</v>
      </c>
      <c r="I51" s="16">
        <v>2.7</v>
      </c>
      <c r="J51" s="23"/>
      <c r="K51" s="23">
        <v>12.4</v>
      </c>
      <c r="L51" s="23"/>
      <c r="M51" s="23"/>
      <c r="N51" s="23"/>
      <c r="O51" s="12">
        <f t="shared" si="5"/>
        <v>136.67840000000001</v>
      </c>
      <c r="Q51" s="16"/>
      <c r="R51" s="14" t="str">
        <f t="shared" si="6"/>
        <v>汽车起重机  25t</v>
      </c>
      <c r="S51" s="12">
        <f t="shared" si="17"/>
        <v>251.6284</v>
      </c>
      <c r="T51" s="12">
        <f t="shared" si="18"/>
        <v>74.64</v>
      </c>
      <c r="U51" s="12">
        <f t="shared" si="18"/>
        <v>40.31</v>
      </c>
      <c r="V51" s="12">
        <f t="shared" si="18"/>
        <v>0</v>
      </c>
      <c r="W51" s="12">
        <f t="shared" si="7"/>
        <v>17.873999999999999</v>
      </c>
      <c r="X51" s="12">
        <f t="shared" si="19"/>
        <v>118.8044</v>
      </c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1:40">
      <c r="A52" s="15">
        <v>46</v>
      </c>
      <c r="B52" s="19">
        <v>4094</v>
      </c>
      <c r="C52" s="21" t="s">
        <v>166</v>
      </c>
      <c r="D52" s="12">
        <f t="shared" si="16"/>
        <v>435.8229</v>
      </c>
      <c r="E52" s="11">
        <v>166.25</v>
      </c>
      <c r="F52" s="11">
        <v>89.78</v>
      </c>
      <c r="G52" s="11"/>
      <c r="H52" s="12">
        <f t="shared" si="1"/>
        <v>256.02999999999997</v>
      </c>
      <c r="I52" s="11">
        <v>2.7</v>
      </c>
      <c r="J52" s="11"/>
      <c r="K52" s="11">
        <v>16.899999999999999</v>
      </c>
      <c r="L52" s="11"/>
      <c r="M52" s="11"/>
      <c r="N52" s="11"/>
      <c r="O52" s="12">
        <f t="shared" si="5"/>
        <v>179.7929</v>
      </c>
      <c r="Q52" s="19"/>
      <c r="R52" s="20" t="str">
        <f t="shared" si="6"/>
        <v>汽车起重机 40t</v>
      </c>
      <c r="S52" s="12">
        <f t="shared" si="17"/>
        <v>435.8229</v>
      </c>
      <c r="T52" s="11">
        <f t="shared" si="18"/>
        <v>166.25</v>
      </c>
      <c r="U52" s="11">
        <f t="shared" si="18"/>
        <v>89.78</v>
      </c>
      <c r="V52" s="11">
        <f t="shared" si="18"/>
        <v>0</v>
      </c>
      <c r="W52" s="12">
        <f t="shared" si="7"/>
        <v>17.873999999999999</v>
      </c>
      <c r="X52" s="11">
        <f t="shared" si="19"/>
        <v>161.91890000000001</v>
      </c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1:40">
      <c r="A53" s="15">
        <v>47</v>
      </c>
      <c r="B53" s="19">
        <v>4128</v>
      </c>
      <c r="C53" s="21" t="s">
        <v>167</v>
      </c>
      <c r="D53" s="12">
        <f t="shared" si="16"/>
        <v>5.6450819336125697</v>
      </c>
      <c r="E53" s="11">
        <v>1.24</v>
      </c>
      <c r="F53" s="11">
        <v>0.76</v>
      </c>
      <c r="G53" s="11"/>
      <c r="H53" s="12">
        <f t="shared" si="1"/>
        <v>2</v>
      </c>
      <c r="I53" s="11"/>
      <c r="J53" s="11"/>
      <c r="K53" s="11"/>
      <c r="L53" s="11">
        <v>4</v>
      </c>
      <c r="M53" s="11"/>
      <c r="N53" s="11"/>
      <c r="O53" s="12">
        <f t="shared" si="5"/>
        <v>3.6450819336125702</v>
      </c>
      <c r="Q53" s="19"/>
      <c r="R53" s="20" t="str">
        <f t="shared" si="6"/>
        <v>电动葫芦 3t</v>
      </c>
      <c r="S53" s="12">
        <f t="shared" si="17"/>
        <v>5.6450819336125697</v>
      </c>
      <c r="T53" s="11">
        <f t="shared" si="18"/>
        <v>1.24</v>
      </c>
      <c r="U53" s="11">
        <f t="shared" si="18"/>
        <v>0.76</v>
      </c>
      <c r="V53" s="11">
        <f t="shared" si="18"/>
        <v>0</v>
      </c>
      <c r="W53" s="12">
        <f t="shared" si="7"/>
        <v>0</v>
      </c>
      <c r="X53" s="11">
        <f t="shared" si="19"/>
        <v>3.6450819336125702</v>
      </c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1:40">
      <c r="A54" s="15">
        <v>48</v>
      </c>
      <c r="B54" s="15">
        <v>4149</v>
      </c>
      <c r="C54" s="21" t="s">
        <v>168</v>
      </c>
      <c r="D54" s="12">
        <f t="shared" si="16"/>
        <v>37.0494424415079</v>
      </c>
      <c r="E54" s="12">
        <v>6.23</v>
      </c>
      <c r="F54" s="12">
        <v>2.4300000000000002</v>
      </c>
      <c r="G54" s="12">
        <v>0.1</v>
      </c>
      <c r="H54" s="12">
        <f t="shared" si="1"/>
        <v>8.76</v>
      </c>
      <c r="I54" s="12">
        <v>1.3</v>
      </c>
      <c r="J54" s="16"/>
      <c r="K54" s="16"/>
      <c r="L54" s="16">
        <v>21.6</v>
      </c>
      <c r="M54" s="11"/>
      <c r="N54" s="11"/>
      <c r="O54" s="12">
        <f t="shared" si="5"/>
        <v>28.289442441507902</v>
      </c>
      <c r="Q54" s="19"/>
      <c r="R54" s="20" t="str">
        <f t="shared" si="6"/>
        <v>卷扬机 5t</v>
      </c>
      <c r="S54" s="12">
        <f t="shared" si="17"/>
        <v>37.0494424415079</v>
      </c>
      <c r="T54" s="11">
        <f>E54</f>
        <v>6.23</v>
      </c>
      <c r="U54" s="11">
        <f>F54</f>
        <v>2.4300000000000002</v>
      </c>
      <c r="V54" s="11">
        <f>G54</f>
        <v>0.1</v>
      </c>
      <c r="W54" s="12">
        <f t="shared" si="7"/>
        <v>8.6059999999999999</v>
      </c>
      <c r="X54" s="11">
        <f t="shared" si="19"/>
        <v>19.6834424415079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1:40">
      <c r="A55" s="15">
        <v>49</v>
      </c>
      <c r="B55" s="16"/>
      <c r="C55" s="21" t="s">
        <v>169</v>
      </c>
      <c r="D55" s="12"/>
      <c r="E55" s="16"/>
      <c r="F55" s="16"/>
      <c r="G55" s="16"/>
      <c r="H55" s="12"/>
      <c r="I55" s="16"/>
      <c r="J55" s="16"/>
      <c r="K55" s="16"/>
      <c r="L55" s="16"/>
      <c r="M55" s="16"/>
      <c r="N55" s="16"/>
      <c r="O55" s="12"/>
      <c r="Q55" s="18"/>
      <c r="R55" s="14" t="str">
        <f t="shared" si="6"/>
        <v>钻孔灌浆机械</v>
      </c>
      <c r="S55" s="12"/>
      <c r="T55" s="12"/>
      <c r="U55" s="12"/>
      <c r="V55" s="12"/>
      <c r="W55" s="12">
        <f t="shared" si="7"/>
        <v>0</v>
      </c>
      <c r="X55" s="12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1:40">
      <c r="A56" s="15">
        <v>50</v>
      </c>
      <c r="B56" s="15">
        <v>6002</v>
      </c>
      <c r="C56" s="25" t="s">
        <v>170</v>
      </c>
      <c r="D56" s="26">
        <f t="shared" ref="D56:D69" si="20">H56+O56</f>
        <v>43.678594172413597</v>
      </c>
      <c r="E56" s="26">
        <v>3.8</v>
      </c>
      <c r="F56" s="26">
        <v>8.56</v>
      </c>
      <c r="G56" s="26">
        <v>2.37</v>
      </c>
      <c r="H56" s="26">
        <f t="shared" si="1"/>
        <v>14.73</v>
      </c>
      <c r="I56" s="26">
        <v>2.9</v>
      </c>
      <c r="J56" s="27"/>
      <c r="K56" s="27"/>
      <c r="L56" s="27">
        <v>10.7</v>
      </c>
      <c r="M56" s="27"/>
      <c r="N56" s="27"/>
      <c r="O56" s="26">
        <f t="shared" si="5"/>
        <v>28.9485941724136</v>
      </c>
      <c r="Q56" s="18"/>
      <c r="R56" s="14" t="str">
        <f t="shared" si="6"/>
        <v>地质钻机 150型</v>
      </c>
      <c r="S56" s="12">
        <f t="shared" ref="S56:S69" si="21">SUM(T56:X56)</f>
        <v>43.678594172413597</v>
      </c>
      <c r="T56" s="12">
        <f t="shared" ref="T56:V69" si="22">E56</f>
        <v>3.8</v>
      </c>
      <c r="U56" s="12">
        <f t="shared" si="22"/>
        <v>8.56</v>
      </c>
      <c r="V56" s="12">
        <f t="shared" si="22"/>
        <v>2.37</v>
      </c>
      <c r="W56" s="12">
        <f t="shared" si="7"/>
        <v>19.198</v>
      </c>
      <c r="X56" s="12">
        <f t="shared" ref="X56:X69" si="23">O56-W56</f>
        <v>9.7505941724136296</v>
      </c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>
      <c r="A57" s="15">
        <v>51</v>
      </c>
      <c r="B57" s="15">
        <v>6003</v>
      </c>
      <c r="C57" s="21" t="s">
        <v>171</v>
      </c>
      <c r="D57" s="12">
        <f t="shared" si="20"/>
        <v>49.497057251047103</v>
      </c>
      <c r="E57" s="12">
        <v>4.51</v>
      </c>
      <c r="F57" s="12">
        <v>9.36</v>
      </c>
      <c r="G57" s="12">
        <v>2.76</v>
      </c>
      <c r="H57" s="12">
        <v>16.63</v>
      </c>
      <c r="I57" s="12">
        <v>2.9</v>
      </c>
      <c r="J57" s="16"/>
      <c r="K57" s="16"/>
      <c r="L57" s="16">
        <v>15</v>
      </c>
      <c r="M57" s="16"/>
      <c r="N57" s="16"/>
      <c r="O57" s="12">
        <f t="shared" si="5"/>
        <v>32.8670572510471</v>
      </c>
      <c r="Q57" s="18"/>
      <c r="R57" s="14"/>
      <c r="S57" s="12"/>
      <c r="T57" s="12"/>
      <c r="U57" s="12"/>
      <c r="V57" s="12"/>
      <c r="W57" s="12">
        <f t="shared" si="7"/>
        <v>19.198</v>
      </c>
      <c r="X57" s="12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>
      <c r="A58" s="15">
        <v>52</v>
      </c>
      <c r="B58" s="16">
        <v>6006</v>
      </c>
      <c r="C58" s="21" t="s">
        <v>172</v>
      </c>
      <c r="D58" s="12">
        <f t="shared" si="20"/>
        <v>83.168901474701599</v>
      </c>
      <c r="E58" s="16">
        <v>16.5</v>
      </c>
      <c r="F58" s="16">
        <v>23.42</v>
      </c>
      <c r="G58" s="16">
        <v>6.19</v>
      </c>
      <c r="H58" s="12">
        <f t="shared" si="1"/>
        <v>46.11</v>
      </c>
      <c r="I58" s="16">
        <v>2.9</v>
      </c>
      <c r="J58" s="23"/>
      <c r="K58" s="23"/>
      <c r="L58" s="23">
        <v>19.600000000000001</v>
      </c>
      <c r="M58" s="23"/>
      <c r="N58" s="23"/>
      <c r="O58" s="12">
        <f t="shared" si="5"/>
        <v>37.058901474701599</v>
      </c>
      <c r="Q58" s="16"/>
      <c r="R58" s="14" t="str">
        <f t="shared" si="6"/>
        <v>冲击钻机CZ-22</v>
      </c>
      <c r="S58" s="12">
        <f t="shared" si="21"/>
        <v>83.168901474701599</v>
      </c>
      <c r="T58" s="12">
        <f t="shared" si="22"/>
        <v>16.5</v>
      </c>
      <c r="U58" s="12">
        <f t="shared" si="22"/>
        <v>23.42</v>
      </c>
      <c r="V58" s="12">
        <f t="shared" si="22"/>
        <v>6.19</v>
      </c>
      <c r="W58" s="12">
        <f t="shared" si="7"/>
        <v>19.198</v>
      </c>
      <c r="X58" s="12">
        <f t="shared" si="23"/>
        <v>17.860901474701599</v>
      </c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</row>
    <row r="59" spans="1:40">
      <c r="A59" s="15">
        <v>53</v>
      </c>
      <c r="B59" s="16">
        <v>6012</v>
      </c>
      <c r="C59" s="21" t="s">
        <v>173</v>
      </c>
      <c r="D59" s="12">
        <f t="shared" si="20"/>
        <v>124.800569489848</v>
      </c>
      <c r="E59" s="16">
        <v>26.63</v>
      </c>
      <c r="F59" s="16">
        <v>42.59</v>
      </c>
      <c r="G59" s="16">
        <v>10.65</v>
      </c>
      <c r="H59" s="12">
        <f t="shared" si="1"/>
        <v>79.87</v>
      </c>
      <c r="I59" s="16">
        <v>3.8</v>
      </c>
      <c r="J59" s="23"/>
      <c r="K59" s="23"/>
      <c r="L59" s="23">
        <v>21.7</v>
      </c>
      <c r="M59" s="23"/>
      <c r="N59" s="23"/>
      <c r="O59" s="12">
        <f t="shared" si="5"/>
        <v>44.930569489848203</v>
      </c>
      <c r="Q59" s="16"/>
      <c r="R59" s="14" t="str">
        <f t="shared" si="6"/>
        <v>冲击循环钻CZF-1200</v>
      </c>
      <c r="S59" s="12">
        <f t="shared" si="21"/>
        <v>124.800569489848</v>
      </c>
      <c r="T59" s="12">
        <f t="shared" si="22"/>
        <v>26.63</v>
      </c>
      <c r="U59" s="12">
        <f t="shared" si="22"/>
        <v>42.59</v>
      </c>
      <c r="V59" s="12">
        <f t="shared" si="22"/>
        <v>10.65</v>
      </c>
      <c r="W59" s="12">
        <f t="shared" si="7"/>
        <v>25.155999999999999</v>
      </c>
      <c r="X59" s="12">
        <f t="shared" si="23"/>
        <v>19.774569489848201</v>
      </c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</row>
    <row r="60" spans="1:40">
      <c r="A60" s="15">
        <v>54</v>
      </c>
      <c r="B60" s="23">
        <v>6015</v>
      </c>
      <c r="C60" s="22" t="s">
        <v>174</v>
      </c>
      <c r="D60" s="12">
        <f t="shared" si="20"/>
        <v>214.57036818884799</v>
      </c>
      <c r="E60" s="23">
        <v>39.1</v>
      </c>
      <c r="F60" s="23">
        <v>54.74</v>
      </c>
      <c r="G60" s="23">
        <v>15.64</v>
      </c>
      <c r="H60" s="12">
        <f t="shared" si="1"/>
        <v>109.48</v>
      </c>
      <c r="I60" s="23">
        <v>5</v>
      </c>
      <c r="J60" s="23"/>
      <c r="K60" s="23"/>
      <c r="L60" s="23">
        <v>79</v>
      </c>
      <c r="M60" s="23"/>
      <c r="N60" s="23"/>
      <c r="O60" s="12">
        <f t="shared" si="5"/>
        <v>105.090368188848</v>
      </c>
      <c r="Q60" s="16"/>
      <c r="R60" s="28" t="str">
        <f t="shared" si="6"/>
        <v>液压开槽机</v>
      </c>
      <c r="S60" s="12">
        <f t="shared" si="21"/>
        <v>214.57036818884799</v>
      </c>
      <c r="T60" s="16">
        <f t="shared" si="22"/>
        <v>39.1</v>
      </c>
      <c r="U60" s="16">
        <f t="shared" si="22"/>
        <v>54.74</v>
      </c>
      <c r="V60" s="11">
        <f t="shared" si="22"/>
        <v>15.64</v>
      </c>
      <c r="W60" s="12">
        <f t="shared" si="7"/>
        <v>33.1</v>
      </c>
      <c r="X60" s="11">
        <f t="shared" si="23"/>
        <v>71.990368188848294</v>
      </c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</row>
    <row r="61" spans="1:40">
      <c r="A61" s="15">
        <v>55</v>
      </c>
      <c r="B61" s="16">
        <v>6017</v>
      </c>
      <c r="C61" s="21" t="s">
        <v>175</v>
      </c>
      <c r="D61" s="12">
        <f t="shared" si="20"/>
        <v>41.130139184659697</v>
      </c>
      <c r="E61" s="16">
        <v>5.81</v>
      </c>
      <c r="F61" s="16">
        <v>4.6399999999999997</v>
      </c>
      <c r="G61" s="16">
        <v>1.45</v>
      </c>
      <c r="H61" s="12">
        <f t="shared" si="1"/>
        <v>11.9</v>
      </c>
      <c r="I61" s="16">
        <v>1.8</v>
      </c>
      <c r="J61" s="23"/>
      <c r="K61" s="23"/>
      <c r="L61" s="16">
        <v>19</v>
      </c>
      <c r="M61" s="23"/>
      <c r="N61" s="23"/>
      <c r="O61" s="12">
        <f t="shared" si="5"/>
        <v>29.230139184659699</v>
      </c>
      <c r="Q61" s="16"/>
      <c r="R61" s="14" t="str">
        <f t="shared" si="6"/>
        <v>泥浆净化机JHB-200</v>
      </c>
      <c r="S61" s="12">
        <f t="shared" si="21"/>
        <v>41.130139184659697</v>
      </c>
      <c r="T61" s="12">
        <f t="shared" si="22"/>
        <v>5.81</v>
      </c>
      <c r="U61" s="12">
        <f t="shared" si="22"/>
        <v>4.6399999999999997</v>
      </c>
      <c r="V61" s="12">
        <f t="shared" si="22"/>
        <v>1.45</v>
      </c>
      <c r="W61" s="12">
        <f t="shared" si="7"/>
        <v>11.916</v>
      </c>
      <c r="X61" s="12">
        <f t="shared" si="23"/>
        <v>17.314139184659702</v>
      </c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</row>
    <row r="62" spans="1:40">
      <c r="A62" s="15">
        <v>56</v>
      </c>
      <c r="B62" s="15">
        <v>6020</v>
      </c>
      <c r="C62" s="21" t="s">
        <v>176</v>
      </c>
      <c r="D62" s="12">
        <f t="shared" si="20"/>
        <v>30.661389235900501</v>
      </c>
      <c r="E62" s="12">
        <v>3.21</v>
      </c>
      <c r="F62" s="12">
        <v>6.51</v>
      </c>
      <c r="G62" s="12">
        <v>0.57999999999999996</v>
      </c>
      <c r="H62" s="12">
        <f t="shared" si="1"/>
        <v>10.3</v>
      </c>
      <c r="I62" s="12">
        <v>1.3</v>
      </c>
      <c r="J62" s="16"/>
      <c r="K62" s="16"/>
      <c r="L62" s="16">
        <v>12.9</v>
      </c>
      <c r="M62" s="16"/>
      <c r="N62" s="16"/>
      <c r="O62" s="12">
        <f t="shared" si="5"/>
        <v>20.3613892359005</v>
      </c>
      <c r="Q62" s="18"/>
      <c r="R62" s="14" t="str">
        <f t="shared" si="6"/>
        <v>泥浆搅拌机</v>
      </c>
      <c r="S62" s="12">
        <f t="shared" si="21"/>
        <v>30.661389235900501</v>
      </c>
      <c r="T62" s="12">
        <f t="shared" si="22"/>
        <v>3.21</v>
      </c>
      <c r="U62" s="12">
        <f t="shared" si="22"/>
        <v>6.51</v>
      </c>
      <c r="V62" s="12">
        <f t="shared" si="22"/>
        <v>0.57999999999999996</v>
      </c>
      <c r="W62" s="12">
        <f t="shared" si="7"/>
        <v>8.6059999999999999</v>
      </c>
      <c r="X62" s="12">
        <f t="shared" si="23"/>
        <v>11.7553892359005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</row>
    <row r="63" spans="1:40">
      <c r="A63" s="15">
        <v>57</v>
      </c>
      <c r="B63" s="15">
        <v>6021</v>
      </c>
      <c r="C63" s="21" t="s">
        <v>177</v>
      </c>
      <c r="D63" s="12">
        <f t="shared" si="20"/>
        <v>17.657004045439798</v>
      </c>
      <c r="E63" s="12">
        <v>0.83</v>
      </c>
      <c r="F63" s="12">
        <v>2.2799999999999998</v>
      </c>
      <c r="G63" s="12">
        <v>0.2</v>
      </c>
      <c r="H63" s="12">
        <f t="shared" si="1"/>
        <v>3.31</v>
      </c>
      <c r="I63" s="12">
        <v>1.3</v>
      </c>
      <c r="J63" s="16"/>
      <c r="K63" s="16"/>
      <c r="L63" s="16">
        <v>6.3</v>
      </c>
      <c r="M63" s="16"/>
      <c r="N63" s="16"/>
      <c r="O63" s="12">
        <f t="shared" si="5"/>
        <v>14.3470040454398</v>
      </c>
      <c r="Q63" s="18"/>
      <c r="R63" s="14" t="str">
        <f t="shared" si="6"/>
        <v>灰浆搅拌机</v>
      </c>
      <c r="S63" s="12">
        <f t="shared" si="21"/>
        <v>17.657004045439798</v>
      </c>
      <c r="T63" s="12">
        <f t="shared" si="22"/>
        <v>0.83</v>
      </c>
      <c r="U63" s="12">
        <f t="shared" si="22"/>
        <v>2.2799999999999998</v>
      </c>
      <c r="V63" s="12">
        <f t="shared" si="22"/>
        <v>0.2</v>
      </c>
      <c r="W63" s="12">
        <f t="shared" si="7"/>
        <v>8.6059999999999999</v>
      </c>
      <c r="X63" s="12">
        <f t="shared" si="23"/>
        <v>5.7410040454397997</v>
      </c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</row>
    <row r="64" spans="1:40">
      <c r="A64" s="15">
        <v>58</v>
      </c>
      <c r="B64" s="16">
        <v>6022</v>
      </c>
      <c r="C64" s="21" t="s">
        <v>178</v>
      </c>
      <c r="D64" s="12">
        <f t="shared" si="20"/>
        <v>33.1768810425393</v>
      </c>
      <c r="E64" s="16">
        <v>3.56</v>
      </c>
      <c r="F64" s="16">
        <v>8.91</v>
      </c>
      <c r="G64" s="16">
        <v>0.71</v>
      </c>
      <c r="H64" s="12">
        <f t="shared" si="1"/>
        <v>13.18</v>
      </c>
      <c r="I64" s="16">
        <v>1.3</v>
      </c>
      <c r="J64" s="23"/>
      <c r="K64" s="23"/>
      <c r="L64" s="16">
        <v>12.5</v>
      </c>
      <c r="M64" s="23"/>
      <c r="N64" s="23"/>
      <c r="O64" s="12">
        <f t="shared" si="5"/>
        <v>19.9968810425393</v>
      </c>
      <c r="Q64" s="16"/>
      <c r="R64" s="14" t="str">
        <f t="shared" si="6"/>
        <v>高速搅拌机 NJ-1500</v>
      </c>
      <c r="S64" s="12">
        <f t="shared" si="21"/>
        <v>33.1768810425393</v>
      </c>
      <c r="T64" s="12">
        <f t="shared" si="22"/>
        <v>3.56</v>
      </c>
      <c r="U64" s="12">
        <f t="shared" si="22"/>
        <v>8.91</v>
      </c>
      <c r="V64" s="12">
        <f t="shared" si="22"/>
        <v>0.71</v>
      </c>
      <c r="W64" s="12">
        <f t="shared" si="7"/>
        <v>8.6059999999999999</v>
      </c>
      <c r="X64" s="12">
        <f t="shared" si="23"/>
        <v>11.3908810425393</v>
      </c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</row>
    <row r="65" spans="1:40">
      <c r="A65" s="15">
        <v>59</v>
      </c>
      <c r="B65" s="16">
        <v>6023</v>
      </c>
      <c r="C65" s="21" t="s">
        <v>179</v>
      </c>
      <c r="D65" s="12">
        <f t="shared" si="20"/>
        <v>13.0886844018691</v>
      </c>
      <c r="E65" s="16">
        <v>0.45</v>
      </c>
      <c r="F65" s="16">
        <v>1.1599999999999999</v>
      </c>
      <c r="G65" s="16">
        <v>0.23</v>
      </c>
      <c r="H65" s="12">
        <f t="shared" si="1"/>
        <v>1.84</v>
      </c>
      <c r="I65" s="16">
        <v>1.3</v>
      </c>
      <c r="J65" s="16"/>
      <c r="K65" s="16"/>
      <c r="L65" s="16">
        <v>2.9</v>
      </c>
      <c r="M65" s="16"/>
      <c r="N65" s="16"/>
      <c r="O65" s="12">
        <f t="shared" si="5"/>
        <v>11.248684401869101</v>
      </c>
      <c r="Q65" s="18"/>
      <c r="R65" s="14" t="str">
        <f t="shared" si="6"/>
        <v>泥浆泵 HB80/10型 3PN</v>
      </c>
      <c r="S65" s="12">
        <f t="shared" si="21"/>
        <v>13.0886844018691</v>
      </c>
      <c r="T65" s="12">
        <f t="shared" si="22"/>
        <v>0.45</v>
      </c>
      <c r="U65" s="12">
        <f t="shared" si="22"/>
        <v>1.1599999999999999</v>
      </c>
      <c r="V65" s="12">
        <f t="shared" si="22"/>
        <v>0.23</v>
      </c>
      <c r="W65" s="12">
        <f t="shared" si="7"/>
        <v>8.6059999999999999</v>
      </c>
      <c r="X65" s="12">
        <f t="shared" si="23"/>
        <v>2.64268440186911</v>
      </c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</row>
    <row r="66" spans="1:40">
      <c r="A66" s="15">
        <v>60</v>
      </c>
      <c r="B66" s="15">
        <v>6024</v>
      </c>
      <c r="C66" s="21" t="s">
        <v>180</v>
      </c>
      <c r="D66" s="12">
        <f t="shared" si="20"/>
        <v>37.816770380921497</v>
      </c>
      <c r="E66" s="12">
        <v>2.38</v>
      </c>
      <c r="F66" s="12">
        <v>6.95</v>
      </c>
      <c r="G66" s="12">
        <v>0.56999999999999995</v>
      </c>
      <c r="H66" s="12">
        <f t="shared" si="1"/>
        <v>9.9</v>
      </c>
      <c r="I66" s="12">
        <v>2.4</v>
      </c>
      <c r="J66" s="16"/>
      <c r="K66" s="16"/>
      <c r="L66" s="16">
        <v>13.2</v>
      </c>
      <c r="M66" s="16"/>
      <c r="N66" s="16"/>
      <c r="O66" s="12">
        <f t="shared" si="5"/>
        <v>27.916770380921498</v>
      </c>
      <c r="Q66" s="18"/>
      <c r="R66" s="14" t="str">
        <f t="shared" si="6"/>
        <v>灌浆泵(中压泥浆)</v>
      </c>
      <c r="S66" s="12">
        <f t="shared" si="21"/>
        <v>37.816770380921497</v>
      </c>
      <c r="T66" s="12">
        <f t="shared" si="22"/>
        <v>2.38</v>
      </c>
      <c r="U66" s="12">
        <f t="shared" si="22"/>
        <v>6.95</v>
      </c>
      <c r="V66" s="12">
        <f t="shared" si="22"/>
        <v>0.56999999999999995</v>
      </c>
      <c r="W66" s="12">
        <f t="shared" si="7"/>
        <v>15.888</v>
      </c>
      <c r="X66" s="12">
        <f t="shared" si="23"/>
        <v>12.0287703809215</v>
      </c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</row>
    <row r="67" spans="1:40">
      <c r="A67" s="15">
        <v>61</v>
      </c>
      <c r="B67" s="15">
        <v>6028</v>
      </c>
      <c r="C67" s="21" t="s">
        <v>181</v>
      </c>
      <c r="D67" s="12">
        <f t="shared" si="20"/>
        <v>92.143110046727898</v>
      </c>
      <c r="E67" s="12">
        <v>3.57</v>
      </c>
      <c r="F67" s="12">
        <v>12.12</v>
      </c>
      <c r="G67" s="12">
        <v>1.78</v>
      </c>
      <c r="H67" s="12">
        <f t="shared" si="1"/>
        <v>17.47</v>
      </c>
      <c r="I67" s="12">
        <v>1.3</v>
      </c>
      <c r="J67" s="16"/>
      <c r="K67" s="16"/>
      <c r="L67" s="16">
        <v>72.5</v>
      </c>
      <c r="M67" s="16"/>
      <c r="N67" s="16"/>
      <c r="O67" s="12">
        <f t="shared" si="5"/>
        <v>74.673110046727899</v>
      </c>
      <c r="Q67" s="18"/>
      <c r="R67" s="14" t="str">
        <f t="shared" si="6"/>
        <v>高压水泵3XB型75KW</v>
      </c>
      <c r="S67" s="12">
        <f t="shared" si="21"/>
        <v>92.143110046727898</v>
      </c>
      <c r="T67" s="12">
        <f t="shared" si="22"/>
        <v>3.57</v>
      </c>
      <c r="U67" s="12">
        <f t="shared" si="22"/>
        <v>12.12</v>
      </c>
      <c r="V67" s="12">
        <f t="shared" si="22"/>
        <v>1.78</v>
      </c>
      <c r="W67" s="12">
        <f t="shared" si="7"/>
        <v>8.6059999999999999</v>
      </c>
      <c r="X67" s="12">
        <f t="shared" si="23"/>
        <v>66.067110046727905</v>
      </c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</row>
    <row r="68" spans="1:40">
      <c r="A68" s="15">
        <v>62</v>
      </c>
      <c r="B68" s="15">
        <v>6029</v>
      </c>
      <c r="C68" s="21" t="s">
        <v>182</v>
      </c>
      <c r="D68" s="12">
        <f t="shared" si="20"/>
        <v>44.745434350628301</v>
      </c>
      <c r="E68" s="12">
        <v>3.33</v>
      </c>
      <c r="F68" s="12">
        <v>8.1300000000000008</v>
      </c>
      <c r="G68" s="12">
        <v>0.59</v>
      </c>
      <c r="H68" s="12">
        <f t="shared" si="1"/>
        <v>12.05</v>
      </c>
      <c r="I68" s="12">
        <v>3.7</v>
      </c>
      <c r="J68" s="16"/>
      <c r="K68" s="16"/>
      <c r="L68" s="16">
        <v>9</v>
      </c>
      <c r="M68" s="16"/>
      <c r="N68" s="16"/>
      <c r="O68" s="12">
        <f t="shared" si="5"/>
        <v>32.695434350628297</v>
      </c>
      <c r="Q68" s="18"/>
      <c r="R68" s="14" t="str">
        <f t="shared" si="6"/>
        <v>搅灌机 WJG-80</v>
      </c>
      <c r="S68" s="12">
        <f t="shared" si="21"/>
        <v>44.745434350628301</v>
      </c>
      <c r="T68" s="12">
        <f t="shared" si="22"/>
        <v>3.33</v>
      </c>
      <c r="U68" s="12">
        <f t="shared" si="22"/>
        <v>8.1300000000000008</v>
      </c>
      <c r="V68" s="12">
        <f t="shared" si="22"/>
        <v>0.59</v>
      </c>
      <c r="W68" s="12">
        <f t="shared" si="7"/>
        <v>24.494</v>
      </c>
      <c r="X68" s="12">
        <f t="shared" si="23"/>
        <v>8.2014343506282898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</row>
    <row r="69" spans="1:40">
      <c r="A69" s="15">
        <v>63</v>
      </c>
      <c r="B69" s="15">
        <v>6030</v>
      </c>
      <c r="C69" s="21" t="s">
        <v>183</v>
      </c>
      <c r="D69" s="12">
        <f t="shared" si="20"/>
        <v>34.361622900418901</v>
      </c>
      <c r="E69" s="12">
        <v>2.14</v>
      </c>
      <c r="F69" s="12">
        <v>8.5500000000000007</v>
      </c>
      <c r="G69" s="12">
        <v>0.33</v>
      </c>
      <c r="H69" s="12">
        <f t="shared" si="1"/>
        <v>11.02</v>
      </c>
      <c r="I69" s="12">
        <v>2.7</v>
      </c>
      <c r="J69" s="16"/>
      <c r="K69" s="16"/>
      <c r="L69" s="16">
        <v>6</v>
      </c>
      <c r="M69" s="16"/>
      <c r="N69" s="16"/>
      <c r="O69" s="12">
        <f t="shared" si="5"/>
        <v>23.341622900418901</v>
      </c>
      <c r="Q69" s="18"/>
      <c r="R69" s="14" t="str">
        <f t="shared" si="6"/>
        <v>旋定摆提升装置</v>
      </c>
      <c r="S69" s="12">
        <f t="shared" si="21"/>
        <v>34.361622900418901</v>
      </c>
      <c r="T69" s="12">
        <f t="shared" si="22"/>
        <v>2.14</v>
      </c>
      <c r="U69" s="12">
        <f t="shared" si="22"/>
        <v>8.5500000000000007</v>
      </c>
      <c r="V69" s="12">
        <f t="shared" si="22"/>
        <v>0.33</v>
      </c>
      <c r="W69" s="12">
        <f t="shared" si="7"/>
        <v>17.873999999999999</v>
      </c>
      <c r="X69" s="12">
        <f t="shared" si="23"/>
        <v>5.4676229004188599</v>
      </c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</row>
    <row r="70" spans="1:40">
      <c r="A70" s="15">
        <v>64</v>
      </c>
      <c r="B70" s="16"/>
      <c r="C70" s="21" t="s">
        <v>184</v>
      </c>
      <c r="D70" s="12"/>
      <c r="E70" s="16"/>
      <c r="F70" s="16"/>
      <c r="G70" s="16"/>
      <c r="H70" s="12"/>
      <c r="I70" s="16"/>
      <c r="J70" s="23"/>
      <c r="K70" s="23"/>
      <c r="L70" s="23"/>
      <c r="M70" s="23"/>
      <c r="N70" s="23"/>
      <c r="O70" s="12"/>
      <c r="Q70" s="16"/>
      <c r="R70" s="14" t="str">
        <f t="shared" si="6"/>
        <v>动力机械</v>
      </c>
      <c r="S70" s="12"/>
      <c r="T70" s="12"/>
      <c r="U70" s="12"/>
      <c r="V70" s="12"/>
      <c r="W70" s="12">
        <f t="shared" si="7"/>
        <v>0</v>
      </c>
      <c r="X70" s="12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</row>
    <row r="71" spans="1:40" ht="14.25">
      <c r="A71" s="15">
        <v>65</v>
      </c>
      <c r="B71" s="19">
        <v>8009</v>
      </c>
      <c r="C71" s="24" t="s">
        <v>185</v>
      </c>
      <c r="D71" s="12">
        <f>H71+O71</f>
        <v>27.4461842993875</v>
      </c>
      <c r="E71" s="11">
        <v>1.52</v>
      </c>
      <c r="F71" s="11">
        <v>3.13</v>
      </c>
      <c r="G71" s="11">
        <v>0.43</v>
      </c>
      <c r="H71" s="12">
        <f t="shared" si="1"/>
        <v>5.08</v>
      </c>
      <c r="I71" s="11">
        <v>1.3</v>
      </c>
      <c r="J71" s="11"/>
      <c r="K71" s="11"/>
      <c r="L71" s="11">
        <v>15.1</v>
      </c>
      <c r="M71" s="11"/>
      <c r="N71" s="11"/>
      <c r="O71" s="12">
        <f t="shared" si="5"/>
        <v>22.366184299387498</v>
      </c>
      <c r="Q71" s="19"/>
      <c r="R71" s="20" t="str">
        <f t="shared" si="6"/>
        <v>空压机 电动3m6/min</v>
      </c>
      <c r="S71" s="12">
        <f>SUM(T71:X71)</f>
        <v>27.4461842993875</v>
      </c>
      <c r="T71" s="11">
        <f t="shared" ref="T71:V73" si="24">E71</f>
        <v>1.52</v>
      </c>
      <c r="U71" s="11">
        <f t="shared" si="24"/>
        <v>3.13</v>
      </c>
      <c r="V71" s="11">
        <f t="shared" si="24"/>
        <v>0.43</v>
      </c>
      <c r="W71" s="12">
        <f t="shared" si="7"/>
        <v>8.6059999999999999</v>
      </c>
      <c r="X71" s="11">
        <f>O71-W71</f>
        <v>13.7601842993875</v>
      </c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</row>
    <row r="72" spans="1:40" ht="14.25">
      <c r="A72" s="15">
        <v>66</v>
      </c>
      <c r="B72" s="19">
        <v>8010</v>
      </c>
      <c r="C72" s="24" t="s">
        <v>186</v>
      </c>
      <c r="D72" s="12">
        <f>H72+O72</f>
        <v>43.626368598774903</v>
      </c>
      <c r="E72" s="11">
        <v>2.2400000000000002</v>
      </c>
      <c r="F72" s="11">
        <v>4.59</v>
      </c>
      <c r="G72" s="11">
        <v>0.67</v>
      </c>
      <c r="H72" s="12">
        <f t="shared" si="1"/>
        <v>7.5</v>
      </c>
      <c r="I72" s="11">
        <v>1.3</v>
      </c>
      <c r="J72" s="11"/>
      <c r="K72" s="11"/>
      <c r="L72" s="11">
        <v>30.2</v>
      </c>
      <c r="M72" s="11"/>
      <c r="N72" s="11"/>
      <c r="O72" s="12">
        <f t="shared" si="5"/>
        <v>36.126368598774903</v>
      </c>
      <c r="Q72" s="19"/>
      <c r="R72" s="20" t="str">
        <f t="shared" ref="R72:R121" si="25">C72</f>
        <v>空压机 电动6m3/min</v>
      </c>
      <c r="S72" s="12">
        <f>SUM(T72:X72)</f>
        <v>43.626368598774903</v>
      </c>
      <c r="T72" s="11">
        <f t="shared" si="24"/>
        <v>2.2400000000000002</v>
      </c>
      <c r="U72" s="11">
        <f t="shared" si="24"/>
        <v>4.59</v>
      </c>
      <c r="V72" s="11">
        <f t="shared" si="24"/>
        <v>0.67</v>
      </c>
      <c r="W72" s="12">
        <f t="shared" ref="W72:W121" si="26">I72*$I$2</f>
        <v>8.6059999999999999</v>
      </c>
      <c r="X72" s="11">
        <f>O72-W72</f>
        <v>27.520368598774901</v>
      </c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</row>
    <row r="73" spans="1:40">
      <c r="A73" s="15">
        <v>67</v>
      </c>
      <c r="B73" s="15">
        <v>8030</v>
      </c>
      <c r="C73" s="24" t="s">
        <v>187</v>
      </c>
      <c r="D73" s="12">
        <f>H73+O73</f>
        <v>131.10749999999999</v>
      </c>
      <c r="E73" s="11">
        <v>2.59</v>
      </c>
      <c r="F73" s="11">
        <v>5.53</v>
      </c>
      <c r="G73" s="11">
        <v>0.89</v>
      </c>
      <c r="H73" s="12">
        <f t="shared" ref="H73:H121" si="27">SUM(E73:G73)</f>
        <v>9.01</v>
      </c>
      <c r="I73" s="11">
        <v>1.8</v>
      </c>
      <c r="J73" s="11"/>
      <c r="K73" s="11">
        <v>11.5</v>
      </c>
      <c r="L73" s="11"/>
      <c r="M73" s="11"/>
      <c r="N73" s="11"/>
      <c r="O73" s="12">
        <f t="shared" ref="O73:O121" si="28">I73*$I$2+J73*$J$2+K73*$K$2+L73*$L$2+M73*$M$2+N73*$N$2</f>
        <v>122.0975</v>
      </c>
      <c r="Q73" s="19"/>
      <c r="R73" s="20" t="str">
        <f t="shared" si="25"/>
        <v>柴油发电机  50kw</v>
      </c>
      <c r="S73" s="12">
        <f>SUM(T73:X73)</f>
        <v>131.10749999999999</v>
      </c>
      <c r="T73" s="11">
        <f t="shared" si="24"/>
        <v>2.59</v>
      </c>
      <c r="U73" s="11">
        <f t="shared" si="24"/>
        <v>5.53</v>
      </c>
      <c r="V73" s="11">
        <f t="shared" si="24"/>
        <v>0.89</v>
      </c>
      <c r="W73" s="12">
        <f t="shared" si="26"/>
        <v>11.916</v>
      </c>
      <c r="X73" s="11">
        <f>O73-W73</f>
        <v>110.1815</v>
      </c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</row>
    <row r="74" spans="1:40">
      <c r="A74" s="15">
        <v>68</v>
      </c>
      <c r="B74" s="22"/>
      <c r="C74" s="22" t="s">
        <v>188</v>
      </c>
      <c r="D74" s="12"/>
      <c r="E74" s="22"/>
      <c r="F74" s="22"/>
      <c r="G74" s="22"/>
      <c r="H74" s="12"/>
      <c r="I74" s="23"/>
      <c r="J74" s="23"/>
      <c r="K74" s="23"/>
      <c r="L74" s="23"/>
      <c r="M74" s="23"/>
      <c r="N74" s="23"/>
      <c r="O74" s="12"/>
      <c r="Q74" s="16"/>
      <c r="R74" s="28" t="str">
        <f t="shared" si="25"/>
        <v>其他机械</v>
      </c>
      <c r="S74" s="12"/>
      <c r="T74" s="16"/>
      <c r="U74" s="16"/>
      <c r="V74" s="11"/>
      <c r="W74" s="12">
        <f t="shared" si="26"/>
        <v>0</v>
      </c>
      <c r="X74" s="11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</row>
    <row r="75" spans="1:40">
      <c r="A75" s="15">
        <v>69</v>
      </c>
      <c r="B75" s="19">
        <v>9022</v>
      </c>
      <c r="C75" s="29" t="s">
        <v>189</v>
      </c>
      <c r="D75" s="12">
        <f t="shared" ref="D75:D121" si="29">H75+O75</f>
        <v>25.3106924927487</v>
      </c>
      <c r="E75" s="22">
        <v>0.31</v>
      </c>
      <c r="F75" s="22">
        <v>1.76</v>
      </c>
      <c r="G75" s="22">
        <v>0.51</v>
      </c>
      <c r="H75" s="12">
        <f t="shared" si="27"/>
        <v>2.58</v>
      </c>
      <c r="I75" s="23">
        <v>1.3</v>
      </c>
      <c r="J75" s="23"/>
      <c r="K75" s="23"/>
      <c r="L75" s="23">
        <v>15.5</v>
      </c>
      <c r="M75" s="23"/>
      <c r="N75" s="23"/>
      <c r="O75" s="12">
        <f t="shared" si="28"/>
        <v>22.730692492748702</v>
      </c>
      <c r="Q75" s="16"/>
      <c r="R75" s="28" t="str">
        <f t="shared" si="25"/>
        <v>离心泵11-17</v>
      </c>
      <c r="S75" s="12">
        <f t="shared" ref="S75:S121" si="30">SUM(T75:X75)</f>
        <v>25.3106924927487</v>
      </c>
      <c r="T75" s="16">
        <f t="shared" ref="T75:V90" si="31">E75</f>
        <v>0.31</v>
      </c>
      <c r="U75" s="16">
        <f t="shared" si="31"/>
        <v>1.76</v>
      </c>
      <c r="V75" s="11">
        <f t="shared" si="31"/>
        <v>0.51</v>
      </c>
      <c r="W75" s="12">
        <f t="shared" si="26"/>
        <v>8.6059999999999999</v>
      </c>
      <c r="X75" s="11">
        <f t="shared" ref="X75:X121" si="32">O75-W75</f>
        <v>14.1246924927487</v>
      </c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</row>
    <row r="76" spans="1:40">
      <c r="A76" s="15">
        <v>70</v>
      </c>
      <c r="B76" s="19">
        <v>9039</v>
      </c>
      <c r="C76" s="24" t="s">
        <v>190</v>
      </c>
      <c r="D76" s="12">
        <f t="shared" si="29"/>
        <v>18.583622900418899</v>
      </c>
      <c r="E76" s="11">
        <v>0.62</v>
      </c>
      <c r="F76" s="11">
        <v>2.87</v>
      </c>
      <c r="G76" s="11">
        <v>1.02</v>
      </c>
      <c r="H76" s="12">
        <f t="shared" si="27"/>
        <v>4.51</v>
      </c>
      <c r="I76" s="11">
        <v>1.3</v>
      </c>
      <c r="J76" s="11"/>
      <c r="K76" s="11"/>
      <c r="L76" s="11">
        <v>6</v>
      </c>
      <c r="M76" s="11"/>
      <c r="N76" s="11"/>
      <c r="O76" s="12">
        <f t="shared" si="28"/>
        <v>14.073622900418901</v>
      </c>
      <c r="Q76" s="19">
        <v>21</v>
      </c>
      <c r="R76" s="20" t="str">
        <f t="shared" si="25"/>
        <v>潜水泵   7kw</v>
      </c>
      <c r="S76" s="12">
        <f t="shared" si="30"/>
        <v>18.583622900418899</v>
      </c>
      <c r="T76" s="11">
        <f t="shared" si="31"/>
        <v>0.62</v>
      </c>
      <c r="U76" s="11">
        <f t="shared" si="31"/>
        <v>2.87</v>
      </c>
      <c r="V76" s="11">
        <f t="shared" si="31"/>
        <v>1.02</v>
      </c>
      <c r="W76" s="12">
        <f t="shared" si="26"/>
        <v>8.6059999999999999</v>
      </c>
      <c r="X76" s="11">
        <f t="shared" si="32"/>
        <v>5.4676229004188599</v>
      </c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</row>
    <row r="77" spans="1:40">
      <c r="A77" s="15">
        <v>71</v>
      </c>
      <c r="B77" s="19">
        <v>9063</v>
      </c>
      <c r="C77" s="21" t="s">
        <v>191</v>
      </c>
      <c r="D77" s="12">
        <f t="shared" si="29"/>
        <v>21.0934671240733</v>
      </c>
      <c r="E77" s="11">
        <v>2.4500000000000002</v>
      </c>
      <c r="F77" s="11">
        <v>3.77</v>
      </c>
      <c r="G77" s="11">
        <v>0.57999999999999996</v>
      </c>
      <c r="H77" s="12">
        <f t="shared" si="27"/>
        <v>6.8</v>
      </c>
      <c r="I77" s="11">
        <v>0.7</v>
      </c>
      <c r="J77" s="11"/>
      <c r="K77" s="11"/>
      <c r="L77" s="11">
        <v>10.6</v>
      </c>
      <c r="M77" s="11"/>
      <c r="N77" s="11"/>
      <c r="O77" s="12">
        <f t="shared" si="28"/>
        <v>14.293467124073301</v>
      </c>
      <c r="Q77" s="19">
        <v>22</v>
      </c>
      <c r="R77" s="20" t="str">
        <f t="shared" si="25"/>
        <v>轴流通风机  14kw</v>
      </c>
      <c r="S77" s="11">
        <f t="shared" si="30"/>
        <v>21.0934671240733</v>
      </c>
      <c r="T77" s="11">
        <f t="shared" si="31"/>
        <v>2.4500000000000002</v>
      </c>
      <c r="U77" s="11">
        <f t="shared" si="31"/>
        <v>3.77</v>
      </c>
      <c r="V77" s="11">
        <f t="shared" si="31"/>
        <v>0.57999999999999996</v>
      </c>
      <c r="W77" s="12">
        <f t="shared" si="26"/>
        <v>4.6340000000000003</v>
      </c>
      <c r="X77" s="11">
        <f t="shared" si="32"/>
        <v>9.6594671240733092</v>
      </c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</row>
    <row r="78" spans="1:40">
      <c r="A78" s="15">
        <v>72</v>
      </c>
      <c r="B78" s="15">
        <v>9126</v>
      </c>
      <c r="C78" s="21" t="s">
        <v>192</v>
      </c>
      <c r="D78" s="12">
        <f t="shared" si="29"/>
        <v>13.9334220093456</v>
      </c>
      <c r="E78" s="16">
        <v>0.33</v>
      </c>
      <c r="F78" s="16">
        <v>0.3</v>
      </c>
      <c r="G78" s="16">
        <v>0.09</v>
      </c>
      <c r="H78" s="12">
        <f t="shared" si="27"/>
        <v>0.72</v>
      </c>
      <c r="I78" s="16"/>
      <c r="J78" s="16"/>
      <c r="K78" s="16"/>
      <c r="L78" s="16">
        <v>14.5</v>
      </c>
      <c r="M78" s="16"/>
      <c r="N78" s="16"/>
      <c r="O78" s="12">
        <f t="shared" si="28"/>
        <v>13.213422009345599</v>
      </c>
      <c r="Q78" s="18">
        <v>23</v>
      </c>
      <c r="R78" s="14" t="str">
        <f t="shared" si="25"/>
        <v>电焊机 25KVA</v>
      </c>
      <c r="S78" s="12">
        <f t="shared" si="30"/>
        <v>13.9334220093456</v>
      </c>
      <c r="T78" s="12">
        <f t="shared" si="31"/>
        <v>0.33</v>
      </c>
      <c r="U78" s="12">
        <f t="shared" si="31"/>
        <v>0.3</v>
      </c>
      <c r="V78" s="12">
        <f t="shared" si="31"/>
        <v>0.09</v>
      </c>
      <c r="W78" s="12">
        <f t="shared" si="26"/>
        <v>0</v>
      </c>
      <c r="X78" s="12">
        <f t="shared" si="32"/>
        <v>13.213422009345599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</row>
    <row r="79" spans="1:40">
      <c r="A79" s="15">
        <v>73</v>
      </c>
      <c r="B79" s="15">
        <v>9136</v>
      </c>
      <c r="C79" s="21" t="s">
        <v>193</v>
      </c>
      <c r="D79" s="12">
        <f t="shared" si="29"/>
        <v>89.354265378767494</v>
      </c>
      <c r="E79" s="16">
        <v>1.69</v>
      </c>
      <c r="F79" s="16">
        <v>2.56</v>
      </c>
      <c r="G79" s="16">
        <v>0.76</v>
      </c>
      <c r="H79" s="12">
        <f t="shared" si="27"/>
        <v>5.01</v>
      </c>
      <c r="I79" s="16">
        <v>1.3</v>
      </c>
      <c r="J79" s="16"/>
      <c r="K79" s="16"/>
      <c r="L79" s="16">
        <v>80.099999999999994</v>
      </c>
      <c r="M79" s="16">
        <v>8.1</v>
      </c>
      <c r="N79" s="16">
        <v>3.2</v>
      </c>
      <c r="O79" s="12">
        <f t="shared" si="28"/>
        <v>84.344265378767503</v>
      </c>
      <c r="Q79" s="18">
        <v>24</v>
      </c>
      <c r="R79" s="14" t="str">
        <f t="shared" si="25"/>
        <v>电弧对焊机 150型</v>
      </c>
      <c r="S79" s="12">
        <f t="shared" si="30"/>
        <v>89.354265378767494</v>
      </c>
      <c r="T79" s="12">
        <f t="shared" si="31"/>
        <v>1.69</v>
      </c>
      <c r="U79" s="12">
        <f t="shared" si="31"/>
        <v>2.56</v>
      </c>
      <c r="V79" s="12">
        <f t="shared" si="31"/>
        <v>0.76</v>
      </c>
      <c r="W79" s="12">
        <f t="shared" si="26"/>
        <v>8.6059999999999999</v>
      </c>
      <c r="X79" s="12">
        <f t="shared" si="32"/>
        <v>75.738265378767494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</row>
    <row r="80" spans="1:40">
      <c r="A80" s="15">
        <v>74</v>
      </c>
      <c r="B80" s="15">
        <v>9143</v>
      </c>
      <c r="C80" s="21" t="s">
        <v>194</v>
      </c>
      <c r="D80" s="12">
        <f t="shared" si="29"/>
        <v>16.293622900418899</v>
      </c>
      <c r="E80" s="12">
        <v>0.53</v>
      </c>
      <c r="F80" s="12">
        <v>1.45</v>
      </c>
      <c r="G80" s="12">
        <v>0.24</v>
      </c>
      <c r="H80" s="12">
        <f t="shared" si="27"/>
        <v>2.2200000000000002</v>
      </c>
      <c r="I80" s="12">
        <v>1.3</v>
      </c>
      <c r="J80" s="12"/>
      <c r="K80" s="12"/>
      <c r="L80" s="12">
        <v>6</v>
      </c>
      <c r="M80" s="12"/>
      <c r="N80" s="12"/>
      <c r="O80" s="12">
        <f t="shared" si="28"/>
        <v>14.073622900418901</v>
      </c>
      <c r="Q80" s="18">
        <v>25</v>
      </c>
      <c r="R80" s="14" t="str">
        <f t="shared" si="25"/>
        <v>钢筋弯曲机φ6-40</v>
      </c>
      <c r="S80" s="12">
        <f t="shared" si="30"/>
        <v>16.293622900418899</v>
      </c>
      <c r="T80" s="12">
        <f t="shared" si="31"/>
        <v>0.53</v>
      </c>
      <c r="U80" s="12">
        <f t="shared" si="31"/>
        <v>1.45</v>
      </c>
      <c r="V80" s="12">
        <f t="shared" si="31"/>
        <v>0.24</v>
      </c>
      <c r="W80" s="12">
        <f t="shared" si="26"/>
        <v>8.6059999999999999</v>
      </c>
      <c r="X80" s="12">
        <f t="shared" si="32"/>
        <v>5.4676229004188599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</row>
    <row r="81" spans="1:40">
      <c r="A81" s="15">
        <v>75</v>
      </c>
      <c r="B81" s="15">
        <v>9146</v>
      </c>
      <c r="C81" s="21" t="s">
        <v>195</v>
      </c>
      <c r="D81" s="12">
        <f t="shared" si="29"/>
        <v>27.449852314534098</v>
      </c>
      <c r="E81" s="12">
        <v>1.18</v>
      </c>
      <c r="F81" s="12">
        <v>1.71</v>
      </c>
      <c r="G81" s="12">
        <v>0.28000000000000003</v>
      </c>
      <c r="H81" s="12">
        <f t="shared" si="27"/>
        <v>3.17</v>
      </c>
      <c r="I81" s="12">
        <v>1.3</v>
      </c>
      <c r="J81" s="12"/>
      <c r="K81" s="12"/>
      <c r="L81" s="12">
        <v>17.2</v>
      </c>
      <c r="M81" s="12"/>
      <c r="N81" s="12"/>
      <c r="O81" s="12">
        <f t="shared" si="28"/>
        <v>24.2798523145341</v>
      </c>
      <c r="Q81" s="18">
        <v>26</v>
      </c>
      <c r="R81" s="14" t="str">
        <f t="shared" si="25"/>
        <v>钢筋切断机20kw</v>
      </c>
      <c r="S81" s="12">
        <f t="shared" si="30"/>
        <v>27.449852314534098</v>
      </c>
      <c r="T81" s="12">
        <f t="shared" si="31"/>
        <v>1.18</v>
      </c>
      <c r="U81" s="12">
        <f t="shared" si="31"/>
        <v>1.71</v>
      </c>
      <c r="V81" s="12">
        <f t="shared" si="31"/>
        <v>0.28000000000000003</v>
      </c>
      <c r="W81" s="12">
        <f t="shared" si="26"/>
        <v>8.6059999999999999</v>
      </c>
      <c r="X81" s="12">
        <f t="shared" si="32"/>
        <v>15.6738523145341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</row>
    <row r="82" spans="1:40">
      <c r="A82" s="15">
        <v>76</v>
      </c>
      <c r="B82" s="15">
        <v>9147</v>
      </c>
      <c r="C82" s="21" t="s">
        <v>196</v>
      </c>
      <c r="D82" s="12">
        <f t="shared" si="29"/>
        <v>19.8971474805026</v>
      </c>
      <c r="E82" s="12">
        <v>1.6</v>
      </c>
      <c r="F82" s="12">
        <v>2.69</v>
      </c>
      <c r="G82" s="12">
        <v>0.44</v>
      </c>
      <c r="H82" s="12">
        <f t="shared" si="27"/>
        <v>4.7300000000000004</v>
      </c>
      <c r="I82" s="12">
        <v>1.3</v>
      </c>
      <c r="J82" s="12"/>
      <c r="K82" s="12"/>
      <c r="L82" s="12">
        <v>7.2</v>
      </c>
      <c r="M82" s="12"/>
      <c r="N82" s="12"/>
      <c r="O82" s="12">
        <f t="shared" si="28"/>
        <v>15.167147480502599</v>
      </c>
      <c r="Q82" s="18">
        <v>27</v>
      </c>
      <c r="R82" s="14" t="str">
        <f t="shared" si="25"/>
        <v>钢筋调直机14kw</v>
      </c>
      <c r="S82" s="12">
        <f t="shared" si="30"/>
        <v>19.8971474805026</v>
      </c>
      <c r="T82" s="12">
        <f t="shared" si="31"/>
        <v>1.6</v>
      </c>
      <c r="U82" s="12">
        <f t="shared" si="31"/>
        <v>2.69</v>
      </c>
      <c r="V82" s="12">
        <f t="shared" si="31"/>
        <v>0.44</v>
      </c>
      <c r="W82" s="12">
        <f t="shared" si="26"/>
        <v>8.6059999999999999</v>
      </c>
      <c r="X82" s="12">
        <f t="shared" si="32"/>
        <v>6.5611474805026297</v>
      </c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</row>
    <row r="83" spans="1:40">
      <c r="A83" s="15">
        <v>77</v>
      </c>
      <c r="B83" s="16">
        <v>9148</v>
      </c>
      <c r="C83" s="21" t="s">
        <v>197</v>
      </c>
      <c r="D83" s="12">
        <f t="shared" si="29"/>
        <v>32.679831882371701</v>
      </c>
      <c r="E83" s="16">
        <v>8.65</v>
      </c>
      <c r="F83" s="16">
        <v>4.8899999999999997</v>
      </c>
      <c r="G83" s="16">
        <v>1.33</v>
      </c>
      <c r="H83" s="12">
        <f t="shared" si="27"/>
        <v>14.87</v>
      </c>
      <c r="I83" s="16">
        <v>1.3</v>
      </c>
      <c r="J83" s="16"/>
      <c r="K83" s="16"/>
      <c r="L83" s="16">
        <v>10.1</v>
      </c>
      <c r="M83" s="16"/>
      <c r="N83" s="16"/>
      <c r="O83" s="12">
        <f t="shared" si="28"/>
        <v>17.8098318823717</v>
      </c>
      <c r="Q83" s="18">
        <v>28</v>
      </c>
      <c r="R83" s="14" t="str">
        <f t="shared" si="25"/>
        <v>型钢剪断机 13kw</v>
      </c>
      <c r="S83" s="12">
        <f t="shared" si="30"/>
        <v>32.679831882371701</v>
      </c>
      <c r="T83" s="12">
        <f t="shared" si="31"/>
        <v>8.65</v>
      </c>
      <c r="U83" s="12">
        <f t="shared" si="31"/>
        <v>4.8899999999999997</v>
      </c>
      <c r="V83" s="12">
        <f t="shared" si="31"/>
        <v>1.33</v>
      </c>
      <c r="W83" s="12">
        <f t="shared" si="26"/>
        <v>8.6059999999999999</v>
      </c>
      <c r="X83" s="12">
        <f t="shared" si="32"/>
        <v>9.20383188237175</v>
      </c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</row>
    <row r="84" spans="1:40">
      <c r="A84" s="15">
        <v>78</v>
      </c>
      <c r="B84" s="16">
        <v>9150</v>
      </c>
      <c r="C84" s="21" t="s">
        <v>198</v>
      </c>
      <c r="D84" s="12">
        <f t="shared" si="29"/>
        <v>20.3039097705445</v>
      </c>
      <c r="E84" s="16">
        <v>1.18</v>
      </c>
      <c r="F84" s="16">
        <v>2.94</v>
      </c>
      <c r="G84" s="16">
        <v>0.47</v>
      </c>
      <c r="H84" s="12">
        <f t="shared" si="27"/>
        <v>4.59</v>
      </c>
      <c r="I84" s="16">
        <v>1.3</v>
      </c>
      <c r="J84" s="16"/>
      <c r="K84" s="16"/>
      <c r="L84" s="16">
        <v>7.8</v>
      </c>
      <c r="M84" s="16"/>
      <c r="N84" s="16"/>
      <c r="O84" s="12">
        <f t="shared" si="28"/>
        <v>15.7139097705445</v>
      </c>
      <c r="Q84" s="18">
        <v>29</v>
      </c>
      <c r="R84" s="14" t="str">
        <f t="shared" si="25"/>
        <v>型材弯曲机</v>
      </c>
      <c r="S84" s="12">
        <f t="shared" si="30"/>
        <v>20.3039097705445</v>
      </c>
      <c r="T84" s="12">
        <f t="shared" si="31"/>
        <v>1.18</v>
      </c>
      <c r="U84" s="12">
        <f t="shared" si="31"/>
        <v>2.94</v>
      </c>
      <c r="V84" s="12">
        <f t="shared" si="31"/>
        <v>0.47</v>
      </c>
      <c r="W84" s="12">
        <f t="shared" si="26"/>
        <v>8.6059999999999999</v>
      </c>
      <c r="X84" s="12">
        <f t="shared" si="32"/>
        <v>7.1079097705445102</v>
      </c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</row>
    <row r="85" spans="1:40">
      <c r="A85" s="15">
        <v>79</v>
      </c>
      <c r="B85" s="16">
        <v>6039</v>
      </c>
      <c r="C85" s="21" t="s">
        <v>199</v>
      </c>
      <c r="D85" s="12">
        <f t="shared" si="29"/>
        <v>526.07169999999996</v>
      </c>
      <c r="E85" s="12">
        <v>155.22999999999999</v>
      </c>
      <c r="F85" s="12">
        <v>86.25</v>
      </c>
      <c r="G85" s="12"/>
      <c r="H85" s="12">
        <f t="shared" si="27"/>
        <v>241.48</v>
      </c>
      <c r="I85" s="12">
        <v>2.9</v>
      </c>
      <c r="J85" s="16"/>
      <c r="K85" s="16">
        <v>27.7</v>
      </c>
      <c r="L85" s="16"/>
      <c r="M85" s="16"/>
      <c r="N85" s="16"/>
      <c r="O85" s="12">
        <f t="shared" si="28"/>
        <v>284.5917</v>
      </c>
      <c r="Q85" s="18"/>
      <c r="R85" s="14" t="str">
        <f t="shared" si="25"/>
        <v>液压抓斗KH180MHL-800</v>
      </c>
      <c r="S85" s="12">
        <f t="shared" si="30"/>
        <v>526.07169999999996</v>
      </c>
      <c r="T85" s="12">
        <f t="shared" si="31"/>
        <v>155.22999999999999</v>
      </c>
      <c r="U85" s="12">
        <f t="shared" si="31"/>
        <v>86.25</v>
      </c>
      <c r="V85" s="12">
        <f t="shared" si="31"/>
        <v>0</v>
      </c>
      <c r="W85" s="12">
        <f t="shared" si="26"/>
        <v>19.198</v>
      </c>
      <c r="X85" s="12">
        <f t="shared" si="32"/>
        <v>265.39370000000002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</row>
    <row r="86" spans="1:40">
      <c r="A86" s="15">
        <v>80</v>
      </c>
      <c r="B86" s="16">
        <v>9170</v>
      </c>
      <c r="C86" s="21" t="s">
        <v>200</v>
      </c>
      <c r="D86" s="12">
        <f t="shared" si="29"/>
        <v>26.736163867225098</v>
      </c>
      <c r="E86" s="16">
        <v>5.88</v>
      </c>
      <c r="F86" s="16">
        <v>4.91</v>
      </c>
      <c r="G86" s="16">
        <v>0.05</v>
      </c>
      <c r="H86" s="12">
        <f t="shared" si="27"/>
        <v>10.84</v>
      </c>
      <c r="I86" s="16">
        <v>1.3</v>
      </c>
      <c r="J86" s="16"/>
      <c r="K86" s="16"/>
      <c r="L86" s="16">
        <v>8</v>
      </c>
      <c r="M86" s="16"/>
      <c r="N86" s="16"/>
      <c r="O86" s="12">
        <f t="shared" si="28"/>
        <v>15.8961638672251</v>
      </c>
      <c r="Q86" s="18"/>
      <c r="R86" s="14" t="str">
        <f t="shared" si="25"/>
        <v>车床 φ400-600</v>
      </c>
      <c r="S86" s="12">
        <f t="shared" si="30"/>
        <v>26.736163867225098</v>
      </c>
      <c r="T86" s="12">
        <f t="shared" si="31"/>
        <v>5.88</v>
      </c>
      <c r="U86" s="12">
        <f t="shared" si="31"/>
        <v>4.91</v>
      </c>
      <c r="V86" s="12">
        <f t="shared" si="31"/>
        <v>0.05</v>
      </c>
      <c r="W86" s="12">
        <f t="shared" si="26"/>
        <v>8.6059999999999999</v>
      </c>
      <c r="X86" s="12">
        <f t="shared" si="32"/>
        <v>7.2901638672251403</v>
      </c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</row>
    <row r="87" spans="1:40">
      <c r="A87" s="15">
        <v>81</v>
      </c>
      <c r="B87" s="16">
        <v>9180</v>
      </c>
      <c r="C87" s="21" t="s">
        <v>201</v>
      </c>
      <c r="D87" s="12">
        <f t="shared" si="29"/>
        <v>20.078971271994799</v>
      </c>
      <c r="E87" s="16">
        <v>4.45</v>
      </c>
      <c r="F87" s="16">
        <v>2.71</v>
      </c>
      <c r="G87" s="16">
        <v>0.03</v>
      </c>
      <c r="H87" s="12">
        <f t="shared" si="27"/>
        <v>7.19</v>
      </c>
      <c r="I87" s="16">
        <v>1.3</v>
      </c>
      <c r="J87" s="16"/>
      <c r="K87" s="16"/>
      <c r="L87" s="16">
        <v>4.7</v>
      </c>
      <c r="M87" s="16"/>
      <c r="N87" s="16"/>
      <c r="O87" s="12">
        <f t="shared" si="28"/>
        <v>12.8889712719948</v>
      </c>
      <c r="Q87" s="18"/>
      <c r="R87" s="14" t="str">
        <f t="shared" si="25"/>
        <v>摇臂钻床 φ50</v>
      </c>
      <c r="S87" s="12">
        <f t="shared" si="30"/>
        <v>20.078971271994799</v>
      </c>
      <c r="T87" s="12">
        <f t="shared" si="31"/>
        <v>4.45</v>
      </c>
      <c r="U87" s="12">
        <f t="shared" si="31"/>
        <v>2.71</v>
      </c>
      <c r="V87" s="12">
        <f t="shared" si="31"/>
        <v>0.03</v>
      </c>
      <c r="W87" s="12">
        <f t="shared" si="26"/>
        <v>8.6059999999999999</v>
      </c>
      <c r="X87" s="12">
        <f t="shared" si="32"/>
        <v>4.2829712719947697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</row>
    <row r="88" spans="1:40">
      <c r="A88" s="15">
        <v>82</v>
      </c>
      <c r="B88" s="16">
        <v>9198</v>
      </c>
      <c r="C88" s="21" t="s">
        <v>202</v>
      </c>
      <c r="D88" s="12">
        <f t="shared" si="29"/>
        <v>15.2019221118272</v>
      </c>
      <c r="E88" s="16">
        <v>2.2599999999999998</v>
      </c>
      <c r="F88" s="16">
        <v>2.09</v>
      </c>
      <c r="G88" s="16">
        <v>0.15</v>
      </c>
      <c r="H88" s="12">
        <f t="shared" si="27"/>
        <v>4.5</v>
      </c>
      <c r="I88" s="16">
        <v>1.3</v>
      </c>
      <c r="J88" s="16"/>
      <c r="K88" s="16"/>
      <c r="L88" s="16">
        <v>2.2999999999999998</v>
      </c>
      <c r="M88" s="16"/>
      <c r="N88" s="16"/>
      <c r="O88" s="12">
        <f t="shared" si="28"/>
        <v>10.7019221118272</v>
      </c>
      <c r="Q88" s="18"/>
      <c r="R88" s="14" t="str">
        <f t="shared" si="25"/>
        <v>刨床 B650</v>
      </c>
      <c r="S88" s="12">
        <f t="shared" si="30"/>
        <v>15.2019221118272</v>
      </c>
      <c r="T88" s="12">
        <f>E88</f>
        <v>2.2599999999999998</v>
      </c>
      <c r="U88" s="12">
        <f>F88</f>
        <v>2.09</v>
      </c>
      <c r="V88" s="12">
        <f>G88</f>
        <v>0.15</v>
      </c>
      <c r="W88" s="12">
        <f t="shared" si="26"/>
        <v>8.6059999999999999</v>
      </c>
      <c r="X88" s="12">
        <f t="shared" si="32"/>
        <v>2.09592211182723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</row>
    <row r="89" spans="1:40">
      <c r="A89" s="15">
        <v>83</v>
      </c>
      <c r="B89" s="16">
        <v>9202</v>
      </c>
      <c r="C89" s="21" t="s">
        <v>203</v>
      </c>
      <c r="D89" s="12">
        <f t="shared" si="29"/>
        <v>23.9780204321623</v>
      </c>
      <c r="E89" s="16">
        <v>0.4</v>
      </c>
      <c r="F89" s="16">
        <v>1.17</v>
      </c>
      <c r="G89" s="16">
        <v>0.05</v>
      </c>
      <c r="H89" s="12">
        <f t="shared" si="27"/>
        <v>1.62</v>
      </c>
      <c r="I89" s="16">
        <v>2.4</v>
      </c>
      <c r="J89" s="16"/>
      <c r="K89" s="16"/>
      <c r="L89" s="16">
        <v>7.1</v>
      </c>
      <c r="M89" s="16"/>
      <c r="N89" s="16"/>
      <c r="O89" s="12">
        <f t="shared" si="28"/>
        <v>22.358020432162299</v>
      </c>
      <c r="Q89" s="18"/>
      <c r="R89" s="14" t="str">
        <f t="shared" si="25"/>
        <v>圆盘锯</v>
      </c>
      <c r="S89" s="12">
        <f t="shared" si="30"/>
        <v>23.9780204321623</v>
      </c>
      <c r="T89" s="12">
        <f t="shared" si="31"/>
        <v>0.4</v>
      </c>
      <c r="U89" s="12">
        <f t="shared" si="31"/>
        <v>1.17</v>
      </c>
      <c r="V89" s="12">
        <f t="shared" si="31"/>
        <v>0.05</v>
      </c>
      <c r="W89" s="12">
        <f t="shared" si="26"/>
        <v>15.888</v>
      </c>
      <c r="X89" s="12">
        <f t="shared" si="32"/>
        <v>6.4700204321623103</v>
      </c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</row>
    <row r="90" spans="1:40">
      <c r="A90" s="15">
        <v>84</v>
      </c>
      <c r="B90" s="16">
        <v>9204</v>
      </c>
      <c r="C90" s="21" t="s">
        <v>204</v>
      </c>
      <c r="D90" s="12">
        <f t="shared" si="29"/>
        <v>19.0674343506283</v>
      </c>
      <c r="E90" s="16">
        <v>1.01</v>
      </c>
      <c r="F90" s="16">
        <v>1.1000000000000001</v>
      </c>
      <c r="G90" s="16">
        <v>0.15</v>
      </c>
      <c r="H90" s="12">
        <f t="shared" si="27"/>
        <v>2.2599999999999998</v>
      </c>
      <c r="I90" s="16">
        <v>1.3</v>
      </c>
      <c r="J90" s="16"/>
      <c r="K90" s="16"/>
      <c r="L90" s="16">
        <v>9</v>
      </c>
      <c r="M90" s="16"/>
      <c r="N90" s="16"/>
      <c r="O90" s="12">
        <f t="shared" si="28"/>
        <v>16.807434350628299</v>
      </c>
      <c r="Q90" s="18"/>
      <c r="R90" s="14" t="str">
        <f t="shared" si="25"/>
        <v>双面刨床</v>
      </c>
      <c r="S90" s="12">
        <f t="shared" si="30"/>
        <v>19.0674343506283</v>
      </c>
      <c r="T90" s="12">
        <f t="shared" si="31"/>
        <v>1.01</v>
      </c>
      <c r="U90" s="12">
        <f t="shared" si="31"/>
        <v>1.1000000000000001</v>
      </c>
      <c r="V90" s="12">
        <f t="shared" si="31"/>
        <v>0.15</v>
      </c>
      <c r="W90" s="12">
        <f t="shared" si="26"/>
        <v>8.6059999999999999</v>
      </c>
      <c r="X90" s="12">
        <f t="shared" si="32"/>
        <v>8.2014343506282792</v>
      </c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</row>
    <row r="91" spans="1:40">
      <c r="A91" s="15">
        <v>85</v>
      </c>
      <c r="B91" s="16">
        <v>9223</v>
      </c>
      <c r="C91" s="21" t="s">
        <v>205</v>
      </c>
      <c r="D91" s="12">
        <f t="shared" si="29"/>
        <v>16.709159821785299</v>
      </c>
      <c r="E91" s="16">
        <v>3.26</v>
      </c>
      <c r="F91" s="16">
        <v>5.21</v>
      </c>
      <c r="G91" s="16">
        <v>7.0000000000000007E-2</v>
      </c>
      <c r="H91" s="12">
        <f t="shared" si="27"/>
        <v>8.5399999999999991</v>
      </c>
      <c r="I91" s="16">
        <v>1</v>
      </c>
      <c r="J91" s="16"/>
      <c r="K91" s="16"/>
      <c r="L91" s="16">
        <v>1.7</v>
      </c>
      <c r="M91" s="16"/>
      <c r="N91" s="16"/>
      <c r="O91" s="12">
        <f t="shared" si="28"/>
        <v>8.1691598217853407</v>
      </c>
      <c r="Q91" s="18"/>
      <c r="R91" s="14" t="str">
        <f t="shared" si="25"/>
        <v>x光探伤机</v>
      </c>
      <c r="S91" s="12">
        <f t="shared" si="30"/>
        <v>16.709159821785299</v>
      </c>
      <c r="T91" s="12">
        <f t="shared" ref="T91:V106" si="33">E91</f>
        <v>3.26</v>
      </c>
      <c r="U91" s="12">
        <f t="shared" si="33"/>
        <v>5.21</v>
      </c>
      <c r="V91" s="12">
        <f t="shared" si="33"/>
        <v>7.0000000000000007E-2</v>
      </c>
      <c r="W91" s="12">
        <f t="shared" si="26"/>
        <v>6.62</v>
      </c>
      <c r="X91" s="12">
        <f t="shared" si="32"/>
        <v>1.54915982178534</v>
      </c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</row>
    <row r="92" spans="1:40">
      <c r="A92" s="15">
        <v>86</v>
      </c>
      <c r="B92" s="22">
        <v>1087</v>
      </c>
      <c r="C92" s="22" t="s">
        <v>206</v>
      </c>
      <c r="D92" s="12">
        <f t="shared" si="29"/>
        <v>105.6185</v>
      </c>
      <c r="E92" s="16">
        <v>17.27</v>
      </c>
      <c r="F92" s="16">
        <v>6.91</v>
      </c>
      <c r="G92" s="16"/>
      <c r="H92" s="12">
        <f t="shared" si="27"/>
        <v>24.18</v>
      </c>
      <c r="I92" s="16"/>
      <c r="J92" s="16"/>
      <c r="K92" s="16">
        <v>8.5</v>
      </c>
      <c r="L92" s="16"/>
      <c r="M92" s="16"/>
      <c r="N92" s="16"/>
      <c r="O92" s="12">
        <f t="shared" si="28"/>
        <v>81.438500000000005</v>
      </c>
      <c r="Q92" s="18"/>
      <c r="R92" s="28" t="str">
        <f t="shared" si="25"/>
        <v>斜坡振动碾10t</v>
      </c>
      <c r="S92" s="12">
        <f t="shared" si="30"/>
        <v>105.6185</v>
      </c>
      <c r="T92" s="12">
        <f t="shared" si="33"/>
        <v>17.27</v>
      </c>
      <c r="U92" s="12">
        <f t="shared" si="33"/>
        <v>6.91</v>
      </c>
      <c r="V92" s="12">
        <f t="shared" si="33"/>
        <v>0</v>
      </c>
      <c r="W92" s="12">
        <f t="shared" si="26"/>
        <v>0</v>
      </c>
      <c r="X92" s="12">
        <f t="shared" si="32"/>
        <v>81.438500000000005</v>
      </c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</row>
    <row r="93" spans="1:40">
      <c r="A93" s="15">
        <v>87</v>
      </c>
      <c r="B93" s="15">
        <v>3007</v>
      </c>
      <c r="C93" s="21" t="s">
        <v>207</v>
      </c>
      <c r="D93" s="12">
        <f t="shared" si="29"/>
        <v>135.64689999999999</v>
      </c>
      <c r="E93" s="12">
        <v>20.95</v>
      </c>
      <c r="F93" s="12">
        <v>20.82</v>
      </c>
      <c r="G93" s="16"/>
      <c r="H93" s="12">
        <f t="shared" si="27"/>
        <v>41.77</v>
      </c>
      <c r="I93" s="12">
        <v>1.3</v>
      </c>
      <c r="J93" s="12"/>
      <c r="K93" s="16">
        <v>8.9</v>
      </c>
      <c r="L93" s="16"/>
      <c r="M93" s="16"/>
      <c r="N93" s="16"/>
      <c r="O93" s="12">
        <f t="shared" si="28"/>
        <v>93.876900000000006</v>
      </c>
      <c r="Q93" s="18"/>
      <c r="R93" s="14" t="str">
        <f t="shared" si="25"/>
        <v>载重汽车 10t</v>
      </c>
      <c r="S93" s="12">
        <f t="shared" si="30"/>
        <v>135.64689999999999</v>
      </c>
      <c r="T93" s="12">
        <f t="shared" si="33"/>
        <v>20.95</v>
      </c>
      <c r="U93" s="12">
        <f t="shared" si="33"/>
        <v>20.82</v>
      </c>
      <c r="V93" s="12">
        <f t="shared" si="33"/>
        <v>0</v>
      </c>
      <c r="W93" s="12">
        <f t="shared" si="26"/>
        <v>8.6059999999999999</v>
      </c>
      <c r="X93" s="12">
        <f t="shared" si="32"/>
        <v>85.270899999999997</v>
      </c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</row>
    <row r="94" spans="1:40">
      <c r="A94" s="15">
        <v>88</v>
      </c>
      <c r="B94" s="15"/>
      <c r="C94" s="21" t="s">
        <v>208</v>
      </c>
      <c r="D94" s="12">
        <f t="shared" si="29"/>
        <v>10.086</v>
      </c>
      <c r="E94" s="12">
        <v>0.57999999999999996</v>
      </c>
      <c r="F94" s="12">
        <v>0.7</v>
      </c>
      <c r="G94" s="16">
        <v>0.2</v>
      </c>
      <c r="H94" s="12">
        <f t="shared" si="27"/>
        <v>1.48</v>
      </c>
      <c r="I94" s="12">
        <v>1.3</v>
      </c>
      <c r="J94" s="12"/>
      <c r="K94" s="16"/>
      <c r="L94" s="16"/>
      <c r="M94" s="16"/>
      <c r="N94" s="16"/>
      <c r="O94" s="12">
        <f t="shared" si="28"/>
        <v>8.6059999999999999</v>
      </c>
      <c r="Q94" s="18"/>
      <c r="R94" s="14" t="str">
        <f t="shared" si="25"/>
        <v>打锥机</v>
      </c>
      <c r="S94" s="12">
        <f t="shared" si="30"/>
        <v>10.086</v>
      </c>
      <c r="T94" s="12">
        <f t="shared" si="33"/>
        <v>0.57999999999999996</v>
      </c>
      <c r="U94" s="12">
        <f t="shared" si="33"/>
        <v>0.7</v>
      </c>
      <c r="V94" s="12">
        <f t="shared" si="33"/>
        <v>0.2</v>
      </c>
      <c r="W94" s="12">
        <f t="shared" si="26"/>
        <v>8.6059999999999999</v>
      </c>
      <c r="X94" s="12">
        <f t="shared" si="32"/>
        <v>0</v>
      </c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</row>
    <row r="95" spans="1:40">
      <c r="A95" s="15">
        <v>89</v>
      </c>
      <c r="B95" s="15" t="s">
        <v>209</v>
      </c>
      <c r="C95" s="21" t="s">
        <v>210</v>
      </c>
      <c r="D95" s="12">
        <f t="shared" si="29"/>
        <v>74.902466919109997</v>
      </c>
      <c r="E95" s="12">
        <v>12.23</v>
      </c>
      <c r="F95" s="12">
        <v>11.38</v>
      </c>
      <c r="G95" s="16">
        <v>0.2</v>
      </c>
      <c r="H95" s="12">
        <f t="shared" si="27"/>
        <v>23.81</v>
      </c>
      <c r="I95" s="12">
        <v>2.9</v>
      </c>
      <c r="J95" s="12"/>
      <c r="K95" s="16"/>
      <c r="L95" s="16">
        <v>35</v>
      </c>
      <c r="M95" s="16"/>
      <c r="N95" s="16"/>
      <c r="O95" s="12">
        <f t="shared" si="28"/>
        <v>51.092466919110002</v>
      </c>
      <c r="Q95" s="18"/>
      <c r="R95" s="14" t="str">
        <f t="shared" si="25"/>
        <v>单头搅拌机</v>
      </c>
      <c r="S95" s="12">
        <f t="shared" si="30"/>
        <v>74.902466919109997</v>
      </c>
      <c r="T95" s="12">
        <f t="shared" si="33"/>
        <v>12.23</v>
      </c>
      <c r="U95" s="12">
        <f t="shared" si="33"/>
        <v>11.38</v>
      </c>
      <c r="V95" s="12">
        <f t="shared" si="33"/>
        <v>0.2</v>
      </c>
      <c r="W95" s="12">
        <f t="shared" si="26"/>
        <v>19.198</v>
      </c>
      <c r="X95" s="12">
        <f t="shared" si="32"/>
        <v>31.894466919109998</v>
      </c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</row>
    <row r="96" spans="1:40">
      <c r="A96" s="15">
        <v>90</v>
      </c>
      <c r="B96" s="15" t="s">
        <v>211</v>
      </c>
      <c r="C96" s="21" t="s">
        <v>212</v>
      </c>
      <c r="D96" s="12">
        <f t="shared" si="29"/>
        <v>104.232331574927</v>
      </c>
      <c r="E96" s="12">
        <v>19.03</v>
      </c>
      <c r="F96" s="12">
        <v>16.78</v>
      </c>
      <c r="G96" s="16">
        <v>0.71</v>
      </c>
      <c r="H96" s="12">
        <f t="shared" si="27"/>
        <v>36.520000000000003</v>
      </c>
      <c r="I96" s="12">
        <v>3.8</v>
      </c>
      <c r="J96" s="12"/>
      <c r="K96" s="16"/>
      <c r="L96" s="16">
        <v>46.7</v>
      </c>
      <c r="M96" s="16"/>
      <c r="N96" s="16"/>
      <c r="O96" s="12">
        <f t="shared" si="28"/>
        <v>67.712331574926793</v>
      </c>
      <c r="Q96" s="18"/>
      <c r="R96" s="14" t="str">
        <f t="shared" si="25"/>
        <v>双头搅拌机</v>
      </c>
      <c r="S96" s="12">
        <f t="shared" si="30"/>
        <v>104.232331574927</v>
      </c>
      <c r="T96" s="12">
        <f t="shared" si="33"/>
        <v>19.03</v>
      </c>
      <c r="U96" s="12">
        <f t="shared" si="33"/>
        <v>16.78</v>
      </c>
      <c r="V96" s="12">
        <f t="shared" si="33"/>
        <v>0.71</v>
      </c>
      <c r="W96" s="12">
        <f t="shared" si="26"/>
        <v>25.155999999999999</v>
      </c>
      <c r="X96" s="12">
        <f t="shared" si="32"/>
        <v>42.556331574926801</v>
      </c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</row>
    <row r="97" spans="1:40">
      <c r="A97" s="15">
        <v>91</v>
      </c>
      <c r="B97" s="15">
        <v>6027</v>
      </c>
      <c r="C97" s="21" t="s">
        <v>213</v>
      </c>
      <c r="D97" s="12">
        <f t="shared" si="29"/>
        <v>21.2510819336126</v>
      </c>
      <c r="E97" s="12">
        <v>1.78</v>
      </c>
      <c r="F97" s="12">
        <v>6.33</v>
      </c>
      <c r="G97" s="16">
        <v>0.89</v>
      </c>
      <c r="H97" s="12">
        <f t="shared" si="27"/>
        <v>9</v>
      </c>
      <c r="I97" s="12">
        <v>1.3</v>
      </c>
      <c r="J97" s="12"/>
      <c r="K97" s="16"/>
      <c r="L97" s="16">
        <v>4</v>
      </c>
      <c r="M97" s="16"/>
      <c r="N97" s="16"/>
      <c r="O97" s="12">
        <f t="shared" si="28"/>
        <v>12.2510819336126</v>
      </c>
      <c r="Q97" s="18"/>
      <c r="R97" s="14" t="str">
        <f t="shared" si="25"/>
        <v>灰浆泵4w</v>
      </c>
      <c r="S97" s="12">
        <f t="shared" si="30"/>
        <v>21.2510819336126</v>
      </c>
      <c r="T97" s="12">
        <f t="shared" si="33"/>
        <v>1.78</v>
      </c>
      <c r="U97" s="12">
        <f t="shared" si="33"/>
        <v>6.33</v>
      </c>
      <c r="V97" s="12">
        <f t="shared" si="33"/>
        <v>0.89</v>
      </c>
      <c r="W97" s="12">
        <f t="shared" si="26"/>
        <v>8.6059999999999999</v>
      </c>
      <c r="X97" s="12">
        <f t="shared" si="32"/>
        <v>3.6450819336125702</v>
      </c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</row>
    <row r="98" spans="1:40">
      <c r="A98" s="15">
        <v>92</v>
      </c>
      <c r="B98" s="15">
        <v>6019</v>
      </c>
      <c r="C98" s="21" t="s">
        <v>214</v>
      </c>
      <c r="D98" s="12">
        <f t="shared" si="29"/>
        <v>25.303127048340301</v>
      </c>
      <c r="E98" s="12">
        <v>6.65</v>
      </c>
      <c r="F98" s="12">
        <v>3.99</v>
      </c>
      <c r="G98" s="16">
        <v>0.67</v>
      </c>
      <c r="H98" s="12">
        <f t="shared" si="27"/>
        <v>11.31</v>
      </c>
      <c r="I98" s="12">
        <v>2.1</v>
      </c>
      <c r="J98" s="12"/>
      <c r="K98" s="16"/>
      <c r="L98" s="16">
        <v>0.1</v>
      </c>
      <c r="M98" s="16"/>
      <c r="N98" s="16"/>
      <c r="O98" s="12">
        <f t="shared" si="28"/>
        <v>13.9931270483403</v>
      </c>
      <c r="Q98" s="18"/>
      <c r="R98" s="14" t="str">
        <f t="shared" si="25"/>
        <v>灌浆自动记录仪</v>
      </c>
      <c r="S98" s="12">
        <f t="shared" si="30"/>
        <v>25.303127048340301</v>
      </c>
      <c r="T98" s="12">
        <f t="shared" si="33"/>
        <v>6.65</v>
      </c>
      <c r="U98" s="12">
        <f t="shared" si="33"/>
        <v>3.99</v>
      </c>
      <c r="V98" s="12">
        <f t="shared" si="33"/>
        <v>0.67</v>
      </c>
      <c r="W98" s="12">
        <f t="shared" si="26"/>
        <v>13.901999999999999</v>
      </c>
      <c r="X98" s="12">
        <f t="shared" si="32"/>
        <v>9.1127048340315001E-2</v>
      </c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</row>
    <row r="99" spans="1:40">
      <c r="A99" s="15">
        <v>93</v>
      </c>
      <c r="B99" s="15">
        <v>3075</v>
      </c>
      <c r="C99" s="24" t="s">
        <v>215</v>
      </c>
      <c r="D99" s="12">
        <f t="shared" si="29"/>
        <v>25.4175</v>
      </c>
      <c r="E99" s="12">
        <v>1.22</v>
      </c>
      <c r="F99" s="12">
        <v>1.22</v>
      </c>
      <c r="G99" s="12"/>
      <c r="H99" s="12">
        <f t="shared" si="27"/>
        <v>2.44</v>
      </c>
      <c r="I99" s="12">
        <v>1.3</v>
      </c>
      <c r="J99" s="12"/>
      <c r="K99" s="12">
        <v>1.5</v>
      </c>
      <c r="L99" s="12"/>
      <c r="M99" s="12"/>
      <c r="N99" s="12"/>
      <c r="O99" s="12">
        <f t="shared" si="28"/>
        <v>22.977499999999999</v>
      </c>
      <c r="Q99" s="18">
        <v>37</v>
      </c>
      <c r="R99" s="14" t="str">
        <f t="shared" si="25"/>
        <v>机动翻斗车0.5t</v>
      </c>
      <c r="S99" s="12">
        <f t="shared" si="30"/>
        <v>25.4175</v>
      </c>
      <c r="T99" s="12">
        <f t="shared" si="33"/>
        <v>1.22</v>
      </c>
      <c r="U99" s="12">
        <f t="shared" si="33"/>
        <v>1.22</v>
      </c>
      <c r="V99" s="12">
        <f t="shared" si="33"/>
        <v>0</v>
      </c>
      <c r="W99" s="12">
        <f t="shared" si="26"/>
        <v>8.6059999999999999</v>
      </c>
      <c r="X99" s="12">
        <f t="shared" si="32"/>
        <v>14.371499999999999</v>
      </c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</row>
    <row r="100" spans="1:40">
      <c r="A100" s="15">
        <v>94</v>
      </c>
      <c r="B100" s="15">
        <v>6003</v>
      </c>
      <c r="C100" s="21" t="s">
        <v>171</v>
      </c>
      <c r="D100" s="12">
        <f t="shared" si="29"/>
        <v>49.497057251047103</v>
      </c>
      <c r="E100" s="12">
        <v>4.51</v>
      </c>
      <c r="F100" s="12">
        <v>9.36</v>
      </c>
      <c r="G100" s="12">
        <v>2.76</v>
      </c>
      <c r="H100" s="12">
        <f t="shared" si="27"/>
        <v>16.63</v>
      </c>
      <c r="I100" s="12">
        <v>2.9</v>
      </c>
      <c r="J100" s="16"/>
      <c r="K100" s="16"/>
      <c r="L100" s="16">
        <v>15</v>
      </c>
      <c r="M100" s="16"/>
      <c r="N100" s="16"/>
      <c r="O100" s="12">
        <f t="shared" si="28"/>
        <v>32.8670572510471</v>
      </c>
      <c r="Q100" s="18"/>
      <c r="R100" s="14" t="str">
        <f t="shared" si="25"/>
        <v>地质钻机 300型</v>
      </c>
      <c r="S100" s="12">
        <f t="shared" si="30"/>
        <v>49.497057251047103</v>
      </c>
      <c r="T100" s="12">
        <f t="shared" si="33"/>
        <v>4.51</v>
      </c>
      <c r="U100" s="12">
        <f t="shared" si="33"/>
        <v>9.36</v>
      </c>
      <c r="V100" s="12">
        <f t="shared" si="33"/>
        <v>2.76</v>
      </c>
      <c r="W100" s="12">
        <f t="shared" si="26"/>
        <v>19.198</v>
      </c>
      <c r="X100" s="12">
        <f t="shared" si="32"/>
        <v>13.6690572510471</v>
      </c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</row>
    <row r="101" spans="1:40">
      <c r="A101" s="15">
        <v>95</v>
      </c>
      <c r="B101" s="19">
        <v>1060</v>
      </c>
      <c r="C101" s="14" t="s">
        <v>216</v>
      </c>
      <c r="D101" s="12">
        <f t="shared" si="29"/>
        <v>95.367400000000004</v>
      </c>
      <c r="E101" s="11">
        <v>3.8</v>
      </c>
      <c r="F101" s="11">
        <v>4.5599999999999996</v>
      </c>
      <c r="G101" s="11">
        <v>0.22</v>
      </c>
      <c r="H101" s="12">
        <f t="shared" si="27"/>
        <v>8.58</v>
      </c>
      <c r="I101" s="11">
        <v>2.4</v>
      </c>
      <c r="J101" s="11"/>
      <c r="K101" s="11">
        <v>7.4</v>
      </c>
      <c r="L101" s="11"/>
      <c r="M101" s="11"/>
      <c r="N101" s="11"/>
      <c r="O101" s="12">
        <f t="shared" si="28"/>
        <v>86.787400000000005</v>
      </c>
      <c r="Q101" s="19"/>
      <c r="R101" s="20" t="str">
        <f t="shared" si="25"/>
        <v>拖拉机55KW</v>
      </c>
      <c r="S101" s="11">
        <f t="shared" si="30"/>
        <v>95.367400000000004</v>
      </c>
      <c r="T101" s="11">
        <f t="shared" si="33"/>
        <v>3.8</v>
      </c>
      <c r="U101" s="11">
        <f t="shared" si="33"/>
        <v>4.5599999999999996</v>
      </c>
      <c r="V101" s="11">
        <f t="shared" si="33"/>
        <v>0.22</v>
      </c>
      <c r="W101" s="12">
        <f t="shared" si="26"/>
        <v>15.888</v>
      </c>
      <c r="X101" s="11">
        <f t="shared" si="32"/>
        <v>70.8994</v>
      </c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</row>
    <row r="102" spans="1:40">
      <c r="A102" s="15">
        <v>96</v>
      </c>
      <c r="B102" s="19">
        <v>1134</v>
      </c>
      <c r="C102" s="30" t="s">
        <v>217</v>
      </c>
      <c r="D102" s="12">
        <f t="shared" si="29"/>
        <v>2.29</v>
      </c>
      <c r="E102" s="11">
        <v>0.57999999999999996</v>
      </c>
      <c r="F102" s="11">
        <v>1.71</v>
      </c>
      <c r="G102" s="11"/>
      <c r="H102" s="12">
        <f t="shared" si="27"/>
        <v>2.29</v>
      </c>
      <c r="I102" s="11"/>
      <c r="J102" s="11"/>
      <c r="K102" s="11"/>
      <c r="L102" s="11"/>
      <c r="M102" s="11"/>
      <c r="N102" s="11"/>
      <c r="O102" s="12">
        <f t="shared" si="28"/>
        <v>0</v>
      </c>
      <c r="Q102" s="19"/>
      <c r="R102" s="20" t="str">
        <f t="shared" si="25"/>
        <v>缺口耙</v>
      </c>
      <c r="S102" s="11">
        <f t="shared" si="30"/>
        <v>2.29</v>
      </c>
      <c r="T102" s="11">
        <f t="shared" si="33"/>
        <v>0.57999999999999996</v>
      </c>
      <c r="U102" s="11">
        <f t="shared" si="33"/>
        <v>1.71</v>
      </c>
      <c r="V102" s="11">
        <f t="shared" si="33"/>
        <v>0</v>
      </c>
      <c r="W102" s="12">
        <f t="shared" si="26"/>
        <v>0</v>
      </c>
      <c r="X102" s="11">
        <f t="shared" si="32"/>
        <v>0</v>
      </c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</row>
    <row r="103" spans="1:40">
      <c r="A103" s="15">
        <v>97</v>
      </c>
      <c r="B103" s="19">
        <v>1136</v>
      </c>
      <c r="C103" s="30" t="s">
        <v>218</v>
      </c>
      <c r="D103" s="12">
        <f t="shared" si="29"/>
        <v>1.87</v>
      </c>
      <c r="E103" s="11">
        <v>0.51</v>
      </c>
      <c r="F103" s="11">
        <v>1.36</v>
      </c>
      <c r="G103" s="11"/>
      <c r="H103" s="12">
        <f t="shared" si="27"/>
        <v>1.87</v>
      </c>
      <c r="I103" s="11"/>
      <c r="J103" s="11"/>
      <c r="K103" s="11"/>
      <c r="L103" s="11"/>
      <c r="M103" s="11"/>
      <c r="N103" s="11"/>
      <c r="O103" s="12">
        <f t="shared" si="28"/>
        <v>0</v>
      </c>
      <c r="Q103" s="19"/>
      <c r="R103" s="20" t="str">
        <f t="shared" si="25"/>
        <v>三铧犁</v>
      </c>
      <c r="S103" s="11">
        <f t="shared" si="30"/>
        <v>1.87</v>
      </c>
      <c r="T103" s="11">
        <f t="shared" si="33"/>
        <v>0.51</v>
      </c>
      <c r="U103" s="11">
        <f t="shared" si="33"/>
        <v>1.36</v>
      </c>
      <c r="V103" s="11">
        <f t="shared" si="33"/>
        <v>0</v>
      </c>
      <c r="W103" s="12">
        <f t="shared" si="26"/>
        <v>0</v>
      </c>
      <c r="X103" s="11">
        <f t="shared" si="32"/>
        <v>0</v>
      </c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</row>
    <row r="104" spans="1:40">
      <c r="A104" s="15">
        <v>98</v>
      </c>
      <c r="B104" s="19">
        <v>1078</v>
      </c>
      <c r="C104" s="30" t="s">
        <v>219</v>
      </c>
      <c r="D104" s="12">
        <f t="shared" si="29"/>
        <v>29.27</v>
      </c>
      <c r="E104" s="11">
        <v>13.51</v>
      </c>
      <c r="F104" s="11">
        <v>15.76</v>
      </c>
      <c r="G104" s="11"/>
      <c r="H104" s="12">
        <f t="shared" si="27"/>
        <v>29.27</v>
      </c>
      <c r="I104" s="11"/>
      <c r="J104" s="11"/>
      <c r="K104" s="11"/>
      <c r="L104" s="11"/>
      <c r="M104" s="11"/>
      <c r="N104" s="11"/>
      <c r="O104" s="12">
        <f t="shared" si="28"/>
        <v>0</v>
      </c>
      <c r="Q104" s="19"/>
      <c r="R104" s="20" t="str">
        <f t="shared" si="25"/>
        <v>轮胎碾9～10t</v>
      </c>
      <c r="S104" s="11">
        <f t="shared" si="30"/>
        <v>29.27</v>
      </c>
      <c r="T104" s="11">
        <f t="shared" si="33"/>
        <v>13.51</v>
      </c>
      <c r="U104" s="11">
        <f t="shared" si="33"/>
        <v>15.76</v>
      </c>
      <c r="V104" s="11">
        <f t="shared" si="33"/>
        <v>0</v>
      </c>
      <c r="W104" s="12">
        <f t="shared" si="26"/>
        <v>0</v>
      </c>
      <c r="X104" s="11">
        <f t="shared" si="32"/>
        <v>0</v>
      </c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</row>
    <row r="105" spans="1:40" ht="14.25">
      <c r="A105" s="15">
        <v>99</v>
      </c>
      <c r="B105" s="19">
        <v>1028</v>
      </c>
      <c r="C105" s="21" t="s">
        <v>220</v>
      </c>
      <c r="D105" s="12">
        <f t="shared" si="29"/>
        <v>124.18980000000001</v>
      </c>
      <c r="E105" s="11">
        <v>13.15</v>
      </c>
      <c r="F105" s="11">
        <v>8.5399999999999991</v>
      </c>
      <c r="G105" s="11"/>
      <c r="H105" s="12">
        <f t="shared" si="27"/>
        <v>21.69</v>
      </c>
      <c r="I105" s="11">
        <v>1.3</v>
      </c>
      <c r="J105" s="11"/>
      <c r="K105" s="11">
        <v>9.8000000000000007</v>
      </c>
      <c r="L105" s="11"/>
      <c r="M105" s="11"/>
      <c r="N105" s="11"/>
      <c r="O105" s="12">
        <f t="shared" si="28"/>
        <v>102.49979999999999</v>
      </c>
      <c r="Q105" s="19"/>
      <c r="R105" s="20" t="str">
        <f t="shared" si="25"/>
        <v>装载机 1m3</v>
      </c>
      <c r="S105" s="11">
        <f t="shared" si="30"/>
        <v>124.18980000000001</v>
      </c>
      <c r="T105" s="11">
        <f t="shared" si="33"/>
        <v>13.15</v>
      </c>
      <c r="U105" s="11">
        <f t="shared" si="33"/>
        <v>8.5399999999999991</v>
      </c>
      <c r="V105" s="11">
        <f t="shared" si="33"/>
        <v>0</v>
      </c>
      <c r="W105" s="12">
        <f t="shared" si="26"/>
        <v>8.6059999999999999</v>
      </c>
      <c r="X105" s="11">
        <f t="shared" si="32"/>
        <v>93.893799999999999</v>
      </c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</row>
    <row r="106" spans="1:40">
      <c r="A106" s="15">
        <v>100</v>
      </c>
      <c r="B106" s="19">
        <v>1042</v>
      </c>
      <c r="C106" s="14" t="s">
        <v>221</v>
      </c>
      <c r="D106" s="12">
        <f t="shared" si="29"/>
        <v>120.6784</v>
      </c>
      <c r="E106" s="11">
        <v>10.8</v>
      </c>
      <c r="F106" s="11">
        <v>13.02</v>
      </c>
      <c r="G106" s="11">
        <v>0.49</v>
      </c>
      <c r="H106" s="12">
        <f t="shared" si="27"/>
        <v>24.31</v>
      </c>
      <c r="I106" s="11">
        <v>2.4</v>
      </c>
      <c r="J106" s="11"/>
      <c r="K106" s="11">
        <v>8.4</v>
      </c>
      <c r="L106" s="11"/>
      <c r="M106" s="11"/>
      <c r="N106" s="11"/>
      <c r="O106" s="12">
        <f t="shared" si="28"/>
        <v>96.368399999999994</v>
      </c>
      <c r="Q106" s="19"/>
      <c r="R106" s="20" t="str">
        <f t="shared" si="25"/>
        <v>推土机59KW</v>
      </c>
      <c r="S106" s="11">
        <f t="shared" si="30"/>
        <v>120.6784</v>
      </c>
      <c r="T106" s="11">
        <f t="shared" si="33"/>
        <v>10.8</v>
      </c>
      <c r="U106" s="11">
        <f t="shared" si="33"/>
        <v>13.02</v>
      </c>
      <c r="V106" s="11">
        <f t="shared" si="33"/>
        <v>0.49</v>
      </c>
      <c r="W106" s="12">
        <f t="shared" si="26"/>
        <v>15.888</v>
      </c>
      <c r="X106" s="11">
        <f t="shared" si="32"/>
        <v>80.480400000000003</v>
      </c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</row>
    <row r="107" spans="1:40">
      <c r="A107" s="15">
        <v>101</v>
      </c>
      <c r="B107" s="19">
        <v>1062</v>
      </c>
      <c r="C107" s="14" t="s">
        <v>222</v>
      </c>
      <c r="D107" s="12">
        <f t="shared" si="29"/>
        <v>132.3099</v>
      </c>
      <c r="E107" s="11">
        <v>9.65</v>
      </c>
      <c r="F107" s="11">
        <v>11.38</v>
      </c>
      <c r="G107" s="11">
        <v>0.54</v>
      </c>
      <c r="H107" s="12">
        <f t="shared" si="27"/>
        <v>21.57</v>
      </c>
      <c r="I107" s="11">
        <v>2.4</v>
      </c>
      <c r="J107" s="11"/>
      <c r="K107" s="11">
        <v>9.9</v>
      </c>
      <c r="L107" s="11"/>
      <c r="M107" s="11"/>
      <c r="N107" s="11"/>
      <c r="O107" s="12">
        <f t="shared" si="28"/>
        <v>110.73990000000001</v>
      </c>
      <c r="Q107" s="19"/>
      <c r="R107" s="20" t="str">
        <f t="shared" si="25"/>
        <v>履带推土机74KW</v>
      </c>
      <c r="S107" s="11">
        <f t="shared" si="30"/>
        <v>132.3099</v>
      </c>
      <c r="T107" s="11">
        <f t="shared" ref="T107:V121" si="34">E107</f>
        <v>9.65</v>
      </c>
      <c r="U107" s="11">
        <f t="shared" si="34"/>
        <v>11.38</v>
      </c>
      <c r="V107" s="11">
        <f t="shared" si="34"/>
        <v>0.54</v>
      </c>
      <c r="W107" s="12">
        <f t="shared" si="26"/>
        <v>15.888</v>
      </c>
      <c r="X107" s="11">
        <f t="shared" si="32"/>
        <v>94.851900000000001</v>
      </c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</row>
    <row r="108" spans="1:40">
      <c r="A108" s="15">
        <v>102</v>
      </c>
      <c r="B108" s="15">
        <v>3007</v>
      </c>
      <c r="C108" s="21" t="s">
        <v>207</v>
      </c>
      <c r="D108" s="12">
        <f t="shared" si="29"/>
        <v>135.64689999999999</v>
      </c>
      <c r="E108" s="12">
        <v>20.95</v>
      </c>
      <c r="F108" s="12">
        <v>20.82</v>
      </c>
      <c r="G108" s="16"/>
      <c r="H108" s="12">
        <f t="shared" si="27"/>
        <v>41.77</v>
      </c>
      <c r="I108" s="12">
        <v>1.3</v>
      </c>
      <c r="J108" s="12"/>
      <c r="K108" s="16">
        <v>8.9</v>
      </c>
      <c r="L108" s="16"/>
      <c r="M108" s="16"/>
      <c r="N108" s="16"/>
      <c r="O108" s="12">
        <f t="shared" si="28"/>
        <v>93.876900000000006</v>
      </c>
      <c r="Q108" s="18"/>
      <c r="R108" s="14" t="str">
        <f t="shared" si="25"/>
        <v>载重汽车 10t</v>
      </c>
      <c r="S108" s="12">
        <f t="shared" si="30"/>
        <v>135.64689999999999</v>
      </c>
      <c r="T108" s="12">
        <f t="shared" si="34"/>
        <v>20.95</v>
      </c>
      <c r="U108" s="12">
        <f t="shared" si="34"/>
        <v>20.82</v>
      </c>
      <c r="V108" s="12">
        <f t="shared" si="34"/>
        <v>0</v>
      </c>
      <c r="W108" s="12">
        <f t="shared" si="26"/>
        <v>8.6059999999999999</v>
      </c>
      <c r="X108" s="12">
        <f t="shared" si="32"/>
        <v>85.270899999999997</v>
      </c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</row>
    <row r="109" spans="1:40">
      <c r="A109" s="15">
        <v>103</v>
      </c>
      <c r="B109" s="15">
        <v>6028</v>
      </c>
      <c r="C109" s="21" t="s">
        <v>223</v>
      </c>
      <c r="D109" s="12">
        <f t="shared" si="29"/>
        <v>92.143110046727898</v>
      </c>
      <c r="E109" s="12">
        <v>3.57</v>
      </c>
      <c r="F109" s="12">
        <v>12.12</v>
      </c>
      <c r="G109" s="16">
        <v>1.78</v>
      </c>
      <c r="H109" s="12">
        <f t="shared" si="27"/>
        <v>17.47</v>
      </c>
      <c r="I109" s="12">
        <v>1.3</v>
      </c>
      <c r="J109" s="12"/>
      <c r="K109" s="16"/>
      <c r="L109" s="16">
        <v>72.5</v>
      </c>
      <c r="M109" s="16"/>
      <c r="N109" s="16"/>
      <c r="O109" s="12">
        <f t="shared" si="28"/>
        <v>74.673110046727899</v>
      </c>
      <c r="Q109" s="18"/>
      <c r="R109" s="14" t="str">
        <f t="shared" si="25"/>
        <v>高压水泵75kw</v>
      </c>
      <c r="S109" s="12">
        <f t="shared" si="30"/>
        <v>92.143110046727898</v>
      </c>
      <c r="T109" s="12">
        <f t="shared" si="34"/>
        <v>3.57</v>
      </c>
      <c r="U109" s="12">
        <f t="shared" si="34"/>
        <v>12.12</v>
      </c>
      <c r="V109" s="12">
        <f t="shared" si="34"/>
        <v>1.78</v>
      </c>
      <c r="W109" s="12">
        <f t="shared" si="26"/>
        <v>8.6059999999999999</v>
      </c>
      <c r="X109" s="12">
        <f t="shared" si="32"/>
        <v>66.067110046727905</v>
      </c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</row>
    <row r="110" spans="1:40">
      <c r="A110" s="15">
        <v>104</v>
      </c>
      <c r="B110" s="15">
        <v>6029</v>
      </c>
      <c r="C110" s="21" t="s">
        <v>224</v>
      </c>
      <c r="D110" s="12">
        <f t="shared" si="29"/>
        <v>44.745434350628301</v>
      </c>
      <c r="E110" s="12">
        <v>3.33</v>
      </c>
      <c r="F110" s="12">
        <v>8.1300000000000008</v>
      </c>
      <c r="G110" s="16">
        <v>0.59</v>
      </c>
      <c r="H110" s="12">
        <f t="shared" si="27"/>
        <v>12.05</v>
      </c>
      <c r="I110" s="12">
        <v>3.7</v>
      </c>
      <c r="J110" s="12"/>
      <c r="K110" s="16"/>
      <c r="L110" s="16">
        <v>9</v>
      </c>
      <c r="M110" s="16"/>
      <c r="N110" s="16"/>
      <c r="O110" s="12">
        <f t="shared" si="28"/>
        <v>32.695434350628297</v>
      </c>
      <c r="Q110" s="18"/>
      <c r="R110" s="14" t="str">
        <f t="shared" si="25"/>
        <v>搅灌机WJC-80</v>
      </c>
      <c r="S110" s="12">
        <f t="shared" si="30"/>
        <v>44.745434350628301</v>
      </c>
      <c r="T110" s="12">
        <f t="shared" si="34"/>
        <v>3.33</v>
      </c>
      <c r="U110" s="12">
        <f t="shared" si="34"/>
        <v>8.1300000000000008</v>
      </c>
      <c r="V110" s="12">
        <f t="shared" si="34"/>
        <v>0.59</v>
      </c>
      <c r="W110" s="12">
        <f t="shared" si="26"/>
        <v>24.494</v>
      </c>
      <c r="X110" s="12">
        <f t="shared" si="32"/>
        <v>8.2014343506282898</v>
      </c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</row>
    <row r="111" spans="1:40">
      <c r="A111" s="15">
        <v>105</v>
      </c>
      <c r="B111" s="15">
        <v>6030</v>
      </c>
      <c r="C111" s="21" t="s">
        <v>225</v>
      </c>
      <c r="D111" s="12">
        <f t="shared" si="29"/>
        <v>34.361622900418901</v>
      </c>
      <c r="E111" s="12">
        <v>2.14</v>
      </c>
      <c r="F111" s="12">
        <v>8.5500000000000007</v>
      </c>
      <c r="G111" s="16">
        <v>0.33</v>
      </c>
      <c r="H111" s="12">
        <f t="shared" si="27"/>
        <v>11.02</v>
      </c>
      <c r="I111" s="12">
        <v>2.7</v>
      </c>
      <c r="J111" s="12"/>
      <c r="K111" s="16"/>
      <c r="L111" s="16">
        <v>6</v>
      </c>
      <c r="M111" s="16"/>
      <c r="N111" s="16"/>
      <c r="O111" s="12">
        <f t="shared" si="28"/>
        <v>23.341622900418901</v>
      </c>
      <c r="Q111" s="18"/>
      <c r="R111" s="14" t="str">
        <f t="shared" si="25"/>
        <v>孔口装置</v>
      </c>
      <c r="S111" s="12">
        <f t="shared" si="30"/>
        <v>34.361622900418901</v>
      </c>
      <c r="T111" s="12">
        <f t="shared" si="34"/>
        <v>2.14</v>
      </c>
      <c r="U111" s="12">
        <f t="shared" si="34"/>
        <v>8.5500000000000007</v>
      </c>
      <c r="V111" s="12">
        <f t="shared" si="34"/>
        <v>0.33</v>
      </c>
      <c r="W111" s="12">
        <f t="shared" si="26"/>
        <v>17.873999999999999</v>
      </c>
      <c r="X111" s="12">
        <f t="shared" si="32"/>
        <v>5.4676229004188599</v>
      </c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</row>
    <row r="112" spans="1:40">
      <c r="A112" s="15">
        <v>106</v>
      </c>
      <c r="B112" s="15">
        <v>6031</v>
      </c>
      <c r="C112" s="21" t="s">
        <v>226</v>
      </c>
      <c r="D112" s="12">
        <f t="shared" si="29"/>
        <v>29.0498114502094</v>
      </c>
      <c r="E112" s="12">
        <v>6</v>
      </c>
      <c r="F112" s="12">
        <v>9.1999999999999993</v>
      </c>
      <c r="G112" s="16">
        <v>2.5099999999999998</v>
      </c>
      <c r="H112" s="12">
        <f t="shared" si="27"/>
        <v>17.71</v>
      </c>
      <c r="I112" s="12">
        <v>1.3</v>
      </c>
      <c r="J112" s="12"/>
      <c r="K112" s="16"/>
      <c r="L112" s="16">
        <v>3</v>
      </c>
      <c r="M112" s="16"/>
      <c r="N112" s="16"/>
      <c r="O112" s="12">
        <f t="shared" si="28"/>
        <v>11.3398114502094</v>
      </c>
      <c r="Q112" s="18"/>
      <c r="R112" s="14" t="str">
        <f t="shared" si="25"/>
        <v>高喷台车</v>
      </c>
      <c r="S112" s="12">
        <f t="shared" si="30"/>
        <v>29.0498114502094</v>
      </c>
      <c r="T112" s="12">
        <f t="shared" si="34"/>
        <v>6</v>
      </c>
      <c r="U112" s="12">
        <f t="shared" si="34"/>
        <v>9.1999999999999993</v>
      </c>
      <c r="V112" s="12">
        <f t="shared" si="34"/>
        <v>2.5099999999999998</v>
      </c>
      <c r="W112" s="12">
        <f t="shared" si="26"/>
        <v>8.6059999999999999</v>
      </c>
      <c r="X112" s="12">
        <f t="shared" si="32"/>
        <v>2.7338114502094299</v>
      </c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</row>
    <row r="113" spans="1:40">
      <c r="A113" s="15">
        <v>107</v>
      </c>
      <c r="B113" s="15">
        <v>3140</v>
      </c>
      <c r="C113" s="21" t="s">
        <v>227</v>
      </c>
      <c r="D113" s="12">
        <f t="shared" si="29"/>
        <v>6.7463975317434599</v>
      </c>
      <c r="E113" s="12">
        <v>0.43</v>
      </c>
      <c r="F113" s="12">
        <v>0.65</v>
      </c>
      <c r="G113" s="16">
        <v>0.03</v>
      </c>
      <c r="H113" s="12">
        <f t="shared" si="27"/>
        <v>1.1100000000000001</v>
      </c>
      <c r="I113" s="12">
        <v>0.7</v>
      </c>
      <c r="J113" s="12"/>
      <c r="K113" s="16"/>
      <c r="L113" s="16">
        <v>1.1000000000000001</v>
      </c>
      <c r="M113" s="16"/>
      <c r="N113" s="16"/>
      <c r="O113" s="12">
        <f t="shared" si="28"/>
        <v>5.6363975317434596</v>
      </c>
      <c r="Q113" s="18"/>
      <c r="R113" s="14" t="str">
        <f t="shared" si="25"/>
        <v>螺旋输送机168*5</v>
      </c>
      <c r="S113" s="12">
        <f t="shared" si="30"/>
        <v>6.7463975317434599</v>
      </c>
      <c r="T113" s="12">
        <f t="shared" si="34"/>
        <v>0.43</v>
      </c>
      <c r="U113" s="12">
        <f t="shared" si="34"/>
        <v>0.65</v>
      </c>
      <c r="V113" s="12">
        <f t="shared" si="34"/>
        <v>0.03</v>
      </c>
      <c r="W113" s="12">
        <f t="shared" si="26"/>
        <v>4.6340000000000003</v>
      </c>
      <c r="X113" s="12">
        <f t="shared" si="32"/>
        <v>1.0023975317434599</v>
      </c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</row>
    <row r="114" spans="1:40">
      <c r="A114" s="15">
        <v>108</v>
      </c>
      <c r="B114" s="15">
        <v>2047</v>
      </c>
      <c r="C114" s="21" t="s">
        <v>228</v>
      </c>
      <c r="D114" s="12">
        <f t="shared" si="29"/>
        <v>108.49531554137199</v>
      </c>
      <c r="E114" s="12">
        <v>2.79</v>
      </c>
      <c r="F114" s="12">
        <v>2.34</v>
      </c>
      <c r="G114" s="16">
        <v>0.18</v>
      </c>
      <c r="H114" s="12">
        <f t="shared" si="27"/>
        <v>5.31</v>
      </c>
      <c r="I114" s="12">
        <v>2.4</v>
      </c>
      <c r="J114" s="12"/>
      <c r="K114" s="16"/>
      <c r="L114" s="16">
        <v>2.7</v>
      </c>
      <c r="M114" s="16">
        <v>526.6</v>
      </c>
      <c r="N114" s="16"/>
      <c r="O114" s="12">
        <f t="shared" si="28"/>
        <v>103.18531554137201</v>
      </c>
      <c r="Q114" s="18"/>
      <c r="R114" s="14" t="str">
        <f t="shared" si="25"/>
        <v>喷射机4-5m3/h</v>
      </c>
      <c r="S114" s="12">
        <f t="shared" si="30"/>
        <v>108.49531554137199</v>
      </c>
      <c r="T114" s="12">
        <f t="shared" si="34"/>
        <v>2.79</v>
      </c>
      <c r="U114" s="12">
        <f t="shared" si="34"/>
        <v>2.34</v>
      </c>
      <c r="V114" s="12">
        <f t="shared" si="34"/>
        <v>0.18</v>
      </c>
      <c r="W114" s="12">
        <f t="shared" si="26"/>
        <v>15.888</v>
      </c>
      <c r="X114" s="12">
        <f t="shared" si="32"/>
        <v>87.297315541372399</v>
      </c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</row>
    <row r="115" spans="1:40">
      <c r="A115" s="15">
        <v>109</v>
      </c>
      <c r="B115" s="15">
        <v>2047</v>
      </c>
      <c r="C115" s="21" t="s">
        <v>228</v>
      </c>
      <c r="D115" s="12">
        <f t="shared" si="29"/>
        <v>108.49531554137199</v>
      </c>
      <c r="E115" s="12">
        <v>2.79</v>
      </c>
      <c r="F115" s="12">
        <v>2.34</v>
      </c>
      <c r="G115" s="16">
        <v>0.18</v>
      </c>
      <c r="H115" s="12">
        <f t="shared" si="27"/>
        <v>5.31</v>
      </c>
      <c r="I115" s="12">
        <v>2.4</v>
      </c>
      <c r="J115" s="12"/>
      <c r="K115" s="16"/>
      <c r="L115" s="16">
        <v>2.7</v>
      </c>
      <c r="M115" s="16">
        <v>526.6</v>
      </c>
      <c r="N115" s="16"/>
      <c r="O115" s="12">
        <f t="shared" si="28"/>
        <v>103.18531554137201</v>
      </c>
      <c r="Q115" s="18"/>
      <c r="R115" s="14" t="str">
        <f t="shared" si="25"/>
        <v>喷射机4-5m3/h</v>
      </c>
      <c r="S115" s="12">
        <f t="shared" si="30"/>
        <v>108.49531554137199</v>
      </c>
      <c r="T115" s="12">
        <f t="shared" si="34"/>
        <v>2.79</v>
      </c>
      <c r="U115" s="12">
        <f t="shared" si="34"/>
        <v>2.34</v>
      </c>
      <c r="V115" s="12">
        <f t="shared" si="34"/>
        <v>0.18</v>
      </c>
      <c r="W115" s="12">
        <f t="shared" si="26"/>
        <v>15.888</v>
      </c>
      <c r="X115" s="12">
        <f t="shared" si="32"/>
        <v>87.297315541372399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</row>
    <row r="116" spans="1:40">
      <c r="A116" s="15">
        <v>110</v>
      </c>
      <c r="B116" s="15">
        <v>6048</v>
      </c>
      <c r="C116" s="21" t="s">
        <v>229</v>
      </c>
      <c r="D116" s="12">
        <f t="shared" si="29"/>
        <v>113.455179844021</v>
      </c>
      <c r="E116" s="12">
        <v>18.55</v>
      </c>
      <c r="F116" s="12">
        <v>17.260000000000002</v>
      </c>
      <c r="G116" s="16"/>
      <c r="H116" s="12">
        <f t="shared" si="27"/>
        <v>35.81</v>
      </c>
      <c r="I116" s="12">
        <v>3.8</v>
      </c>
      <c r="J116" s="12"/>
      <c r="K116" s="16"/>
      <c r="L116" s="16">
        <v>57.6</v>
      </c>
      <c r="M116" s="16"/>
      <c r="N116" s="16"/>
      <c r="O116" s="12">
        <f t="shared" si="28"/>
        <v>77.645179844021001</v>
      </c>
      <c r="Q116" s="18"/>
      <c r="R116" s="14" t="str">
        <f t="shared" si="25"/>
        <v>深层搅拌桩机</v>
      </c>
      <c r="S116" s="12">
        <f t="shared" si="30"/>
        <v>113.455179844021</v>
      </c>
      <c r="T116" s="12">
        <f t="shared" si="34"/>
        <v>18.55</v>
      </c>
      <c r="U116" s="12">
        <f t="shared" si="34"/>
        <v>17.260000000000002</v>
      </c>
      <c r="V116" s="12">
        <f t="shared" si="34"/>
        <v>0</v>
      </c>
      <c r="W116" s="12">
        <f t="shared" si="26"/>
        <v>25.155999999999999</v>
      </c>
      <c r="X116" s="12">
        <f t="shared" si="32"/>
        <v>52.489179844021002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</row>
    <row r="117" spans="1:40">
      <c r="A117" s="15">
        <v>111</v>
      </c>
      <c r="B117" s="15">
        <v>9031</v>
      </c>
      <c r="C117" s="21" t="s">
        <v>230</v>
      </c>
      <c r="D117" s="12">
        <f t="shared" si="29"/>
        <v>17.054893383822002</v>
      </c>
      <c r="E117" s="12">
        <v>0.36</v>
      </c>
      <c r="F117" s="12">
        <v>1.3</v>
      </c>
      <c r="G117" s="16">
        <v>0.41</v>
      </c>
      <c r="H117" s="12">
        <f t="shared" si="27"/>
        <v>2.0699999999999998</v>
      </c>
      <c r="I117" s="12">
        <v>1.3</v>
      </c>
      <c r="J117" s="12"/>
      <c r="K117" s="16"/>
      <c r="L117" s="16">
        <v>7</v>
      </c>
      <c r="M117" s="16"/>
      <c r="N117" s="16"/>
      <c r="O117" s="12">
        <f t="shared" si="28"/>
        <v>14.984893383822</v>
      </c>
      <c r="Q117" s="18">
        <v>38</v>
      </c>
      <c r="R117" s="14" t="str">
        <f t="shared" si="25"/>
        <v>多级离心泵7kw</v>
      </c>
      <c r="S117" s="12">
        <f t="shared" si="30"/>
        <v>17.054893383822002</v>
      </c>
      <c r="T117" s="12">
        <f t="shared" si="34"/>
        <v>0.36</v>
      </c>
      <c r="U117" s="12">
        <f t="shared" si="34"/>
        <v>1.3</v>
      </c>
      <c r="V117" s="12">
        <f t="shared" si="34"/>
        <v>0.41</v>
      </c>
      <c r="W117" s="12">
        <f t="shared" si="26"/>
        <v>8.6059999999999999</v>
      </c>
      <c r="X117" s="12">
        <f t="shared" si="32"/>
        <v>6.3788933838219997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</row>
    <row r="118" spans="1:40" ht="14.25">
      <c r="A118" s="15">
        <v>112</v>
      </c>
      <c r="B118" s="19">
        <v>8010</v>
      </c>
      <c r="C118" s="24" t="s">
        <v>231</v>
      </c>
      <c r="D118" s="12">
        <f t="shared" si="29"/>
        <v>59.137679946502701</v>
      </c>
      <c r="E118" s="11">
        <v>3.4</v>
      </c>
      <c r="F118" s="11">
        <v>4.91</v>
      </c>
      <c r="G118" s="11">
        <v>0.85</v>
      </c>
      <c r="H118" s="12">
        <f t="shared" si="27"/>
        <v>9.16</v>
      </c>
      <c r="I118" s="11">
        <v>1.3</v>
      </c>
      <c r="J118" s="11"/>
      <c r="K118" s="11"/>
      <c r="L118" s="11">
        <v>45.4</v>
      </c>
      <c r="M118" s="11"/>
      <c r="N118" s="11"/>
      <c r="O118" s="12">
        <f t="shared" si="28"/>
        <v>49.977679946502697</v>
      </c>
      <c r="Q118" s="31"/>
      <c r="R118" s="32" t="str">
        <f t="shared" si="25"/>
        <v>空压机 电动9m3/min</v>
      </c>
      <c r="S118" s="33">
        <f t="shared" si="30"/>
        <v>59.137679946502701</v>
      </c>
      <c r="T118" s="34">
        <f t="shared" si="34"/>
        <v>3.4</v>
      </c>
      <c r="U118" s="34">
        <f t="shared" si="34"/>
        <v>4.91</v>
      </c>
      <c r="V118" s="34">
        <f t="shared" si="34"/>
        <v>0.85</v>
      </c>
      <c r="W118" s="12">
        <f t="shared" si="26"/>
        <v>8.6059999999999999</v>
      </c>
      <c r="X118" s="34">
        <f t="shared" si="32"/>
        <v>41.371679946502702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</row>
    <row r="119" spans="1:40">
      <c r="A119" s="15">
        <v>113</v>
      </c>
      <c r="B119" s="19">
        <v>4040</v>
      </c>
      <c r="C119" s="24" t="s">
        <v>232</v>
      </c>
      <c r="D119" s="12">
        <f t="shared" si="29"/>
        <v>54.332692492748698</v>
      </c>
      <c r="E119" s="11">
        <v>17.690000000000001</v>
      </c>
      <c r="F119" s="11">
        <v>5.07</v>
      </c>
      <c r="G119" s="11">
        <v>1.56</v>
      </c>
      <c r="H119" s="12">
        <f t="shared" si="27"/>
        <v>24.32</v>
      </c>
      <c r="I119" s="11">
        <v>2.4</v>
      </c>
      <c r="J119" s="11"/>
      <c r="K119" s="11"/>
      <c r="L119" s="11">
        <v>15.5</v>
      </c>
      <c r="M119" s="11"/>
      <c r="N119" s="11"/>
      <c r="O119" s="35">
        <f t="shared" si="28"/>
        <v>30.012692492748702</v>
      </c>
      <c r="Q119" s="36"/>
      <c r="R119" s="37" t="str">
        <f t="shared" si="25"/>
        <v>龙门式起重机40t</v>
      </c>
      <c r="S119" s="38">
        <f t="shared" si="30"/>
        <v>54.332692492748698</v>
      </c>
      <c r="T119" s="39">
        <f t="shared" si="34"/>
        <v>17.690000000000001</v>
      </c>
      <c r="U119" s="39">
        <f t="shared" si="34"/>
        <v>5.07</v>
      </c>
      <c r="V119" s="39">
        <f t="shared" si="34"/>
        <v>1.56</v>
      </c>
      <c r="W119" s="12">
        <f t="shared" si="26"/>
        <v>15.888</v>
      </c>
      <c r="X119" s="40">
        <f t="shared" si="32"/>
        <v>14.1246924927487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</row>
    <row r="120" spans="1:40">
      <c r="A120" s="15">
        <v>114</v>
      </c>
      <c r="B120" s="15">
        <v>9220</v>
      </c>
      <c r="C120" s="21" t="s">
        <v>233</v>
      </c>
      <c r="D120" s="12">
        <f t="shared" si="29"/>
        <v>38.623950634869097</v>
      </c>
      <c r="E120" s="12">
        <v>5.43</v>
      </c>
      <c r="F120" s="12">
        <v>4.04</v>
      </c>
      <c r="G120" s="16">
        <v>0.5</v>
      </c>
      <c r="H120" s="12">
        <f t="shared" si="27"/>
        <v>9.9700000000000006</v>
      </c>
      <c r="I120" s="12">
        <v>1.3</v>
      </c>
      <c r="J120" s="12"/>
      <c r="K120" s="16"/>
      <c r="L120" s="16">
        <v>22</v>
      </c>
      <c r="M120" s="16"/>
      <c r="N120" s="16"/>
      <c r="O120" s="35">
        <f t="shared" si="28"/>
        <v>28.653950634869101</v>
      </c>
      <c r="Q120" s="18"/>
      <c r="R120" s="14" t="str">
        <f t="shared" si="25"/>
        <v>真空滤油机</v>
      </c>
      <c r="S120" s="12">
        <f t="shared" si="30"/>
        <v>38.623950634869097</v>
      </c>
      <c r="T120" s="12">
        <f t="shared" si="34"/>
        <v>5.43</v>
      </c>
      <c r="U120" s="12">
        <f t="shared" si="34"/>
        <v>4.04</v>
      </c>
      <c r="V120" s="12">
        <f t="shared" si="34"/>
        <v>0.5</v>
      </c>
      <c r="W120" s="12">
        <f t="shared" si="26"/>
        <v>8.6059999999999999</v>
      </c>
      <c r="X120" s="12">
        <f t="shared" si="32"/>
        <v>20.0479506348691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</row>
    <row r="121" spans="1:40">
      <c r="A121" s="23">
        <v>115</v>
      </c>
      <c r="B121" s="23">
        <v>2076</v>
      </c>
      <c r="C121" s="28" t="s">
        <v>59</v>
      </c>
      <c r="D121" s="41">
        <f t="shared" si="29"/>
        <v>46.378999999999998</v>
      </c>
      <c r="E121" s="23">
        <v>6.11</v>
      </c>
      <c r="F121" s="23">
        <v>2.25</v>
      </c>
      <c r="G121" s="23">
        <v>0.67</v>
      </c>
      <c r="H121" s="23">
        <f t="shared" si="27"/>
        <v>9.0299999999999994</v>
      </c>
      <c r="I121" s="23">
        <v>1.3</v>
      </c>
      <c r="J121" s="23"/>
      <c r="K121" s="23">
        <v>3</v>
      </c>
      <c r="L121" s="23"/>
      <c r="M121" s="23"/>
      <c r="N121" s="23"/>
      <c r="O121" s="12">
        <f t="shared" si="28"/>
        <v>37.348999999999997</v>
      </c>
      <c r="Q121" s="22"/>
      <c r="R121" s="22" t="str">
        <f t="shared" si="25"/>
        <v>摊铺机TX150</v>
      </c>
      <c r="S121" s="42">
        <f t="shared" si="30"/>
        <v>46.378999999999998</v>
      </c>
      <c r="T121" s="42">
        <f t="shared" si="34"/>
        <v>6.11</v>
      </c>
      <c r="U121" s="42">
        <f t="shared" si="34"/>
        <v>2.25</v>
      </c>
      <c r="V121" s="42">
        <f t="shared" si="34"/>
        <v>0.67</v>
      </c>
      <c r="W121" s="42">
        <f t="shared" si="26"/>
        <v>8.6059999999999999</v>
      </c>
      <c r="X121" s="42">
        <f t="shared" si="32"/>
        <v>28.742999999999999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</row>
    <row r="122" spans="1:40">
      <c r="J122" s="43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</row>
    <row r="123" spans="1:40"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</row>
    <row r="124" spans="1:40"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</row>
    <row r="125" spans="1:40"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</row>
    <row r="126" spans="1:40" ht="18.75">
      <c r="A126" s="117" t="s">
        <v>105</v>
      </c>
      <c r="B126" s="117"/>
      <c r="C126" s="117"/>
      <c r="D126" s="117"/>
      <c r="E126" s="117"/>
      <c r="F126" s="117"/>
      <c r="G126" s="117"/>
      <c r="H126" s="117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</row>
    <row r="127" spans="1:40">
      <c r="A127" s="3" t="s">
        <v>107</v>
      </c>
      <c r="G127" s="3" t="s">
        <v>108</v>
      </c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</row>
    <row r="128" spans="1:40">
      <c r="A128" s="118" t="s">
        <v>1</v>
      </c>
      <c r="B128" s="118" t="s">
        <v>64</v>
      </c>
      <c r="C128" s="118" t="s">
        <v>110</v>
      </c>
      <c r="D128" s="118" t="s">
        <v>112</v>
      </c>
      <c r="E128" s="118"/>
      <c r="F128" s="118"/>
      <c r="G128" s="118"/>
      <c r="H128" s="118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</row>
    <row r="129" spans="1:40">
      <c r="A129" s="118"/>
      <c r="B129" s="118"/>
      <c r="C129" s="118"/>
      <c r="D129" s="16" t="s">
        <v>115</v>
      </c>
      <c r="E129" s="16" t="s">
        <v>116</v>
      </c>
      <c r="F129" s="16" t="s">
        <v>117</v>
      </c>
      <c r="G129" s="16" t="s">
        <v>48</v>
      </c>
      <c r="H129" s="16" t="s">
        <v>118</v>
      </c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</row>
    <row r="130" spans="1:40">
      <c r="A130" s="16">
        <v>1</v>
      </c>
      <c r="B130" s="16" t="e">
        <f>#REF!</f>
        <v>#REF!</v>
      </c>
      <c r="C130" s="44">
        <f>D7</f>
        <v>223.90090000000001</v>
      </c>
      <c r="D130" s="44">
        <f>E7</f>
        <v>35.630000000000003</v>
      </c>
      <c r="E130" s="44">
        <f>F7</f>
        <v>25.46</v>
      </c>
      <c r="F130" s="44">
        <f>G7</f>
        <v>2.1800000000000002</v>
      </c>
      <c r="G130" s="44">
        <f>I7*I2</f>
        <v>17.873999999999999</v>
      </c>
      <c r="H130" s="44">
        <f>K7*K2</f>
        <v>142.7569</v>
      </c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</row>
    <row r="131" spans="1:40">
      <c r="A131" s="16">
        <v>2</v>
      </c>
      <c r="B131" s="16" t="e">
        <f>#REF!</f>
        <v>#REF!</v>
      </c>
      <c r="C131" s="44">
        <f t="shared" ref="C131:H131" si="35">S106</f>
        <v>120.6784</v>
      </c>
      <c r="D131" s="44">
        <f t="shared" si="35"/>
        <v>10.8</v>
      </c>
      <c r="E131" s="44">
        <f t="shared" si="35"/>
        <v>13.02</v>
      </c>
      <c r="F131" s="44">
        <f t="shared" si="35"/>
        <v>0.49</v>
      </c>
      <c r="G131" s="44">
        <f t="shared" si="35"/>
        <v>15.888</v>
      </c>
      <c r="H131" s="44">
        <f t="shared" si="35"/>
        <v>80.480400000000003</v>
      </c>
    </row>
    <row r="132" spans="1:40">
      <c r="A132" s="16">
        <v>3</v>
      </c>
      <c r="B132" s="16" t="e">
        <f>#REF!</f>
        <v>#REF!</v>
      </c>
      <c r="C132" s="44">
        <f t="shared" ref="C132:H132" si="36">S33</f>
        <v>111.8931</v>
      </c>
      <c r="D132" s="44">
        <f t="shared" si="36"/>
        <v>10.73</v>
      </c>
      <c r="E132" s="44">
        <f t="shared" si="36"/>
        <v>5.37</v>
      </c>
      <c r="F132" s="44">
        <f t="shared" si="36"/>
        <v>0</v>
      </c>
      <c r="G132" s="44">
        <f t="shared" si="36"/>
        <v>8.6059999999999999</v>
      </c>
      <c r="H132" s="44">
        <f t="shared" si="36"/>
        <v>87.187100000000001</v>
      </c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</row>
    <row r="133" spans="1:40">
      <c r="A133" s="16">
        <v>4</v>
      </c>
      <c r="B133" s="16" t="e">
        <f>#REF!</f>
        <v>#REF!</v>
      </c>
      <c r="C133" s="44">
        <f t="shared" ref="C133:H133" si="37">S18</f>
        <v>31.579718776224901</v>
      </c>
      <c r="D133" s="44">
        <f t="shared" si="37"/>
        <v>0.54</v>
      </c>
      <c r="E133" s="44">
        <f t="shared" si="37"/>
        <v>1.89</v>
      </c>
      <c r="F133" s="44">
        <f t="shared" si="37"/>
        <v>0</v>
      </c>
      <c r="G133" s="44">
        <f t="shared" si="37"/>
        <v>0</v>
      </c>
      <c r="H133" s="44">
        <f t="shared" si="37"/>
        <v>29.149718776224901</v>
      </c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</row>
    <row r="134" spans="1:40">
      <c r="A134" s="16">
        <v>5</v>
      </c>
      <c r="B134" s="16" t="e">
        <f>#REF!</f>
        <v>#REF!</v>
      </c>
      <c r="C134" s="44">
        <f t="shared" ref="C134:H134" si="38">S22</f>
        <v>26.142926157266999</v>
      </c>
      <c r="D134" s="44">
        <f t="shared" si="38"/>
        <v>3.29</v>
      </c>
      <c r="E134" s="44">
        <f t="shared" si="38"/>
        <v>5.34</v>
      </c>
      <c r="F134" s="44">
        <f t="shared" si="38"/>
        <v>1.07</v>
      </c>
      <c r="G134" s="44">
        <f t="shared" si="38"/>
        <v>8.6059999999999999</v>
      </c>
      <c r="H134" s="44">
        <f t="shared" si="38"/>
        <v>7.8369261572670297</v>
      </c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</row>
    <row r="135" spans="1:40">
      <c r="A135" s="16">
        <v>6</v>
      </c>
      <c r="B135" s="16" t="s">
        <v>53</v>
      </c>
      <c r="C135" s="44">
        <v>0.9</v>
      </c>
      <c r="D135" s="44">
        <v>0.26</v>
      </c>
      <c r="E135" s="44">
        <v>0.64</v>
      </c>
      <c r="F135" s="44">
        <v>0</v>
      </c>
      <c r="G135" s="44">
        <v>0</v>
      </c>
      <c r="H135" s="44">
        <v>0</v>
      </c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</row>
    <row r="136" spans="1:40">
      <c r="A136" s="16">
        <v>7</v>
      </c>
      <c r="B136" s="16" t="e">
        <f>#REF!</f>
        <v>#REF!</v>
      </c>
      <c r="C136" s="44">
        <f t="shared" ref="C136:H136" si="39">S26</f>
        <v>2.2690163867225102</v>
      </c>
      <c r="D136" s="44">
        <f t="shared" si="39"/>
        <v>0.32</v>
      </c>
      <c r="E136" s="44">
        <f t="shared" si="39"/>
        <v>1.22</v>
      </c>
      <c r="F136" s="44">
        <f t="shared" si="39"/>
        <v>0</v>
      </c>
      <c r="G136" s="44">
        <f t="shared" si="39"/>
        <v>0</v>
      </c>
      <c r="H136" s="44">
        <f t="shared" si="39"/>
        <v>0.72901638672251401</v>
      </c>
    </row>
    <row r="137" spans="1:40">
      <c r="A137" s="16">
        <v>8</v>
      </c>
      <c r="B137" s="16" t="e">
        <f>#REF!</f>
        <v>#REF!</v>
      </c>
      <c r="C137" s="44">
        <f t="shared" ref="C137:H137" si="40">S30</f>
        <v>35.129098441852499</v>
      </c>
      <c r="D137" s="44">
        <f t="shared" si="40"/>
        <v>0.24</v>
      </c>
      <c r="E137" s="44">
        <f t="shared" si="40"/>
        <v>0.42</v>
      </c>
      <c r="F137" s="44">
        <f t="shared" si="40"/>
        <v>0</v>
      </c>
      <c r="G137" s="44">
        <f t="shared" si="40"/>
        <v>0</v>
      </c>
      <c r="H137" s="44">
        <f t="shared" si="40"/>
        <v>34.469098441852502</v>
      </c>
    </row>
    <row r="138" spans="1:40">
      <c r="A138" s="16">
        <v>9</v>
      </c>
      <c r="B138" s="16" t="e">
        <f>#REF!</f>
        <v>#REF!</v>
      </c>
      <c r="C138" s="44">
        <f t="shared" ref="C138:H138" si="41">S17</f>
        <v>16.698176208507899</v>
      </c>
      <c r="D138" s="44">
        <f t="shared" si="41"/>
        <v>0.17</v>
      </c>
      <c r="E138" s="44">
        <f t="shared" si="41"/>
        <v>1.01</v>
      </c>
      <c r="F138" s="44">
        <f t="shared" si="41"/>
        <v>0</v>
      </c>
      <c r="G138" s="44">
        <f t="shared" si="41"/>
        <v>13.24</v>
      </c>
      <c r="H138" s="44">
        <f t="shared" si="41"/>
        <v>2.2781762085078601</v>
      </c>
    </row>
    <row r="139" spans="1:40">
      <c r="C139" s="7"/>
      <c r="D139" s="7"/>
      <c r="E139" s="7"/>
    </row>
    <row r="140" spans="1:40">
      <c r="C140" s="7"/>
      <c r="D140" s="45"/>
      <c r="E140" s="7"/>
    </row>
    <row r="141" spans="1:40">
      <c r="C141" s="7"/>
      <c r="D141" s="7"/>
      <c r="E141" s="7"/>
    </row>
    <row r="142" spans="1:40">
      <c r="C142" s="7"/>
      <c r="D142" s="45"/>
      <c r="E142" s="7"/>
    </row>
    <row r="143" spans="1:40">
      <c r="C143" s="7"/>
      <c r="D143" s="45"/>
      <c r="E143" s="7"/>
    </row>
    <row r="144" spans="1:40">
      <c r="C144" s="7"/>
      <c r="D144" s="45"/>
      <c r="E144" s="7"/>
    </row>
    <row r="145" spans="3:5">
      <c r="C145" s="7"/>
      <c r="D145" s="45"/>
      <c r="E145" s="7"/>
    </row>
    <row r="146" spans="3:5">
      <c r="C146" s="7"/>
      <c r="D146" s="7"/>
      <c r="E146" s="7"/>
    </row>
    <row r="147" spans="3:5">
      <c r="C147" s="7"/>
      <c r="D147" s="7"/>
      <c r="E147" s="7"/>
    </row>
    <row r="148" spans="3:5">
      <c r="C148" s="7"/>
      <c r="D148" s="7"/>
      <c r="E148" s="7"/>
    </row>
    <row r="149" spans="3:5">
      <c r="C149" s="7"/>
      <c r="D149" s="7"/>
      <c r="E149" s="7"/>
    </row>
  </sheetData>
  <mergeCells count="25">
    <mergeCell ref="A1:O1"/>
    <mergeCell ref="Q1:X1"/>
    <mergeCell ref="Q2:R2"/>
    <mergeCell ref="W2:X2"/>
    <mergeCell ref="E3:O3"/>
    <mergeCell ref="T3:X3"/>
    <mergeCell ref="Q3:Q5"/>
    <mergeCell ref="R3:R5"/>
    <mergeCell ref="S3:S5"/>
    <mergeCell ref="T4:T5"/>
    <mergeCell ref="U4:U5"/>
    <mergeCell ref="V4:V5"/>
    <mergeCell ref="W4:W5"/>
    <mergeCell ref="X4:X5"/>
    <mergeCell ref="E4:H4"/>
    <mergeCell ref="I4:O4"/>
    <mergeCell ref="A126:H126"/>
    <mergeCell ref="D128:H128"/>
    <mergeCell ref="A3:A5"/>
    <mergeCell ref="A128:A129"/>
    <mergeCell ref="B3:B5"/>
    <mergeCell ref="B128:B129"/>
    <mergeCell ref="C3:C5"/>
    <mergeCell ref="C128:C129"/>
    <mergeCell ref="D3:D5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建筑工程</vt:lpstr>
      <vt:lpstr>级配、价差</vt:lpstr>
      <vt:lpstr>机械台班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2026-05-06T10:19:22Z</cp:lastPrinted>
  <dcterms:created xsi:type="dcterms:W3CDTF">2006-09-13T11:21:00Z</dcterms:created>
  <dcterms:modified xsi:type="dcterms:W3CDTF">2026-06-02T00:45:59Z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0A212308DBC1480EB2F53A52B2858A2C</vt:lpwstr>
  </property>
  <property fmtid="{D5CDD505-2E9C-101B-9397-08002B2CF9AE}" pid="4" name="CalculationRule">
    <vt:i4>0</vt:i4>
  </property>
</Properties>
</file>