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四幼采购清单" sheetId="2" r:id="rId1"/>
    <sheet name="县直四幼党建图书" sheetId="11" r:id="rId2"/>
    <sheet name="教育部推荐绘本" sheetId="12" r:id="rId3"/>
    <sheet name="数学区用具参数附件" sheetId="14" r:id="rId4"/>
    <sheet name="益智区用具参数表" sheetId="15" r:id="rId5"/>
    <sheet name="图书室幸福系列绘本" sheetId="16" r:id="rId6"/>
    <sheet name="安全系列绘本" sheetId="17" r:id="rId7"/>
    <sheet name="传统文化，红色经典硬壳精装绘本" sheetId="18" r:id="rId8"/>
    <sheet name="监控设备" sheetId="1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<sst xmlns="http://schemas.openxmlformats.org/spreadsheetml/2006/main" count="9093" uniqueCount="2745">
  <si>
    <t>商水县2025年支持学前教育发展补助资金县直第四幼儿园配套办公、户外、厨房、教学等设施询价表</t>
  </si>
  <si>
    <t>办公设施预算清单</t>
  </si>
  <si>
    <t>序号</t>
  </si>
  <si>
    <t>名　　称</t>
  </si>
  <si>
    <t>规　　格</t>
  </si>
  <si>
    <t>单位</t>
  </si>
  <si>
    <t>数量</t>
  </si>
  <si>
    <t>参考图片</t>
  </si>
  <si>
    <t>单价1</t>
  </si>
  <si>
    <t>公司名称</t>
  </si>
  <si>
    <t>联系人</t>
  </si>
  <si>
    <t>联系方式</t>
  </si>
  <si>
    <t>备注</t>
  </si>
  <si>
    <t>单价2</t>
  </si>
  <si>
    <t>单价3</t>
  </si>
  <si>
    <t>档案柜</t>
  </si>
  <si>
    <t>80*35*180cm橡木色木质边框双开门
含安装</t>
  </si>
  <si>
    <t>个</t>
  </si>
  <si>
    <t>苏州亿欣豪办公家具有限公司</t>
  </si>
  <si>
    <t>姜经理</t>
  </si>
  <si>
    <t>含税运，税点13%</t>
  </si>
  <si>
    <t>常州飞檀家居有限公司</t>
  </si>
  <si>
    <t>陈经理</t>
  </si>
  <si>
    <t>档案盒</t>
  </si>
  <si>
    <t>背宽3.5cm</t>
  </si>
  <si>
    <t>教师办公桌（实木）</t>
  </si>
  <si>
    <t>实木红棕色160*80*76cm
含安装</t>
  </si>
  <si>
    <t>张</t>
  </si>
  <si>
    <t>办公室沙发</t>
  </si>
  <si>
    <t>原木沙发布艺
含安装</t>
  </si>
  <si>
    <t>套</t>
  </si>
  <si>
    <t>主席台一套</t>
  </si>
  <si>
    <t>1.8m木制桌加2椅
含安装</t>
  </si>
  <si>
    <t>电脑办公椅</t>
  </si>
  <si>
    <t>50*48cm，总高94cm连体弓脚</t>
  </si>
  <si>
    <t>教师用剪刀</t>
  </si>
  <si>
    <t>品牌</t>
  </si>
  <si>
    <t>把</t>
  </si>
  <si>
    <t>湖南宇梵商贸有限公司</t>
  </si>
  <si>
    <t>葛经理</t>
  </si>
  <si>
    <t>烟台市福山区百货文化用品有限公司</t>
  </si>
  <si>
    <t>孙经理</t>
  </si>
  <si>
    <t>教师用美工刀</t>
  </si>
  <si>
    <t>刀柄长158mM</t>
  </si>
  <si>
    <t>订书机</t>
  </si>
  <si>
    <t>订书针</t>
  </si>
  <si>
    <t>1000枚/盒</t>
  </si>
  <si>
    <t>盒</t>
  </si>
  <si>
    <t>透明胶带</t>
  </si>
  <si>
    <t>60mm*100y*50um(91.4m/卷) 单卷装</t>
  </si>
  <si>
    <t>药品柜</t>
  </si>
  <si>
    <t>木质双开玻璃门 含安装</t>
  </si>
  <si>
    <t>盐城菩提医疗器械有限公司</t>
  </si>
  <si>
    <t>山东荣硕医疗科技有限公司</t>
  </si>
  <si>
    <t>荣经理</t>
  </si>
  <si>
    <t>诊察床</t>
  </si>
  <si>
    <t>带轮 含安装</t>
  </si>
  <si>
    <t>体重、身高、坐高计</t>
  </si>
  <si>
    <t>幼儿体检用</t>
  </si>
  <si>
    <t>红外线体温测试仪</t>
  </si>
  <si>
    <t>幼儿体检用耳温枪</t>
  </si>
  <si>
    <t>血压心率计</t>
  </si>
  <si>
    <t>视力测试灯箱</t>
  </si>
  <si>
    <t>幼儿体检用 含安装</t>
  </si>
  <si>
    <t>紫外线消毒灯</t>
  </si>
  <si>
    <t>立式可移动 含安装</t>
  </si>
  <si>
    <t>安保十件套</t>
  </si>
  <si>
    <t>双人十件套含柜子（强光手电筒✖2，防刺服✖️2，防爆头盔✖2，橡胶棍✖2，加长棍✖2，防爆钢叉✖2，脚叉✖2，抓捕器✖2，防爆盾牌✖2，防刺手套✖2）含安装</t>
  </si>
  <si>
    <t>江苏骁骑营安防科技有限公司</t>
  </si>
  <si>
    <t>张经理</t>
  </si>
  <si>
    <t>江苏蹑云警用装备制造有限公司</t>
  </si>
  <si>
    <t>邵经理</t>
  </si>
  <si>
    <t>灭火器</t>
  </si>
  <si>
    <t>山东天宇消防器材有限公司</t>
  </si>
  <si>
    <t>闫经理</t>
  </si>
  <si>
    <t>河南弘保消防器材有限公司</t>
  </si>
  <si>
    <t>微型消防站</t>
  </si>
  <si>
    <t>荣将1.8m*1.2m（含 6人套餐）含安装</t>
  </si>
  <si>
    <t>荣将京东自营旗舰店</t>
  </si>
  <si>
    <t>多功能厅一体座椅</t>
  </si>
  <si>
    <t>品质培训椅折叠带桌板会议椅
带写字板办公室开会椅培训班椅 
椅子带特大桌板
含安装</t>
  </si>
  <si>
    <t>佛山市禅城区钰强五金厂</t>
  </si>
  <si>
    <t>刘经理</t>
  </si>
  <si>
    <t>佛山市鼎悦家具有限公司</t>
  </si>
  <si>
    <t>曹经理</t>
  </si>
  <si>
    <t>防撞石墩</t>
  </si>
  <si>
    <t>高43cm，直径40cm，重
含安装</t>
  </si>
  <si>
    <t>四川沈宏石业有限责任公司</t>
  </si>
  <si>
    <t>黄经理</t>
  </si>
  <si>
    <t>五莲众磊石业有限公司</t>
  </si>
  <si>
    <t>管径2.0厚，长300宽80</t>
  </si>
  <si>
    <t>安平县奥音丝网制品有限公司</t>
  </si>
  <si>
    <t>冯经理</t>
  </si>
  <si>
    <t>台州市沃尚交通设施有限公司</t>
  </si>
  <si>
    <t>李经理</t>
  </si>
  <si>
    <t>水杯架</t>
  </si>
  <si>
    <t>木质带门水杯架42格
含安装</t>
  </si>
  <si>
    <t>沂南县书伦教育装备厂</t>
  </si>
  <si>
    <t>池州市贵池区纳蓝维贸易商行</t>
  </si>
  <si>
    <t>康经理</t>
  </si>
  <si>
    <t>小药箱</t>
  </si>
  <si>
    <t>小型班级用</t>
  </si>
  <si>
    <t>大药箱</t>
  </si>
  <si>
    <t>大型保健医用，12英寸，金属材质，
内含32种医用物品</t>
  </si>
  <si>
    <t>消毒盒</t>
  </si>
  <si>
    <t>医用加厚不锈钢器械消毒盒
方盘腰盘换药弯盘酒精缸镊子筒 
【304材质】5件套 消毒盘+罐+筒+手术剪+镊子</t>
  </si>
  <si>
    <t>不锈钢医用车</t>
  </si>
  <si>
    <t>不锈钢推车医用治疗车仪器车换药车置物架多功能医疗推车 【豪华静音款】二层豪华双抽 大号70X48X86cm
含安装</t>
  </si>
  <si>
    <t>辆</t>
  </si>
  <si>
    <t>急救药箱药包</t>
  </si>
  <si>
    <t>急救药箱药包国家标准急救套装用品防疫包公司药包补充药品包 44种套装(不含箱子)</t>
  </si>
  <si>
    <t xml:space="preserve"> 炉甘石洗剂</t>
  </si>
  <si>
    <t xml:space="preserve"> 炉甘石洗剂 110ml/盒</t>
  </si>
  <si>
    <t>医用护目镜</t>
  </si>
  <si>
    <t>医用护目镜隔离眼罩
全封闭1个装【高清不起雾】全封闭360°防护</t>
  </si>
  <si>
    <t>医用一次性隔离衣</t>
  </si>
  <si>
    <t>医用一次性隔离衣
 反穿式 手术服防护隔离
 男女通用均码160-185cm</t>
  </si>
  <si>
    <t>件</t>
  </si>
  <si>
    <t>一次性手套</t>
  </si>
  <si>
    <t>一次性手套 500只盒装
 加厚食品级抽取式防水防油耐用透明</t>
  </si>
  <si>
    <t>消毒凝胶</t>
  </si>
  <si>
    <t>酒精免洗手儿童学生消毒凝胶75%酒精速干大瓶500ml</t>
  </si>
  <si>
    <t>瓶</t>
  </si>
  <si>
    <t>医用外科口罩</t>
  </si>
  <si>
    <t>医用外科口罩无菌型
一箱1200只</t>
  </si>
  <si>
    <t>箱</t>
  </si>
  <si>
    <t>指甲刀</t>
  </si>
  <si>
    <t>指甲刀防飞溅大号指甲剪不锈钢74*13mm</t>
  </si>
  <si>
    <t>沛县鑫松鑫商贸有限公司</t>
  </si>
  <si>
    <t>王经理</t>
  </si>
  <si>
    <t>钟表</t>
  </si>
  <si>
    <t>直径37cm</t>
  </si>
  <si>
    <t>党建室实木会议桌</t>
  </si>
  <si>
    <t>党建室实木会议桌、
6.5*1.5米
含安装</t>
  </si>
  <si>
    <t>党建室会议椅</t>
  </si>
  <si>
    <t>会议椅14把
含安装</t>
  </si>
  <si>
    <t>电工电讯工具套装</t>
  </si>
  <si>
    <t>电工电讯工具套装多功能五金工具箱
 专业级电工套装53件/400052A
53pcs电工电讯组合工具内含：
66 - 5系列双制动公制带扣钢卷尺1
带刻度活扳手8"1
尖嘴镊子115mm1
Cr - V欧式精抛双色套塑柄钢丝钳8"1
Cr - V欧式精抛双色套塑柄尖嘴、斜嘴钳11
鹰嘴多功能自动剥线钳150 150mm1
数字万用表600V1
6pcs塑柄精密钟表旋具组套6pcs6
Cr - V双色橡塑柄鱼雷型一字头旋具4
Cr - V双色橡塑柄鱼雷型十字头旋具4
塑柄电工刀95mm1
6.3MM系列带钢珠方头旋柄160mm1
Cr - V6.3MM系列公制六角套筒11
9LED铝合金手电简9LED1
塑柄电烙铁220V/30W1
电烙铁架40mm1
简装焊锡丝17g1
铝塑吸锡泵1
数显式测电笔500A/AC/DC1
PVC电工胶带0.13mm×18mm×8m1
10件套塑插亚光平头标准内六角扳手组套10
吹塑箱*1</t>
  </si>
  <si>
    <t>长城精工五金工具淘宝直销店</t>
  </si>
  <si>
    <t>灭火毯</t>
  </si>
  <si>
    <t>灭火毯准航灭火毯防火毯急救商用厨房
国家消防认证玻璃纤维逃生毯2米</t>
  </si>
  <si>
    <t>合计</t>
  </si>
  <si>
    <t>办公设施预算清单合计</t>
  </si>
  <si>
    <t>户外体育设施预算清单</t>
  </si>
  <si>
    <t>室外大型滑梯</t>
  </si>
  <si>
    <t>不小于1200*550*450cm进口优质黄花梨
含安装</t>
  </si>
  <si>
    <t>义乌市程佳玩具有限公司</t>
  </si>
  <si>
    <t>曾经理</t>
  </si>
  <si>
    <t>不含税运，税点13%</t>
  </si>
  <si>
    <t>永嘉泓源教玩具厂</t>
  </si>
  <si>
    <t>林经理</t>
  </si>
  <si>
    <t>室外中型滑梯</t>
  </si>
  <si>
    <t>不小于650*230*300cm进口优质黄花梨
含安装</t>
  </si>
  <si>
    <t>架</t>
  </si>
  <si>
    <t>木质双面攀岩爬网组合</t>
  </si>
  <si>
    <t>不小于400*150*200cm进口优质黄花梨
含安装</t>
  </si>
  <si>
    <t>木质工字型秋千</t>
  </si>
  <si>
    <t>不小于360*150*200cm进口优质黄花梨
含安装</t>
  </si>
  <si>
    <t>半球攀爬架</t>
  </si>
  <si>
    <t>不小于350*300*110cm
含安装</t>
  </si>
  <si>
    <t>木质轮胎荡桥</t>
  </si>
  <si>
    <t>240*130*80cm 
 木制进口黄花梨（轮胎）
含安装</t>
  </si>
  <si>
    <t>木质木板荡桥</t>
  </si>
  <si>
    <t>280*130*80cm 
木制进口黄花梨（9块板）
含安装</t>
  </si>
  <si>
    <t>木质游乐闯关组合</t>
  </si>
  <si>
    <t>950*100*280cm
进口优质黄花梨
含安装</t>
  </si>
  <si>
    <t>户外防腐木垃圾桶</t>
  </si>
  <si>
    <t>双桶紫檀棕色
含安装</t>
  </si>
  <si>
    <t>户外塑料垃圾桶</t>
  </si>
  <si>
    <t>240L灰色</t>
  </si>
  <si>
    <t>碳化防腐实木多层落地花架</t>
  </si>
  <si>
    <t>长100*宽48*高128cm
4个万向轮
含安装</t>
  </si>
  <si>
    <t>户外防腐木玩具收纳柜（定制）</t>
  </si>
  <si>
    <t>咖啡色组合一套20米
一个组合的参数参照图片尺寸
左边柜80*80*40cm，右边柜70*185*40cm
含安装</t>
  </si>
  <si>
    <t>余姚市世梦五金商行</t>
  </si>
  <si>
    <t>沈经理</t>
  </si>
  <si>
    <t>江西纳美工艺家俱有限公司</t>
  </si>
  <si>
    <t>姚经理</t>
  </si>
  <si>
    <t>轮胎玩具车</t>
  </si>
  <si>
    <t>耐磨加大脚轮5*5加密网格</t>
  </si>
  <si>
    <t>不锈钢篮球筐
（带轮）</t>
  </si>
  <si>
    <t>80*70*70cm 含安装</t>
  </si>
  <si>
    <t>大型户外炭烧积木提升版（基础版+梯子组合）</t>
  </si>
  <si>
    <t>不少于3000件</t>
  </si>
  <si>
    <t>多篮式幼儿篮球架</t>
  </si>
  <si>
    <t>可升降
含安装</t>
  </si>
  <si>
    <t>感统独轮小推车</t>
  </si>
  <si>
    <t>滚塑工艺6-7斤</t>
  </si>
  <si>
    <t>感统滚筒协力车</t>
  </si>
  <si>
    <t>267*65*60cm7桶
含安装</t>
  </si>
  <si>
    <t>感统5人协力中国龙</t>
  </si>
  <si>
    <t>217*25*64cm</t>
  </si>
  <si>
    <t>跷跷板</t>
  </si>
  <si>
    <t>133cm*28cm
含安装</t>
  </si>
  <si>
    <t>拔河大绳</t>
  </si>
  <si>
    <t>粗3cm,长25米，重8kg适合32人用，棉布条</t>
  </si>
  <si>
    <t>根</t>
  </si>
  <si>
    <t>风火轮</t>
  </si>
  <si>
    <t>全塑大号加厚一体成型</t>
  </si>
  <si>
    <t>钻圈或拱形门</t>
  </si>
  <si>
    <t>直径65cm，每套6个</t>
  </si>
  <si>
    <t>幼儿专用4号篮球</t>
  </si>
  <si>
    <t>直径22cm球周69--71cm，
重470--500g彩色pu材质，带球针和打气筒</t>
  </si>
  <si>
    <t>三轮车</t>
  </si>
  <si>
    <t>黄色橡胶轮
车身重12KG
高65cm，宽58cm
含安装</t>
  </si>
  <si>
    <t>滑行平行车</t>
  </si>
  <si>
    <t>四轮平衡车60*21
含安装</t>
  </si>
  <si>
    <t>海绵垫</t>
  </si>
  <si>
    <t>体操垫，200*100*10cm</t>
  </si>
  <si>
    <t>跨栏</t>
  </si>
  <si>
    <t>规格90*12*21cm</t>
  </si>
  <si>
    <t>彩虹伞</t>
  </si>
  <si>
    <t>大型直径6米8色</t>
  </si>
  <si>
    <t>旋转脚踏车</t>
  </si>
  <si>
    <t>黄色8人加厚加轮转转车
含安装</t>
  </si>
  <si>
    <t>多功能折叠训练梯</t>
  </si>
  <si>
    <t>10格4米</t>
  </si>
  <si>
    <t>沙水区玩具
玩沙套装</t>
  </si>
  <si>
    <t>实木款内含：1个双轮转沙，1个天平（不锈钢桶），
1个大筛网，1个中筛网，2个小筛网
5把中号一体式铲子，3个塑料桶（颜色随机）</t>
  </si>
  <si>
    <t>沙水区玩具
双层沙漏</t>
  </si>
  <si>
    <t>实木规格46*43*67cm
含安装</t>
  </si>
  <si>
    <t>儿童仿真户外油电站</t>
  </si>
  <si>
    <t>幼儿园户外交通骑行场景模拟游戏设施儿童仿真加油站障碍坡道玩具
规格：L70*W38*H88cm
含安装</t>
  </si>
  <si>
    <t>户外交通骑行场景模拟游戏
障碍坡道玩具</t>
  </si>
  <si>
    <t>幼儿园户外交通骑行场景模拟游戏设施儿童仿真加油站障碍坡道玩具含4个
规格：波浪坡道160*100*45cm
      减速坡道160*100*45cm
      左右坡道160*100*45cm
      户外小坡120*105*14.5cm
含安装</t>
  </si>
  <si>
    <t>户外交通骑行场景模拟游戏
交通指挥台</t>
  </si>
  <si>
    <t>幼儿园户外交通骑行场景模拟游戏设施儿童仿真加油站障碍坡道玩具
规格：80*30cm</t>
  </si>
  <si>
    <t>户外防腐木洗车隧</t>
  </si>
  <si>
    <t>户外防腐木洗车隧道幼儿早教儿童角色扮演过家家交通游戏屋洗车房150*137*127cm
含安装</t>
  </si>
  <si>
    <t>幼儿园区角职业扮演服</t>
  </si>
  <si>
    <t>职业扮演套装：
消防员书包7件套</t>
  </si>
  <si>
    <t>职业扮演套装：
小警察马甲＋帽子＋测酒仪</t>
  </si>
  <si>
    <t>交通安全标志牌套装模型场景科教玩具</t>
  </si>
  <si>
    <t xml:space="preserve">超大号交通安全仿真信号灯红绿灯 标志牌套装模型场景科教玩具共10种，每个高75cm
含安装
</t>
  </si>
  <si>
    <t>户外交通骑行场景模拟游戏
红绿灯</t>
  </si>
  <si>
    <t>实木90*40*28cm
含安装</t>
  </si>
  <si>
    <t>户外植物角摆件</t>
  </si>
  <si>
    <t>男兔爸爸高72cm 宽35cm
女兔妈妈高71cm 宽39cm
兔姐姐高52cm 宽38cm
兔弟弟高50cm 宽40cm
含安装</t>
  </si>
  <si>
    <t>户外摆件</t>
  </si>
  <si>
    <t xml:space="preserve">
 6号仰头长颈鹿 长93*宽38*高200cm 
 4号站立长颈鹿 长112*宽33*高170cm 
7号侧头长颈鹿 长128*宽55*高250cm
含安装</t>
  </si>
  <si>
    <t>幼儿园篮球架</t>
  </si>
  <si>
    <t>篮球收纳架幼儿园篮球架排球足球体育馆可移动推车球类收纳架 加粗黑色四层140*35*120cm可放48
含安装</t>
  </si>
  <si>
    <t>呼啦圈</t>
  </si>
  <si>
    <t>呼啦圈 直径75cm</t>
  </si>
  <si>
    <t>足球</t>
  </si>
  <si>
    <t>足球
直径 19cm 周长 620-650mm</t>
  </si>
  <si>
    <t>户外体育设施预算清单合计</t>
  </si>
  <si>
    <t>厨房设备预算配置清单</t>
  </si>
  <si>
    <t>幼儿用加厚餐具</t>
  </si>
  <si>
    <t>五件套实木防霉点心盘18cm、不锈钢8英寸三格菜盘、不锈钢餐碗13.5×11.5×4.5、安全筷叉16cm</t>
  </si>
  <si>
    <t>潮州市潮安区彩塘镇胜佳不锈钢制品厂</t>
  </si>
  <si>
    <t>潮州市潮安区彩塘镇烨源五金制品经营部</t>
  </si>
  <si>
    <t>304不锈钢幼儿用口杯</t>
  </si>
  <si>
    <t>口径9cm高8.5cm 
容量500ml加厚无盖</t>
  </si>
  <si>
    <t>不锈钢送饭桶
（带桶盖）</t>
  </si>
  <si>
    <t>不锈钢送饭桶
（带桶盖）
间距60cm</t>
  </si>
  <si>
    <t>大馍筐</t>
  </si>
  <si>
    <t>藤编带内衬 带馒头保温被</t>
  </si>
  <si>
    <t>广州讯川贸易有限公司</t>
  </si>
  <si>
    <t>厨师用不锈钢大炒勺</t>
  </si>
  <si>
    <t>5把木柄5把不锈钢柄长1米</t>
  </si>
  <si>
    <t>教师盛饭用不锈钢
长柄勺</t>
  </si>
  <si>
    <t>13*11.5cm,手柄粗2.5cm,柄长50cm</t>
  </si>
  <si>
    <t>厨师用不锈钢大瓢</t>
  </si>
  <si>
    <t>304加厚不锈钢加长柄，底直径18cm,高 9.5cm,手柄长43.5 cm</t>
  </si>
  <si>
    <t>厨师用不锈钢大漏勺</t>
  </si>
  <si>
    <t>5个不锈钢柄</t>
  </si>
  <si>
    <t>厨师用不锈钢大炒铲</t>
  </si>
  <si>
    <t>304不锈钢约80cm*15cm*17cm</t>
  </si>
  <si>
    <t>生、熟砧板</t>
  </si>
  <si>
    <t>铁木长方形 50*35*3cm5个,圆形42*5cm5个</t>
  </si>
  <si>
    <t>剁、切菜刀</t>
  </si>
  <si>
    <t>菜刀7把,剁刀3把</t>
  </si>
  <si>
    <t>长、短擀面杖</t>
  </si>
  <si>
    <t>枣木5根长擀面杖80cm,
5根短擀面杖30cm</t>
  </si>
  <si>
    <t>201不锈钢厚0.8水池
（三池）</t>
  </si>
  <si>
    <t>180*76*80+150cm带水龙头、下水
组装 调节腿
含安装</t>
  </si>
  <si>
    <t>201不锈钢厚0.8水池
（双池）</t>
  </si>
  <si>
    <t>120×60×80cm带水龙头、下水
组装 调节腿
含安装</t>
  </si>
  <si>
    <t>201不锈钢沥菜盆</t>
  </si>
  <si>
    <t>直径60cm</t>
  </si>
  <si>
    <t>201不锈钢大菜盆</t>
  </si>
  <si>
    <t>直径80cm</t>
  </si>
  <si>
    <t>幼儿用方形小毛巾</t>
  </si>
  <si>
    <t>纯棉纱布30*30cm</t>
  </si>
  <si>
    <t>条</t>
  </si>
  <si>
    <t>厨房用大落地扇</t>
  </si>
  <si>
    <t>工业用落地强力款
含安装</t>
  </si>
  <si>
    <t>304不锈钢幼儿用小勺</t>
  </si>
  <si>
    <t>圆头小勺，全长17cm</t>
  </si>
  <si>
    <t>运垃圾电动三轮车</t>
  </si>
  <si>
    <t>60V20A 电池续航40公里
含安装</t>
  </si>
  <si>
    <t>四川佛瑞亚环保科技有限公司</t>
  </si>
  <si>
    <t>加厚塑料水桶</t>
  </si>
  <si>
    <t>约28.5cm</t>
  </si>
  <si>
    <t>加厚塑料盆</t>
  </si>
  <si>
    <t>直径约36cm</t>
  </si>
  <si>
    <t>扫帚</t>
  </si>
  <si>
    <t>塑料</t>
  </si>
  <si>
    <t>簸箕</t>
  </si>
  <si>
    <t>纸篓</t>
  </si>
  <si>
    <t>仿木纹塑料  带盖可拆卸</t>
  </si>
  <si>
    <t>厨师用304不锈钢大餐盘（不漏眼）</t>
  </si>
  <si>
    <t>尺寸600*400mm</t>
  </si>
  <si>
    <t>厨师用304不锈钢大餐盘（带漏眼）</t>
  </si>
  <si>
    <t xml:space="preserve">尺寸600*400mm </t>
  </si>
  <si>
    <t>厨师用304不锈钢和面盆</t>
  </si>
  <si>
    <t>厨师用304不锈钢直径45cm</t>
  </si>
  <si>
    <t>馍夹</t>
  </si>
  <si>
    <t>304不锈钢隔热34cm长</t>
  </si>
  <si>
    <t>更衣柜</t>
  </si>
  <si>
    <t>1.更衣柜
2.1200*400*1800mm,铁皮更衣柜，成品定购安装
含安装</t>
  </si>
  <si>
    <t>洛阳市鸿盛办公家具有限公司</t>
  </si>
  <si>
    <t>货架</t>
  </si>
  <si>
    <t>1.不锈钢货架
2.采用201不锈钢制作，面板厚度1.0，全焊接工艺，不锈钢方腿，不锈钢可调子弹脚
长1.8米，高1.5米，宽45cm
含安装</t>
  </si>
  <si>
    <t>15</t>
  </si>
  <si>
    <t>备餐台</t>
  </si>
  <si>
    <t>1.备餐台
2.采用优质201不锈钢板材，面板厚度1.0，38*38不锈钢方腿，承重力强
长1.8米 宽80cm，高80cm
含安装</t>
  </si>
  <si>
    <t>台</t>
  </si>
  <si>
    <t>2</t>
  </si>
  <si>
    <t>山东昂扬电器有限公司</t>
  </si>
  <si>
    <t>成经理</t>
  </si>
  <si>
    <t>送餐车</t>
  </si>
  <si>
    <t>二层大号长/宽/高(mm)
950x500x950mm层深100mm
含安装</t>
  </si>
  <si>
    <t>不锈钢变头</t>
  </si>
  <si>
    <t>1.不锈钢变头
2.采用优质201不锈钢板材，面板厚度1.0制作</t>
  </si>
  <si>
    <t>不锈钢弯头</t>
  </si>
  <si>
    <t>1.不锈钢弯头
2.采用优质201不锈钢板材，面板厚度1.0制作</t>
  </si>
  <si>
    <t>304不锈钢餐盒</t>
  </si>
  <si>
    <t>304不锈钢餐盒带盖36cm*27cm*15cm</t>
  </si>
  <si>
    <t>不锈钢盘</t>
  </si>
  <si>
    <t>316深款大五格＋304碗</t>
  </si>
  <si>
    <t>304不锈钢操作台</t>
  </si>
  <si>
    <t>180cm*80cm*80cm 含安装</t>
  </si>
  <si>
    <t>防水防油围裙</t>
  </si>
  <si>
    <t>围裙定制logo印字防水防油围腰工作服女深棕色</t>
  </si>
  <si>
    <t>304不锈钢米面架</t>
  </si>
  <si>
    <t>304不锈钢米面架
长1.2米，宽60厘米，高30厘米
含安装</t>
  </si>
  <si>
    <t>拉菜平板车</t>
  </si>
  <si>
    <t>不锈钢拉菜平板车
90*55*90cm
含安装</t>
  </si>
  <si>
    <t>美食展示盘
幼儿园餐食摆拍道具
组合套【树皮日历款】</t>
  </si>
  <si>
    <t xml:space="preserve">1.餐食立牌2.圆形餐盘垫3.玫瑰花瓶
4.好好吃饭立牌5.分体日历带星期
6.白色背景桌布
7.太阳花带耳碗
8.太阳花分隔餐盘9.汤勺又子
10.点心篮+50张油纸
11.太阳花心形碗
</t>
  </si>
  <si>
    <t>清洁柜</t>
  </si>
  <si>
    <t>清洁柜
304不锈钢双门清洁柜-整装高 1800 宽 900
含安装</t>
  </si>
  <si>
    <t>温湿度计</t>
  </si>
  <si>
    <t>温湿度计
大号135mm-塑料亚克力</t>
  </si>
  <si>
    <t>30L的脚踏垃圾桶</t>
  </si>
  <si>
    <t>30L的脚踏垃圾桶
35*34*48cm，
其中长度为35cm，高度为48cm
黄色1个，灰色1个</t>
  </si>
  <si>
    <t>教学、生活设施设备询价表</t>
  </si>
  <si>
    <t>名称</t>
  </si>
  <si>
    <t>规格</t>
  </si>
  <si>
    <t>幼儿用桌子 ( 橡木）</t>
  </si>
  <si>
    <t>不小于规格 ：长120cm宽60cm高50cm
重量：≤12.8KG工艺：桌面采用1.8cm厚的橡木指接板。
含安装</t>
  </si>
  <si>
    <t>云和县智维玩具有限公司</t>
  </si>
  <si>
    <t>韩经理</t>
  </si>
  <si>
    <t>桌布幼儿园专用防水防油免洗台布</t>
  </si>
  <si>
    <t>幼儿园专用防水防油免洗台布
长120cm宽60cm</t>
  </si>
  <si>
    <t>软玻璃pvc透明桌垫</t>
  </si>
  <si>
    <t>软玻璃pvc透明桌布餐桌盖垫
免洗防水防油防烫茶几塑料桌面保护
长120cm，宽60cm，透明厚度1毫米</t>
  </si>
  <si>
    <t>幼儿用椅子 (橡木）</t>
  </si>
  <si>
    <t xml:space="preserve">
规格：29*29*51cm（坐高28cm）材质：主体采用1.6*1.6cm厚实木多层板，椅面采用1.6cm厚橡木板。
含安装</t>
  </si>
  <si>
    <t>可叠放幼儿单人床（橡木）</t>
  </si>
  <si>
    <t>床尺寸：不小于140*65*21cm全木色，板材厚度≥1.5cm,四角5.5*5.5cm方木连接。床体外露边需圆处理（含安装）</t>
  </si>
  <si>
    <t>小凉席</t>
  </si>
  <si>
    <t>小于138*60cm竹面光滑无毛刺，能够与床配套合缝使用</t>
  </si>
  <si>
    <t>双面可移动磁性黑板</t>
  </si>
  <si>
    <t>120*90cm,磁性，一面白一面绿
含安装</t>
  </si>
  <si>
    <t>品牌教学用钢琴带双人琴凳</t>
  </si>
  <si>
    <t>Up119QS黑色，外观尺寸150*59*119CM 
铁板:采用传统砂铸铁板工艺，音色纯正。
音板:采用进口优质木材制作的不等厚加强型实木音板，在各种不同的气候条件下均能保持优良的音色音板设计非常符合钢琴共鸣系统的发声规律，产生更加优美琴声和纯正的音质效果。琴弦:采用进口名牌钢线，音色纯净，音准稳定。
弦码:采用弯压结构设计，用榉木多层板制作，振动响应精确、迅速。
弦轴板:由多层硬木交错拼接而成，为弦轴钉提供稳固的握钉力，保证了音准稳定性。
弦槌:采用进口优质加厚纯羊毛毡并应用欧洲传统工艺制作的弦槌，音色圆润通透。
制音器:采用进口优质羊毛制造，制音效果好。
转击器、联动杆、制音杆:采用坚硬细密的优质木材制作，强度高韧性大、运动灵敏、观感典雅。
顶杆:采用高强度ABS材质，不易磨损，自润性能佳，保证了产品的使用寿命。
琴键:采用亚光黑键，色泽和质感如同乌木，触感舒适自然。
键板:采用杨木层积材制作的键板，性能稳定。
缓降器:采用优质键盖缓降器，安全耐用。
脚轮:采用双轮脚轮，具有转动灵活、推行顺畅、噪声低的特点。
外壳涂饰:采用名牌的不饱和树脂环保漆，并应用静电喷涂、自动淋油等先进涂饰工艺，漆面光亮平整。
含安装带送入班级</t>
  </si>
  <si>
    <t>珠江乐器淘宝官方旗舰店</t>
  </si>
  <si>
    <t>四层儿童立式书架（橡木）</t>
  </si>
  <si>
    <t>80*40*90cm优质橡木，表面平整，无毛刺板；厚度≥1.5cm，外露边需铣圆处理
含安装</t>
  </si>
  <si>
    <t>玩具柜 ( 橡木）</t>
  </si>
  <si>
    <t>不小于120*30*  80cm板厚度≥1.5cm，外露边需铣圆处理
含安装</t>
  </si>
  <si>
    <t>玩具筐（不带盖)</t>
  </si>
  <si>
    <t>约34*27*20cm边框仿藤编条</t>
  </si>
  <si>
    <t>唯一豆肥皂架</t>
  </si>
  <si>
    <t>唯一豆壁挂香皂淘宝店铺</t>
  </si>
  <si>
    <t>唯一豆香皂</t>
  </si>
  <si>
    <t>块</t>
  </si>
  <si>
    <t>插接构造玩具</t>
  </si>
  <si>
    <t>各种片块管粒每箱500件</t>
  </si>
  <si>
    <t>浙江童才玩具有限公司</t>
  </si>
  <si>
    <t>彭经理</t>
  </si>
  <si>
    <t>螺旋链接玩具</t>
  </si>
  <si>
    <t>木质、塑质每箱不少于200个;材质采用食品级工程塑料，大型注塑机注塑一次成型，可拼各种造型。韧性好不易损坏，表面光滑，色彩鲜艳，不褪色，无毒无腐蚀无污染。</t>
  </si>
  <si>
    <t>穿编玩具</t>
  </si>
  <si>
    <t>每箱不少于300粒装，每粒直径不小于 2cm 
5色绳10根</t>
  </si>
  <si>
    <t>彩虹套圈</t>
  </si>
  <si>
    <t>13层19*45CM大号</t>
  </si>
  <si>
    <t>益智插棍积木</t>
  </si>
  <si>
    <t>42插棍+底盘+收纳袋</t>
  </si>
  <si>
    <t>袋</t>
  </si>
  <si>
    <t>迷宫</t>
  </si>
  <si>
    <t>木制磁力磁性运笔走珠</t>
  </si>
  <si>
    <t>蒙氏图形镶嵌</t>
  </si>
  <si>
    <t>八件套</t>
  </si>
  <si>
    <t>幼儿园打击乐器</t>
  </si>
  <si>
    <t>每箱不少于
12种24件 含：串铃响板木鱼单响筒
双响筒方口梆子蛙鸣筒沙锤
碰铃三角铁木质八音琴</t>
  </si>
  <si>
    <t>铃鼓</t>
  </si>
  <si>
    <t>直径18cm木质羊皮鼓面</t>
  </si>
  <si>
    <t>精装硬壳幼儿绘本</t>
  </si>
  <si>
    <t>传统文化/红色经典硬壳精装绘本
详见附件
850本</t>
  </si>
  <si>
    <t>党建书籍</t>
  </si>
  <si>
    <t>第四幼儿园党建书籍详情见附件
160本</t>
  </si>
  <si>
    <t>教育部推荐绘本</t>
  </si>
  <si>
    <t>详情见教育部推荐绘本附件
507本一套
2套1014本</t>
  </si>
  <si>
    <t>数学区用具</t>
  </si>
  <si>
    <t>详情见小、中、大数学区用具附件</t>
  </si>
  <si>
    <t>益智区用具</t>
  </si>
  <si>
    <t>详情见益智区用具参数</t>
  </si>
  <si>
    <t>多元探索主题游戏区</t>
  </si>
  <si>
    <t xml:space="preserve">
多元探索  主编 边霞 
主题游戏区活动实施方案
江蘇鳳凰教育出版社
小班活动实施方案上学期7本，下学期7本
</t>
  </si>
  <si>
    <t>本</t>
  </si>
  <si>
    <t>多元探索  主编 边霞 
主题游戏区活动实施方案
江蘇鳳凰教育出版社
中班活动实施方案上学期7本，下学期7本</t>
  </si>
  <si>
    <t>多元探索  主编 边霞 
主题游戏区活动实施方案
江蘇鳳凰教育出版社
大班活动实施方案上学期7本，下学期7本</t>
  </si>
  <si>
    <t>幸福系列绘本</t>
  </si>
  <si>
    <t>图书室绘本幸福教育系列</t>
  </si>
  <si>
    <t>林氏家居淘宝甄选专卖店</t>
  </si>
  <si>
    <t>安全系列绘本</t>
  </si>
  <si>
    <t>图书室绘本安全教育系列</t>
  </si>
  <si>
    <t>beie贝易淘宝旗舰店</t>
  </si>
  <si>
    <t>儿童沙发懒人沙发
椅卡通动物宝宝小孩卧室客厅沙发</t>
  </si>
  <si>
    <t>宽0.58米， 高0.57米</t>
  </si>
  <si>
    <t>义乌市以热贸易有限公司</t>
  </si>
  <si>
    <t>宝宝爬爬垫</t>
  </si>
  <si>
    <t>宝宝爬爬垫婴儿折叠垫
无味XPE客厅地垫儿童加厚爬行垫泡沫防摔垫
 XPE-压边-彩虹+海湾轨道 【折叠易收纳】150*180*2CM</t>
  </si>
  <si>
    <t>海兴县宏盛体育器材厂</t>
  </si>
  <si>
    <t>博奥健(河北)体育用品有限公司</t>
  </si>
  <si>
    <t>舞蹈镜</t>
  </si>
  <si>
    <t>东墙4.4米*1.8米，西墙4.2米*1.8米
含安装</t>
  </si>
  <si>
    <t>舞蹈把杆落地升降固定</t>
  </si>
  <si>
    <t>10米 含安装</t>
  </si>
  <si>
    <t>瑜伽砖</t>
  </si>
  <si>
    <t>蓝色/樱花粉</t>
  </si>
  <si>
    <t>泰州市新奇教学仪器有限公司</t>
  </si>
  <si>
    <t>瑜伽垫</t>
  </si>
  <si>
    <t>150*60 蓝色/樱花粉</t>
  </si>
  <si>
    <t>武汉金光医疗科技有限公司</t>
  </si>
  <si>
    <t>人体半身模型</t>
  </si>
  <si>
    <t>50cm</t>
  </si>
  <si>
    <t>Reggio瑞吉欧早教淘宝店铺</t>
  </si>
  <si>
    <t>牙齿模型</t>
  </si>
  <si>
    <t>2倍模型 下排牙齿可松动</t>
  </si>
  <si>
    <t>幼儿园特色定制淘宝店铺</t>
  </si>
  <si>
    <t xml:space="preserve"> 幼儿园早教光影科学区设备 立式彩虹洞洞灯板</t>
  </si>
  <si>
    <t>120*60 含安装</t>
  </si>
  <si>
    <t>hape淘宝旗舰店</t>
  </si>
  <si>
    <t>幼儿园科学区壁挂式墙面玩具实木科技小板</t>
  </si>
  <si>
    <t xml:space="preserve">一套包含（1.声悬浮/2.音乐喷泉/3.激光竖琴/4.无皮鼓 5.敲打乐器  6.七巧板 7.人体发电  8.发电轮  9.人体导电  10.闪电魔盘  11.电流迷宫  12.无限深远  13.光压风车  14.手工动画  15.魔幻转盘  16.视觉暂留  17.旋转机构  18.钟表机构  19.槽轮机构  20.行星齿轮机构  21.转杆槽轮机构  22.齿轮加速  23.呼吸系统  24.消化系统  25.人体骨骼系统  26.视觉探索 、27.齿轮风车、28.穿墙而过、29.磁轮动力、30.电子电路）30套  含安装
</t>
  </si>
  <si>
    <t>bresser淘宝旗舰店</t>
  </si>
  <si>
    <t>放大镜</t>
  </si>
  <si>
    <t>Hape放大镜 三倍放大</t>
  </si>
  <si>
    <t>显微镜</t>
  </si>
  <si>
    <t>标配＋12片标本显微镜
含安装</t>
  </si>
  <si>
    <t>教学用儿童望远镜</t>
  </si>
  <si>
    <t>70mm大口径，三大目镜，145cm支架
含安装</t>
  </si>
  <si>
    <t>地球仪</t>
  </si>
  <si>
    <t>直径32cm</t>
  </si>
  <si>
    <t>小托盘</t>
  </si>
  <si>
    <t>塑料托盘，蓝色和白色，33*25中号</t>
  </si>
  <si>
    <t>织布机</t>
  </si>
  <si>
    <t>高32cm 长38.5宽26cm
含安装</t>
  </si>
  <si>
    <t>儿童织布机</t>
  </si>
  <si>
    <t>宽42cm 长51cm
含安装</t>
  </si>
  <si>
    <t>原木色展架</t>
  </si>
  <si>
    <t>高1.5m 含安装</t>
  </si>
  <si>
    <t>立式网格展示架</t>
  </si>
  <si>
    <t>宽80cm 高160cm 带轮子
含安装</t>
  </si>
  <si>
    <t>立式半圆网格展示架</t>
  </si>
  <si>
    <t>白色半圆宽80cm 高150cm 带轮子
含安装</t>
  </si>
  <si>
    <t>扎染区人台模特架子</t>
  </si>
  <si>
    <t>四岁 含安装</t>
  </si>
  <si>
    <t>八岁 含安装</t>
  </si>
  <si>
    <t>A4 124 a3 356</t>
  </si>
  <si>
    <t>实木晾衣架</t>
  </si>
  <si>
    <t>宽100 高120cm
含安装</t>
  </si>
  <si>
    <t>过塑机</t>
  </si>
  <si>
    <t>A3 A4可用过塑机</t>
  </si>
  <si>
    <t>折叠梯子</t>
  </si>
  <si>
    <t xml:space="preserve">红色六步梯  </t>
  </si>
  <si>
    <t>透明亚克力框子</t>
  </si>
  <si>
    <t>长34cm 宽23 高15</t>
  </si>
  <si>
    <t>网格桌面立架</t>
  </si>
  <si>
    <t>高40cm 宽40cm</t>
  </si>
  <si>
    <t>桌面画架</t>
  </si>
  <si>
    <t>宽23cm 高34cm
含安装</t>
  </si>
  <si>
    <t>手提多格笔筒</t>
  </si>
  <si>
    <t>长25cm 宽18cm 高11.5cm</t>
  </si>
  <si>
    <t>网格展示实木移动货架</t>
  </si>
  <si>
    <t>可折叠（一折叠） 高175cm 宽166cm
含安装</t>
  </si>
  <si>
    <t>高125cm 宽65cm
含安装</t>
  </si>
  <si>
    <t>可折叠(二折叠）高175cm 宽249cm
含安装</t>
  </si>
  <si>
    <t>摊位</t>
  </si>
  <si>
    <t>可折叠 高200cm 长120cm
含安装</t>
  </si>
  <si>
    <t>小沙发</t>
  </si>
  <si>
    <t>高35cm 直径30cm
多色小沙发</t>
  </si>
  <si>
    <t>4D彩窗磁力片</t>
  </si>
  <si>
    <t>4D彩窗磁力片强磁儿童益智拼图积木
102PCS</t>
  </si>
  <si>
    <t>扎染墙饰挂件圆盘绣绷</t>
  </si>
  <si>
    <t>扎染墙饰挂件手作圆盘绣绷
含大号一个直径23-33cm
小号一个直径10-20cm</t>
  </si>
  <si>
    <t>68粒超大榉木亚克力光影积木积木</t>
  </si>
  <si>
    <t>68粒超大榉木亚克力光影积木积木
56片</t>
  </si>
  <si>
    <t>光影实验盒玩具幼儿园科学区材料探究光具组合光学套装科普教具</t>
  </si>
  <si>
    <t>多功能光影实验魔盒</t>
  </si>
  <si>
    <t>拉坯机</t>
  </si>
  <si>
    <t>稳定智能
独立脚踏舒适款
含安装</t>
  </si>
  <si>
    <t>美工室罩衣</t>
  </si>
  <si>
    <t>加长下摆 防水防污
可定制园所名称（110码）40件
可定制园所名称（130码）40件</t>
  </si>
  <si>
    <t>班级罩衣</t>
  </si>
  <si>
    <t>正常下摆 防水防污
可定制园所名称（100码）50件
可定制园所名称（110码）100件
可定制园所名称（120码）100件
可定制园所名称（140码）50件</t>
  </si>
  <si>
    <t>打孔器</t>
  </si>
  <si>
    <t>幼儿园专用打孔器</t>
  </si>
  <si>
    <t>A4书写板夹</t>
  </si>
  <si>
    <t>A4书写板夹
原木质感2.7MM厚度金属夹具</t>
  </si>
  <si>
    <t>双面胶</t>
  </si>
  <si>
    <t>双面胶18mm</t>
  </si>
  <si>
    <t>泡沫胶</t>
  </si>
  <si>
    <t>丙烯 32 色</t>
  </si>
  <si>
    <t>马克笔画笔</t>
  </si>
  <si>
    <t>马克笔画笔36色</t>
  </si>
  <si>
    <t>马克笔黑色</t>
  </si>
  <si>
    <t>蜂蜡蜡笔</t>
  </si>
  <si>
    <t>蜂蜡蜡笔 24 色</t>
  </si>
  <si>
    <t>热熔胶枪</t>
  </si>
  <si>
    <t>home系列热熔胶枪</t>
  </si>
  <si>
    <t>泡沫KT板专用电刀</t>
  </si>
  <si>
    <t>泡沫KT板专用电刀
无极调温热熔刀
+100mm刀片</t>
  </si>
  <si>
    <t>白色 kt 板</t>
  </si>
  <si>
    <t xml:space="preserve">
白色KT板经济板5mm厚泡沫模型
手工幼儿园环创彩色可绘画丙烯上色 
白色90x120厘米～</t>
  </si>
  <si>
    <t>接送卡收纳袋</t>
  </si>
  <si>
    <t>长101cm，宽56cm</t>
  </si>
  <si>
    <t>木质分隔盒</t>
  </si>
  <si>
    <t>30*30cm</t>
  </si>
  <si>
    <t>4K硬卡纸
加厚彩色卡纸混合色</t>
  </si>
  <si>
    <t xml:space="preserve"> 尼龙板刷子</t>
  </si>
  <si>
    <t xml:space="preserve">画材 尼龙板刷子套装
笔刷画笔画刷刷涂墙绘漆丙烯颜料水彩水粉油画画笔绘画儿童美术排笔工具 </t>
  </si>
  <si>
    <t>天然原木片</t>
  </si>
  <si>
    <t>天然原木片
切口光滑 不易开裂
大小不一、 一套6个</t>
  </si>
  <si>
    <t>4k 牛皮纸</t>
  </si>
  <si>
    <t>4k 牛皮纸
380x530mm</t>
  </si>
  <si>
    <t>超轻粘土 混合色</t>
  </si>
  <si>
    <t>超轻粘土 混合色
 一包1000g</t>
  </si>
  <si>
    <t>包</t>
  </si>
  <si>
    <t>小帐篷</t>
  </si>
  <si>
    <t>100*135cm
混合色</t>
  </si>
  <si>
    <t>镭射纸</t>
  </si>
  <si>
    <t>镭射纸 A3，42*29.7cm</t>
  </si>
  <si>
    <t>毛根扭扭棒</t>
  </si>
  <si>
    <t>毛根扭扭棒混合色
一组1000根</t>
  </si>
  <si>
    <t>组</t>
  </si>
  <si>
    <t>固体胶</t>
  </si>
  <si>
    <t xml:space="preserve">固体胶
 一组 12 只
</t>
  </si>
  <si>
    <t>热熔胶棒</t>
  </si>
  <si>
    <t>热熔胶棒
一盒 50 支</t>
  </si>
  <si>
    <t>义乌奥冠贸易有限公司</t>
  </si>
  <si>
    <t>彩色海绵纸泡沫纸</t>
  </si>
  <si>
    <t>彩色海绵纸泡沫纸
加厚幼儿园儿童
蝴蝶結diy制作材料装飾布置貼画 A4海綿
纸混色，一组10张（厚1mm）</t>
  </si>
  <si>
    <t>84消毒液</t>
  </si>
  <si>
    <t>消毒液</t>
  </si>
  <si>
    <t>消毒液750ml</t>
  </si>
  <si>
    <t>厕净</t>
  </si>
  <si>
    <t>厕净480g</t>
  </si>
  <si>
    <t>泡沫洗手液</t>
  </si>
  <si>
    <t>泡沫洗手液250ml</t>
  </si>
  <si>
    <t>油污净</t>
  </si>
  <si>
    <t>油污净
多能厨房油污清洁剂600ml
1箱12瓶</t>
  </si>
  <si>
    <t>洗衣液</t>
  </si>
  <si>
    <t>有氧洗衣液
松木香1L</t>
  </si>
  <si>
    <t>热熔切割笔</t>
  </si>
  <si>
    <t>热熔切割笔
中规100毫米电热刀+122恒温电源</t>
  </si>
  <si>
    <t>抽拉平板拖把</t>
  </si>
  <si>
    <t>抽拉平板拖把
36cm</t>
  </si>
  <si>
    <t>洗吸水拖把</t>
  </si>
  <si>
    <t>笔记本</t>
  </si>
  <si>
    <t>笔记本
148*211mm</t>
  </si>
  <si>
    <t>听课记录本</t>
  </si>
  <si>
    <t>教案本</t>
  </si>
  <si>
    <t>马桶刷</t>
  </si>
  <si>
    <t>马桶刷可壁挂/可落地</t>
  </si>
  <si>
    <t>马桶疏通器</t>
  </si>
  <si>
    <t>马桶疏通器
马桶吸皮搋子厕所疏通神器大吸力
马桶搋子下水道疏通
59*15cm</t>
  </si>
  <si>
    <t xml:space="preserve">防油污围裙 </t>
  </si>
  <si>
    <t>防油污围裙 
85*108cm</t>
  </si>
  <si>
    <t>挂式抽纸</t>
  </si>
  <si>
    <t>云感悬挂式抽纸 M码
4层320抽
一箱12提</t>
  </si>
  <si>
    <t>卷纸</t>
  </si>
  <si>
    <t>云感卷纸4层120克
一提14卷</t>
  </si>
  <si>
    <t>提</t>
  </si>
  <si>
    <t>抽绳垃圾袋</t>
  </si>
  <si>
    <t xml:space="preserve">黑色免撕抽绳垃圾袋
45*50*120只1.2丝 
 一包 5卷 </t>
  </si>
  <si>
    <t>加大加厚平口塑料袋</t>
  </si>
  <si>
    <t>黑色垃圾袋加厚平口塑料袋
50L,80*100
一组50个</t>
  </si>
  <si>
    <t>加厚平口塑料袋</t>
  </si>
  <si>
    <t>黑色垃圾袋加厚平口塑料袋
30L,70*90
一组50个</t>
  </si>
  <si>
    <t>收纳箱</t>
  </si>
  <si>
    <t>收纳箱特大号
塑料整理箱110L灰色
70*52*43cm</t>
  </si>
  <si>
    <t>双面擦窗器</t>
  </si>
  <si>
    <t>擦玻璃神器家用高层窗外双面搽洗刮一体水器窗户家政专用清洁工具 29cm双驱喷水擦窗器【共5布】</t>
  </si>
  <si>
    <t xml:space="preserve">长柄杯刷 </t>
  </si>
  <si>
    <t>长柄杯刷 洗杯子神器顽固污渍清洁刷 1只装30cm</t>
  </si>
  <si>
    <t>窗刷双面加长</t>
  </si>
  <si>
    <t>窗刷双面加长玻璃纱网清洁刷子
免拆洗清洁工具擦窗神器20*5.5*77cm</t>
  </si>
  <si>
    <t>直发梳</t>
  </si>
  <si>
    <t>梳子女士抗静电男家用儿童女孩直发梳22cm*5.5cm</t>
  </si>
  <si>
    <t>除胶剂</t>
  </si>
  <si>
    <t>除胶剂万能强力去污去胶门窗贴纸标签双面胶痕
多功能解胶500ml</t>
  </si>
  <si>
    <t>消毒喷壶</t>
  </si>
  <si>
    <t>消毒喷壶600ml 喷水壶浇花酒精洒水壶</t>
  </si>
  <si>
    <t>壶</t>
  </si>
  <si>
    <t>医护手电筒</t>
  </si>
  <si>
    <t>瞳孔笔灯医护手电筒专用耳鼻喉眼口腔
晨检笔可充电黄白光电流200-500lm 续航5-10h</t>
  </si>
  <si>
    <t>牛皮鼓</t>
  </si>
  <si>
    <t>堂鼓儿童鼓大鼓牛皮鼓乐器（含鼓棒一对）
10寸  长33cm高17cm</t>
  </si>
  <si>
    <t>三色抹布</t>
  </si>
  <si>
    <t>擦桌子抹布去油污不掉毛擦地拖地
搞卫生专用吸水毛巾 40x40cm加厚12条装蓝绿黄各4</t>
  </si>
  <si>
    <t>12条装</t>
  </si>
  <si>
    <t>三色乳胶清洁手套</t>
  </si>
  <si>
    <t>灵巧型乳胶清洁手套厨房洗碗家务女清洁防水柔韧橡胶缤彩三色橡胶 蓝色/紫色/绿色  M(中码)长27cm</t>
  </si>
  <si>
    <t>双</t>
  </si>
  <si>
    <t>三色手套植绒乳胶</t>
  </si>
  <si>
    <t>进口鲨鱼油手套植绒加厚乳胶厨房防水清洁洗碗橡胶洗衣服家用 蓝色/黄色/粉色【中厚型】 L 长420mm</t>
  </si>
  <si>
    <t>洗洁精</t>
  </si>
  <si>
    <t>全效加浓洗洁精小瓶家庭装220g洗涤灵洗涤剂便携家用洗碗果蔬宿舍 220g单瓶</t>
  </si>
  <si>
    <t>洗碗海绵块</t>
  </si>
  <si>
    <t>洗碗海绵块百洁布6片抑菌抹布
厨房刷锅神器海绵擦碗布10*7cm</t>
  </si>
  <si>
    <t>强力粘钩</t>
  </si>
  <si>
    <t>挂钩 强力粘钩免打孔厨房卫生间置物挂钩卧室挂衣钩 4只  尺寸6.6*3.6*3.1cm</t>
  </si>
  <si>
    <t>4只装</t>
  </si>
  <si>
    <t>不锈钢铲</t>
  </si>
  <si>
    <t>不锈钢油灰刀除胶器玻璃清洁刮刀铲刀刮污刀抹灰腻子刀铲刀神器  210x75mm</t>
  </si>
  <si>
    <t>鱼鳞抹布</t>
  </si>
  <si>
    <t>鱼鳞抹布30*40cm*5条
厨房餐具擦拭家务清洁擦玻璃巾</t>
  </si>
  <si>
    <t>5条装</t>
  </si>
  <si>
    <t>多功能三脚架</t>
  </si>
  <si>
    <t>人脸跟踪全自动自拍杆手机支架便携式旅游神器360度旋转落地三脚架防抖三轴云台跟拍摄直播多功能高1.85米</t>
  </si>
  <si>
    <t>连排式免打孔挂钩</t>
  </si>
  <si>
    <t>拖把挂钩壁挂连排式免打孔卫生间浴室拖布架扫把收纳神器E24209白 4夹5钩  500mm*60*45</t>
  </si>
  <si>
    <t>成品厨柜</t>
  </si>
  <si>
    <t>2-4门
高85cm，长200cm，宽55cm 含安装</t>
  </si>
  <si>
    <t>广州君诺电子有限公司</t>
  </si>
  <si>
    <t>吕经理</t>
  </si>
  <si>
    <t>东莞市勤冠电子科技有限公司</t>
  </si>
  <si>
    <t>明经理</t>
  </si>
  <si>
    <t>高帮红鼓＋鼓架＋鼓棒
24寸（80cm）</t>
  </si>
  <si>
    <t>深圳市一品威科技有限公司</t>
  </si>
  <si>
    <t>赵经理</t>
  </si>
  <si>
    <t>深圳市优斯凯科技有限公司</t>
  </si>
  <si>
    <t>周经理</t>
  </si>
  <si>
    <t>高帮红鼓＋鼓架＋鼓棒
20寸（66cm）</t>
  </si>
  <si>
    <t>恩平市天玑电子科技有限公司</t>
  </si>
  <si>
    <t>罗经理</t>
  </si>
  <si>
    <t>广州诚美影音科技有限公司</t>
  </si>
  <si>
    <t>成都泰诚祥门业有限公司</t>
  </si>
  <si>
    <t>青经理</t>
  </si>
  <si>
    <t>武汉优位捷安科技有限公司</t>
  </si>
  <si>
    <t>何经理</t>
  </si>
  <si>
    <t>塑料凳子</t>
  </si>
  <si>
    <t>德国品质塑料凳子奶油风家居
加厚成人胶板凳北欧中式成人 奶油风-卡其色
38cm宽*47.5cm高</t>
  </si>
  <si>
    <t>小米淘宝官方旗舰店</t>
  </si>
  <si>
    <t>翻页笔</t>
  </si>
  <si>
    <t>翻页笔教师用演讲笔 PPT翻页笔 
无线演示遥控器MA120-G</t>
  </si>
  <si>
    <t>深圳市云驰智联科技有限公司</t>
  </si>
  <si>
    <t>徐经理</t>
  </si>
  <si>
    <t>九阳淘宝旗舰店</t>
  </si>
  <si>
    <t>电器设备预算清单</t>
  </si>
  <si>
    <t>佛山市怡淳节能设备有限公司</t>
  </si>
  <si>
    <t>广东田露饮水科技有限公司</t>
  </si>
  <si>
    <t>总数量</t>
  </si>
  <si>
    <t>ＴＣＬ智能科技（宁波）有限公司</t>
  </si>
  <si>
    <t>不含税含运，税点13%</t>
  </si>
  <si>
    <t>息县东方天成商贸有限公司</t>
  </si>
  <si>
    <t>胡经理</t>
  </si>
  <si>
    <t>品牌多功能一体机</t>
  </si>
  <si>
    <t>65MR5E:背光源DLED,显示尺寸： 65英寸 ，显示比例：16：9（全屏）
、物理分辨率 3840*2160；
可视角度： 178°触控模式：红外，蓝牙：支持，WAIFAI:双waifai,待机功率：≤0.5W，整机功率：210W
含安装</t>
  </si>
  <si>
    <t>德玛仕淘宝旗舰店</t>
  </si>
  <si>
    <t>品牌固态级u盘</t>
  </si>
  <si>
    <t>/128G,接口类型：BUSB 3.0</t>
  </si>
  <si>
    <t>佛山市翊君电子商务有限公司</t>
  </si>
  <si>
    <t>盘经理</t>
  </si>
  <si>
    <t>含税运安装，税点13%</t>
  </si>
  <si>
    <t>广东熏陶销售有限公司</t>
  </si>
  <si>
    <t>欧阳经理</t>
  </si>
  <si>
    <t>移动户外拉杆音响</t>
  </si>
  <si>
    <t>调节形式:按键/旋钮调节</t>
  </si>
  <si>
    <t>全自动升降柱</t>
  </si>
  <si>
    <t>银色加黄色
防水设计全自动升降柱
高60厘米，直径21.9厘米
带遥控，带控制箱
含安装</t>
  </si>
  <si>
    <t>净化器</t>
  </si>
  <si>
    <t>空气净化器4lite 
除甲醛除菌除异味 空气伴侣 
尺寸240x240x533.5mm
功率32W</t>
  </si>
  <si>
    <t>河南宛东厨业有限公司</t>
  </si>
  <si>
    <t>常州市豪厨厨具有限公司</t>
  </si>
  <si>
    <t>胥经理</t>
  </si>
  <si>
    <t>一键报警器</t>
  </si>
  <si>
    <t>型号：YC-YJP4G     参数：◆主机电源：直流电源24V输入，输出12VDC2A。
◆待机电流：≤40mA，报警电流：≤350mA。
◆使用环境条件：室内，环境温度-10 ~ 50℃，相对湿度≤90%，大气压力86 ~106Kpa。
◆报警接收方式： 调幅接收距离：≥120米。（开阔地无干扰直线距离）
◆语音喊话：自带语音对讲喇叭和咪头，可直接外接喊话喇叭。
◆呼叫按键：其中SOS大按键，每个防区可以绑定3-5组呼叫号码，双向通话对讲，并且可以实现循环自动拔打。
◆主机外接喇叭鸣响分贝：≥120dB;                                              ◆主机尺寸：26.8cm*25.8cm*8.8cm
含安装</t>
  </si>
  <si>
    <t>品牌茶吧机(办公室，功能室）</t>
  </si>
  <si>
    <t>317*317*1000mm，产品型号:JYW-JCM63L/JYW-JCM63L(C) 额定电压: 220V ~50Hz，额定功率:1365W /1425W
制热功率:1350W，制冷功率:60W(仅限JYW-JCM63L(C))，制热水能力:8L/h，290°C；适用温度:10-38°C
含安装</t>
  </si>
  <si>
    <t>品牌大容量教室用恒温直饮机</t>
  </si>
  <si>
    <t>（1）、水胆容量≥13L，采用食品级不锈钢材质，具有第三方材质检测报告；（2）、电源：220V，50Hz；功率≥2KW；（3）、产水量：二温，温开水≥80L/H；（4）、尺寸要求：590*350*680mm（台面高）（±5%）,长*宽*高；（5）、过滤等级：采用两级过滤，净水流量：≧60升/小时；且整机具有有效的卫生许可批件，出水水质符合《生活饮用水水质处理器卫生安全与功能评价规范—一般水质处理器》（2001）的要求。（6）、材质：304食品级不锈钢板，水槽厚度为≥0.8mm、门板厚度为≥0.5mm；分别具有第三方材质检测报告
含安装</t>
  </si>
  <si>
    <t>品牌全自动洗衣机</t>
  </si>
  <si>
    <t>规格：10kg；全自动洗脱一体，大容量，波轮，除菌
含安装</t>
  </si>
  <si>
    <t>品牌消毒柜</t>
  </si>
  <si>
    <t>570×430×1630mm大6层300L上下双门-紫外线臭氧中温消毒（德玛仕）
含安装</t>
  </si>
  <si>
    <t>河南湛蓝显示信息技术有限公司</t>
  </si>
  <si>
    <t>洲明，含税运安装，税点13%</t>
  </si>
  <si>
    <t>郑州畅视电子科技有限公司</t>
  </si>
  <si>
    <t>杨经理</t>
  </si>
  <si>
    <t>FS-EIA1.8S-F丰视，含税运安装，税点13%</t>
  </si>
  <si>
    <t>品牌大1.5P变频挂式空调</t>
  </si>
  <si>
    <t>空调型号：KFR-35GW/NhGE3B,空调匹数：1.5匹，变频，制冷量3500w，制冷功率980w，制热量4600w，制热功率1390w，内机9.5kg，外机23.5kg
含安装</t>
  </si>
  <si>
    <t>广州市迪士普音响科技有限公司</t>
  </si>
  <si>
    <t>广州海豚音智能科技有限公司</t>
  </si>
  <si>
    <t>品牌大3p变频立式空调</t>
  </si>
  <si>
    <t>型号：RF.2WQ/NhA-N3JY01，空调匹数：3匹，循环风量：1320，制冷量7350（w），制冷功率：2300（w），制热量8050（w），制热功率1900（w），室内机507*1770*320mm
含安装</t>
  </si>
  <si>
    <t>品牌大型双开消毒柜</t>
  </si>
  <si>
    <t>173*50*160 cm玻璃门紫外线+臭痒+红外线，
层距25
含安装</t>
  </si>
  <si>
    <t>粉碎机</t>
  </si>
  <si>
    <t>4级W1505cc</t>
  </si>
  <si>
    <t>喜莱盛淘宝旗舰店</t>
  </si>
  <si>
    <t>幼儿园食堂专用压面条机</t>
  </si>
  <si>
    <t>[产品名称]MT5-260型面条机(挂面机或湿面机)；（电压）380V；机重560kg；产量]200kg/h；[压辊尺寸] 140x260mm；压数量5组
[外形尺寸] 2300*620*1400
含安装</t>
  </si>
  <si>
    <t>幼儿园食堂专用和面机</t>
  </si>
  <si>
    <t>多功能和面机；25公斤至尊款和面机；3500W功率电机；304不锈钢面桶；双传动系统；304圆刀绞龙；
适合和面:20-50斤
含安装</t>
  </si>
  <si>
    <t>切肉、绞肉机</t>
  </si>
  <si>
    <t>2200w大功率，不锈钢材质，重量73kg,570*465*860mm
含安装</t>
  </si>
  <si>
    <t>黑马淘宝旗舰店</t>
  </si>
  <si>
    <t xml:space="preserve">打蛋机
</t>
  </si>
  <si>
    <t xml:space="preserve">30L
</t>
  </si>
  <si>
    <t xml:space="preserve">LED显示屏
</t>
  </si>
  <si>
    <t xml:space="preserve">1.5P LED屏2块：
大厅5.22平（长2.9米，宽1.8米）
+多功能厅22.53平（长5米，宽4.5米）
含安装
</t>
  </si>
  <si>
    <t>m2</t>
  </si>
  <si>
    <t>冷藏3000元/冷冻3000元</t>
  </si>
  <si>
    <t>冷藏3320元/冷冻3500元</t>
  </si>
  <si>
    <t>冷藏2600元/冷冻2700元</t>
  </si>
  <si>
    <t xml:space="preserve">多功能厅音响设备
</t>
  </si>
  <si>
    <t xml:space="preserve">多功能厅音响设备一套
12寸音响4支、4路功放一台，
1托4全向麦克风（无线）一台
1托4手持麦克风（无线）一台
1托4领夹麦克风（无线）一台
8路调音响一台
无线效果器一台
广播线材若干
含安装
</t>
  </si>
  <si>
    <t xml:space="preserve">项
</t>
  </si>
  <si>
    <t xml:space="preserve">多功能厅舞台灯光
</t>
  </si>
  <si>
    <t xml:space="preserve">多功能厅舞台灯光一套
场地：长11.53米，宽10.53米，高8米
含安装
</t>
  </si>
  <si>
    <t xml:space="preserve">项
</t>
  </si>
  <si>
    <t>广播系统</t>
  </si>
  <si>
    <t xml:space="preserve">广播系统一整套：
30瓦室内广播25台
200瓦室外音柱10支
1500瓦功放一台
2500瓦功放一台
有线额颈麦克风一台
校园广播定时播放器一台
广播线材若干
含安装
</t>
  </si>
  <si>
    <t>毛巾烘干消毒柜</t>
  </si>
  <si>
    <t>毛巾烘干紫外线杀菌柜320L
含安装</t>
  </si>
  <si>
    <t>发酵箱</t>
  </si>
  <si>
    <t>32层发酵箱   
外形尺寸：1000*670*1850  
发酵盘数：32层，双门 2.6Kw
含安装</t>
  </si>
  <si>
    <t>和面案</t>
  </si>
  <si>
    <t>尺寸1800*800cm
含安装</t>
  </si>
  <si>
    <t>破壁机</t>
  </si>
  <si>
    <t>19升破壁机</t>
  </si>
  <si>
    <t>留样柜</t>
  </si>
  <si>
    <t>白60*53*190cm
 温度显示+双锁款留样柜
含安装</t>
  </si>
  <si>
    <t>1</t>
  </si>
  <si>
    <t>瑞沃淘宝旗舰店</t>
  </si>
  <si>
    <t>冷（冻）藏操作台</t>
  </si>
  <si>
    <t>冷藏操作台1台
1.8米×0.8米×0.8米、
冷冻操作台1台
1.8米×0.8米×0.8米
2.采用国内知名品牌压缩机，柜体聚氨酯高压发泡，冷凝管为精铜管制作，性能稳定，节能省电。
含安装</t>
  </si>
  <si>
    <t>1米大锅炒</t>
  </si>
  <si>
    <t xml:space="preserve">
1米大锅30千瓦
长1.2米，宽1.35米，高0.8米
含安装
</t>
  </si>
  <si>
    <t>灶间拼台</t>
  </si>
  <si>
    <t>1.灶间拼台
2.采用优质201不锈钢板材，面板厚度1.0，38*38不锈钢方腿，承重力强。
含安装</t>
  </si>
  <si>
    <t>蒸箱</t>
  </si>
  <si>
    <t>1.蒸箱
2.不锈钢面板夹层聚氨酯高压发泡，配备自动上水和自动泄压及熄火保护装置，使用更加方便安全。 高1.5米，宽1.4米含
安装</t>
  </si>
  <si>
    <t>三层六盘电烤箱</t>
  </si>
  <si>
    <t>380v，20千瓦
1300*835*1475mm
含安装</t>
  </si>
  <si>
    <t>80型饼铛</t>
  </si>
  <si>
    <t>380v，9千瓦
800*800*800mm
含安装</t>
  </si>
  <si>
    <t>开水机</t>
  </si>
  <si>
    <t>净水器直饮水机净水机一体 
SRZ-20/SRZ-2L-L12（包安装）
一开一温两个出水口
525*400*1495mm
含安装</t>
  </si>
  <si>
    <t>油烟机</t>
  </si>
  <si>
    <t>烟机净化机含集烟箱、烟管、净化器等一整套按实际尺寸定制
含安装</t>
  </si>
  <si>
    <t xml:space="preserve"> 电吹风机</t>
  </si>
  <si>
    <t>电吹风机家用大功率1800W
壁挂式负离子吹风筒
干发器免打孔壁挂式风筒 WIS-19H01白色【简易支架】
含安装</t>
  </si>
  <si>
    <t>防蝇灯</t>
  </si>
  <si>
    <t>39cm*29.5cm*9.5cm（20wp升级版）
含安装</t>
  </si>
  <si>
    <t>刀具消毒架</t>
  </si>
  <si>
    <t>生熟刀分离、毛巾砧板刀具一体柜JTD-D33
尺寸1200*500*1600
含安装</t>
  </si>
  <si>
    <t>摄像头</t>
  </si>
  <si>
    <t>详情见附件
含安装</t>
  </si>
  <si>
    <t>电器小计</t>
  </si>
  <si>
    <t>总计</t>
  </si>
  <si>
    <t>附件1：                        商水县直第四幼儿园党建书籍</t>
  </si>
  <si>
    <t>硬壳精装绘本</t>
  </si>
  <si>
    <t>版别</t>
  </si>
  <si>
    <t>ISBN类别</t>
  </si>
  <si>
    <t>开本</t>
  </si>
  <si>
    <t>副本</t>
  </si>
  <si>
    <t>码洋</t>
  </si>
  <si>
    <t>知之初，爱之切</t>
  </si>
  <si>
    <t>河北人民出版社</t>
  </si>
  <si>
    <t>中国共产党宣传工作简史（上下卷）</t>
  </si>
  <si>
    <t>人民出版社</t>
  </si>
  <si>
    <t>习近平外交演讲集（一卷）</t>
  </si>
  <si>
    <t>中央文献出版社</t>
  </si>
  <si>
    <t>习近平外交演讲集（二卷）</t>
  </si>
  <si>
    <t>党的二十大精神公开课</t>
  </si>
  <si>
    <t>中共中央党校出版社</t>
  </si>
  <si>
    <t>习近平新时代中国特色社会主义思想三十讲</t>
  </si>
  <si>
    <t>学习出版社</t>
  </si>
  <si>
    <t>平语近人第一季</t>
  </si>
  <si>
    <t>平语近人第二季</t>
  </si>
  <si>
    <t>习近平新时代特色社会主义思想学习丛论（全5辑）</t>
  </si>
  <si>
    <t>习近平新时代中国特色社会社会主义思想学习问答</t>
  </si>
  <si>
    <t>习近平的7年知青岁月</t>
  </si>
  <si>
    <t>习近平扶贫足迹</t>
  </si>
  <si>
    <t>火种</t>
  </si>
  <si>
    <t>上海人民出版社</t>
  </si>
  <si>
    <t>一切为了人民</t>
  </si>
  <si>
    <t>百年领导力</t>
  </si>
  <si>
    <t>中央党校出版社</t>
  </si>
  <si>
    <t>新时代党员必备手册</t>
  </si>
  <si>
    <t>人民日报出版社</t>
  </si>
  <si>
    <t>入党积极分子培训教材</t>
  </si>
  <si>
    <t>红旗出版社</t>
  </si>
  <si>
    <t xml:space="preserve">历史的选择 </t>
  </si>
  <si>
    <t xml:space="preserve"> 光荣的使命 </t>
  </si>
  <si>
    <t xml:space="preserve">党旗飘飘 </t>
  </si>
  <si>
    <t xml:space="preserve">中国共产党党史知识学习读本  </t>
  </si>
  <si>
    <t xml:space="preserve">辉煌岁月----党员干部党史知识必修 </t>
  </si>
  <si>
    <t xml:space="preserve">简明中国史－党员干部国史必修 </t>
  </si>
  <si>
    <t xml:space="preserve">新时代中国特色社会主义道路实践与发展 </t>
  </si>
  <si>
    <t>光辉的历程---中国共产党党史知识学习读本</t>
  </si>
  <si>
    <t>中国特色社会主义制度为什么好</t>
  </si>
  <si>
    <t xml:space="preserve">将改革开放进行到底 </t>
  </si>
  <si>
    <t xml:space="preserve">新时代是干出来的 </t>
  </si>
  <si>
    <t xml:space="preserve">马克思主义哲学十讲党员干部读本 </t>
  </si>
  <si>
    <t>世界社会主义五百年 党员干部读本</t>
  </si>
  <si>
    <t xml:space="preserve">世界社会主义500年培训教材 </t>
  </si>
  <si>
    <t>社会主义核心价值观学习读本</t>
  </si>
  <si>
    <t xml:space="preserve">新编党员实用手册 </t>
  </si>
  <si>
    <t xml:space="preserve">新时代入党积极分子培训教材 图文版 </t>
  </si>
  <si>
    <t xml:space="preserve">党员发展对象培训教材（2021修） </t>
  </si>
  <si>
    <t xml:space="preserve"> 新时期党务工作一本通（2019修订版）</t>
  </si>
  <si>
    <t xml:space="preserve"> 新时期党支部工作一本通（2019修订版） </t>
  </si>
  <si>
    <t xml:space="preserve">新时期党务工作规范文本实用手册2018 </t>
  </si>
  <si>
    <t>新时期党员教育管理工作手册</t>
  </si>
  <si>
    <t xml:space="preserve"> 新时期发展党员工作手册</t>
  </si>
  <si>
    <t xml:space="preserve">党组工作条例使用手册 </t>
  </si>
  <si>
    <t xml:space="preserve"> 怎样讲好党课 </t>
  </si>
  <si>
    <t>怎样写好心得体会</t>
  </si>
  <si>
    <t>怎样开好民主生活会 搞好民主评议党员</t>
  </si>
  <si>
    <t xml:space="preserve">“三会一课”实用手册--规程 </t>
  </si>
  <si>
    <t xml:space="preserve">“四个意识“专题解读 </t>
  </si>
  <si>
    <t xml:space="preserve">公职人员不能触碰的60条底线 </t>
  </si>
  <si>
    <t xml:space="preserve">政务处分知识百问 </t>
  </si>
  <si>
    <t xml:space="preserve">纪律提醒：党员干部不能做的150件事 </t>
  </si>
  <si>
    <t xml:space="preserve">党纪红线与问责底线 </t>
  </si>
  <si>
    <t xml:space="preserve"> 党员干部作风建设考核九讲</t>
  </si>
  <si>
    <t>党员必须远离的120条纪律红线</t>
  </si>
  <si>
    <t xml:space="preserve">违规违纪典型案例警示录 </t>
  </si>
  <si>
    <t xml:space="preserve">党风廉政建设和反腐败斗争学习读本 </t>
  </si>
  <si>
    <t xml:space="preserve">让党旗永远飘扬 </t>
  </si>
  <si>
    <t xml:space="preserve">廉洁自律与党纪红线 </t>
  </si>
  <si>
    <t>党员干部廉洁与党纪必修课</t>
  </si>
  <si>
    <t xml:space="preserve">担当底线与问责红线 </t>
  </si>
  <si>
    <t xml:space="preserve">廉洁从政行为规范 </t>
  </si>
  <si>
    <t xml:space="preserve">管党治党新规定 </t>
  </si>
  <si>
    <t xml:space="preserve">管党治党的制度保障 </t>
  </si>
  <si>
    <t>习近平用典第一辑</t>
  </si>
  <si>
    <t>习近平用典第二辑</t>
  </si>
  <si>
    <t>论教育</t>
  </si>
  <si>
    <t xml:space="preserve">习近平著作选读：第一卷
</t>
  </si>
  <si>
    <t>第二卷</t>
  </si>
  <si>
    <t xml:space="preserve">优秀共产党员是这样炼成的 </t>
  </si>
  <si>
    <t>中国共产党百年发展历程</t>
  </si>
  <si>
    <t xml:space="preserve">党员发展对象培训教材 </t>
  </si>
  <si>
    <t>基层党务工作手册</t>
  </si>
  <si>
    <t xml:space="preserve">党支部工作实用图解 </t>
  </si>
  <si>
    <t>怎样做好党支部书记</t>
  </si>
  <si>
    <t>党支部规范化建设与创新实务</t>
  </si>
  <si>
    <t>入党培训使用教材</t>
  </si>
  <si>
    <t>新编党支部工作实用手册</t>
  </si>
  <si>
    <t>党支部书记及委员工作使用手册</t>
  </si>
  <si>
    <t>党的基本知识简明读本</t>
  </si>
  <si>
    <t>怎样做新时代党员</t>
  </si>
  <si>
    <t>中国共产党的100年新民主主义革命时期 全4册</t>
  </si>
  <si>
    <t xml:space="preserve">中国共产党历史上册下册 </t>
  </si>
  <si>
    <t>简明河南党史河南人民出版社</t>
  </si>
  <si>
    <t>中国共产党纪律处分条例学习问答</t>
  </si>
  <si>
    <t>党员学习笔记</t>
  </si>
  <si>
    <t>《幼儿园管理条例》</t>
  </si>
  <si>
    <t>《幼儿园工作规程》</t>
  </si>
  <si>
    <t>《幼儿园教育指导纲要》</t>
  </si>
  <si>
    <t>《幼儿园教师专业标准》</t>
  </si>
  <si>
    <t>《幼儿园园长专业标准》</t>
  </si>
  <si>
    <t>《3 - 6岁儿童学习与发展指南》</t>
  </si>
  <si>
    <t>《幼儿园保育教育质量评估指南》</t>
  </si>
  <si>
    <t>《幼儿园入学准备教育指导要点》</t>
  </si>
  <si>
    <t>《中共中央国务院关于学前教育深化改革规范
发展的若干意见</t>
  </si>
  <si>
    <t>《中华人民共和国家庭教育促进法》</t>
  </si>
  <si>
    <t>总价</t>
  </si>
  <si>
    <r>
      <rPr>
        <sz val="16"/>
        <color theme="1"/>
        <rFont val="宋体"/>
        <charset val="134"/>
        <scheme val="major"/>
      </rPr>
      <t xml:space="preserve"> </t>
    </r>
    <r>
      <rPr>
        <b/>
        <sz val="20"/>
        <color theme="1"/>
        <rFont val="宋体"/>
        <charset val="134"/>
        <scheme val="major"/>
      </rPr>
      <t xml:space="preserve"> 教育部推荐幼儿绘本目录</t>
    </r>
  </si>
  <si>
    <t>ISBN（勿删）</t>
  </si>
  <si>
    <t>书名</t>
  </si>
  <si>
    <t>中图分类</t>
  </si>
  <si>
    <t>册数</t>
  </si>
  <si>
    <t>装帧</t>
  </si>
  <si>
    <t>年级/年龄</t>
  </si>
  <si>
    <t>系统内部序号</t>
  </si>
  <si>
    <t>*教育部推荐幼儿图画书*（精装绘本）：妈妈，加油！</t>
  </si>
  <si>
    <t>明天出版社</t>
  </si>
  <si>
    <t>I.文学</t>
  </si>
  <si>
    <t>16K</t>
  </si>
  <si>
    <t>精装</t>
  </si>
  <si>
    <t>3-6岁</t>
  </si>
  <si>
    <t>*教育部推荐幼儿图画书*（精装绘本）“宝贝，我懂你”系列绘本：了不起的罗恩</t>
  </si>
  <si>
    <t>安徽少年儿童出版社</t>
  </si>
  <si>
    <t>20K</t>
  </si>
  <si>
    <t>*教育部推荐幼儿图画书*（精装绘本）中华传统经典故事绘本：孔融让梨</t>
  </si>
  <si>
    <t>福建科学技术</t>
  </si>
  <si>
    <t>12K</t>
  </si>
  <si>
    <t>*教育部推荐幼儿图画书*（精装绘本）中华传统经典故事绘本：百鸟朝凤</t>
  </si>
  <si>
    <t>*教育部推荐幼儿图画书*（平装绘本）儿童健康习惯养成绘本（第1辑）：我会保护眼睛      【入选2020年总署推荐农家书屋重点书目】</t>
  </si>
  <si>
    <t>中国人口</t>
  </si>
  <si>
    <t>平装</t>
  </si>
  <si>
    <t>*教育部推荐幼儿图画书*（立体绘本）：乐乐趣·节日体验立体绘本：中秋节</t>
  </si>
  <si>
    <t>未来</t>
  </si>
  <si>
    <t>*教育部推荐幼儿图画书*（精装绘本）：中国原创绘本精品系列：腊八粥</t>
  </si>
  <si>
    <t>浙江少年儿童</t>
  </si>
  <si>
    <t>*教育部推荐幼儿图画书*（精装绘本）：中国原创绘本精品系列：西西的杂货店</t>
  </si>
  <si>
    <t>*教育部推荐幼儿图画书*（平装绘本）认识我自己-安全教育</t>
  </si>
  <si>
    <t>人民教育</t>
  </si>
  <si>
    <t>G.文化，科学，教育，体育</t>
  </si>
  <si>
    <t>*教育部推荐幼儿图画书*（平装绘本）情商培养绘本·神奇果园的大明星们：石榴的钻石王冠</t>
  </si>
  <si>
    <t>机械工业</t>
  </si>
  <si>
    <t>*教育部推荐幼儿图画书*（精装绘本）魔法象·图画书王国：奇妙的书    【荣获2017年德国国际青少年图书馆白乌鸦奖】</t>
  </si>
  <si>
    <t>广西师范大学</t>
  </si>
  <si>
    <t>*教育部推荐幼儿图画书*（平装绘本）奇妙森林原创剪纸绘本·春生的节日：过年的新衣（全4册不单发）</t>
  </si>
  <si>
    <t>广东教育</t>
  </si>
  <si>
    <t>*教育部推荐幼儿图画书*（平装绘本）奇妙森林原创剪纸绘本·春生的节日：元宵夜奇遇（全4册不单发）</t>
  </si>
  <si>
    <t>*教育部推荐幼儿图画书*（平装绘本）奇妙森林原创剪纸绘本·春生的节日：粽子变重了（全4册不单发）</t>
  </si>
  <si>
    <t>*教育部推荐幼儿图画书*（平装绘本）奇妙森林原创剪纸绘本·春生的节日：月饼失踪了（全4册不单发）</t>
  </si>
  <si>
    <t>*教育部推荐幼儿图画书*（精装绘本）可以读一生的故事：一万只鳄鱼</t>
  </si>
  <si>
    <t>重庆</t>
  </si>
  <si>
    <t>*教育部推荐幼儿图画书*（精装绘本）可以读一生的故事：石兽</t>
  </si>
  <si>
    <t>*教育部推荐幼儿图画书*（精装绘本）金牌邮递员</t>
  </si>
  <si>
    <t>天地</t>
  </si>
  <si>
    <t>*教育部推荐幼儿图画书*（平装绘本）郑春华奇妙绘本·中国故事系列：屋檐下的腊八粥</t>
  </si>
  <si>
    <t>I287.8</t>
  </si>
  <si>
    <t>*教育部推荐幼儿图画书*（精装绘本）云孩子在草原</t>
  </si>
  <si>
    <t>福建人民</t>
  </si>
  <si>
    <t>*教育部推荐幼儿图画书*（精装绘本）夜晚的云孩子</t>
  </si>
  <si>
    <t>*教育部推荐幼儿图画书*（精装绘本）动物园</t>
  </si>
  <si>
    <t>朝华</t>
  </si>
  <si>
    <t>24K</t>
  </si>
  <si>
    <t>*教育部推荐幼儿图画书*（精装绘本）穿花衣</t>
  </si>
  <si>
    <t>32K</t>
  </si>
  <si>
    <t>*教育部推荐幼儿图画书*（精装绘本）中国故事·神话篇：精卫填海（全4册不单发）</t>
  </si>
  <si>
    <t>河海大学</t>
  </si>
  <si>
    <t>*教育部推荐幼儿图画书*（精装绘本）中国故事·神话篇：开天辟地（全4册不单发）</t>
  </si>
  <si>
    <t>*教育部推荐幼儿图画书*（精装绘本）中国故事·神话篇：夸父追日（全4册不单发）</t>
  </si>
  <si>
    <t>*教育部推荐幼儿图画书*（精装绘本）中国故事·神话篇：女娲补天（全4册不单发）</t>
  </si>
  <si>
    <t>*教育部推荐幼儿图画书*（精装绘本）聪明宝宝入园攻略：幼儿园我来啦！（全3册不单发）</t>
  </si>
  <si>
    <t>阳光</t>
  </si>
  <si>
    <t>*教育部推荐幼儿图画书*（精装绘本）聪明宝宝入园攻略：我长大了呀！（全3册不单发）</t>
  </si>
  <si>
    <t>*教育部推荐幼儿图画书*（精装绘本）聪明宝宝入园攻略：想妈妈了怎么办？（全3册不单发）</t>
  </si>
  <si>
    <t>*教育部推荐幼儿图画书*（精装绘本）桂娃故事之花山岩画传说系列：黑龙洞（第二版）</t>
  </si>
  <si>
    <t>广西民族</t>
  </si>
  <si>
    <t>*教育部推荐幼儿图画书*（精装绘本）灯笼山（第二版）</t>
  </si>
  <si>
    <t>*教育部推荐幼儿图画书*（精装绘本）夏日虫鸣</t>
  </si>
  <si>
    <t>中国科学技术大学</t>
  </si>
  <si>
    <t>*教育部推荐幼儿图画书*（精装绘本）小猪埃德加</t>
  </si>
  <si>
    <t>*教育部推荐幼儿图画书*（精装绘本）海外亲子绘本精选：只能和你玩？（全3册不单发）</t>
  </si>
  <si>
    <t>四川美术</t>
  </si>
  <si>
    <t>*教育部推荐幼儿图画书*（精装绘本）海外亲子绘本精选：罗比想睡觉（全3册不单发）</t>
  </si>
  <si>
    <t>*教育部推荐幼儿图画书*（精装绘本）海外亲子绘本精选：不！我就不！（全3册不单发）</t>
  </si>
  <si>
    <t>*教育部推荐幼儿图画书*（平装绘本）满满的爱·妈妈的魔法亲亲</t>
  </si>
  <si>
    <t>江西高校</t>
  </si>
  <si>
    <t>3-8岁</t>
  </si>
  <si>
    <t>*教育部推荐幼儿图画书*（平装绘本）生命的故事·浓浓的亲情：妈妈，我爱你（全4册不单发）</t>
  </si>
  <si>
    <t>*教育部推荐幼儿图画书*（平装绘本）生命的故事·浓浓的亲情：外公，我爱你（全4册不单发）</t>
  </si>
  <si>
    <t>*教育部推荐幼儿图画书*（平装绘本）生命的故事·浓浓的亲情：爸爸，我爱你（全4册不单发）</t>
  </si>
  <si>
    <t>*教育部推荐幼儿图画书*（平装绘本）生命的故事·浓浓的亲情：外婆，我爱你（全4册不单发）</t>
  </si>
  <si>
    <t>*教育部推荐幼儿图画书*（精装绘本）非遗文化系列绘本：兔儿爷回来了</t>
  </si>
  <si>
    <t>连环画</t>
  </si>
  <si>
    <t>*教育部推荐幼儿图画书*（精装绘本）全球重要农业文化遗产故事绘本：小田鱼的好朋友</t>
  </si>
  <si>
    <t>中国农业</t>
  </si>
  <si>
    <t>*教育部推荐幼儿图画书*（精装绘本）全球重要农业文化遗产故事绘本：小红米漂流记</t>
  </si>
  <si>
    <t>*教育部推荐幼儿图画书*（精装绘本）儿童科普成长系列：海洋里的小秘密</t>
  </si>
  <si>
    <t>现代教育</t>
  </si>
  <si>
    <t>P.天文学，地球科学</t>
  </si>
  <si>
    <t>*教育部推荐幼儿图画书*（精装绘本）儿童科普成长系列：你肚子里有小宝宝吗？</t>
  </si>
  <si>
    <t>Q.生物科学</t>
  </si>
  <si>
    <t>*教育部推荐幼儿图画书*（精装绘本）身体的秘密：怎样成为运动高手</t>
  </si>
  <si>
    <t>浙江人民美术</t>
  </si>
  <si>
    <t>*教育部推荐幼儿图画书*（精装绘本）原来如此的故事：鲸鱼的喉咙为什么那么小？</t>
  </si>
  <si>
    <t>*教育部推荐幼儿图画书*（精装绘本）原来如此的故事：猫咪为什么总是独来独往？</t>
  </si>
  <si>
    <t>*教育部推荐幼儿图画书*（平装绘本）我的第一套自然认知书·口袋书（全40册不单发）</t>
  </si>
  <si>
    <t>贵州教育</t>
  </si>
  <si>
    <t>N.自然科学总论</t>
  </si>
  <si>
    <t>*教育部推荐幼儿图画书*（平装绘本）幸福的味道：饺子笑哈哈</t>
  </si>
  <si>
    <t>北京交通大学</t>
  </si>
  <si>
    <t>*教育部推荐幼儿图画书*（精装绘本）中国故事绘：九色鹿</t>
  </si>
  <si>
    <t>湖南少年儿童</t>
  </si>
  <si>
    <t>4-8岁</t>
  </si>
  <si>
    <t>*教育部推荐幼儿图画书*（精装绘本）中国名家经典绘本：小蝌蚪找妈妈</t>
  </si>
  <si>
    <t>*教育部推荐幼儿图画书*（平装绘本）儿童情绪管理绘本·玛蒂尔达不害怕：夜晚我不怕（全3册不单发）</t>
  </si>
  <si>
    <t>北京日报</t>
  </si>
  <si>
    <t>*教育部推荐幼儿图画书*（平装绘本）儿童情绪管理绘本·玛蒂尔达不害怕：看见小丑我不怕（全3册不单发）</t>
  </si>
  <si>
    <t>*教育部推荐幼儿图画书*（平装绘本）儿童情绪管理绘本·玛蒂尔达不害怕：离开妈妈我不怕（全3册不单发）</t>
  </si>
  <si>
    <t>*教育部推荐幼儿图画书*（平装绘本）汉娜的新衣</t>
  </si>
  <si>
    <t>*教育部推荐幼儿图画书*（平装绘本）儿童行为养成与成长教育绘本：我学会了虚心求教（全4册不单发）</t>
  </si>
  <si>
    <t>8K</t>
  </si>
  <si>
    <t>*教育部推荐幼儿图画书*（平装绘本）儿童行为养成与成长教育绘本：我们能找到回家的路（全4册不单发）</t>
  </si>
  <si>
    <t>*教育部推荐幼儿图画书*（平装绘本）儿童行为养成与成长教育绘本：我学会了换位思考（全4册不单发）</t>
  </si>
  <si>
    <t>*教育部推荐幼儿图画书*（平装绘本）儿童行为养成与成长教育绘本：我会努力解决问题（全4册不单发）</t>
  </si>
  <si>
    <t>*教育部推荐幼儿图画书*（精装绘本）六只小老鼠</t>
  </si>
  <si>
    <t>北京联合出版</t>
  </si>
  <si>
    <t>*教育部推荐幼儿图画书*（精装绘本）浪花朵朵原创绘本系列：它们一定是饿了</t>
  </si>
  <si>
    <t>*教育部推荐幼儿图画书*（精装绘本）明天原创图画书：小黑和小白</t>
  </si>
  <si>
    <t>明天</t>
  </si>
  <si>
    <t>5-7岁</t>
  </si>
  <si>
    <t>*教育部推荐幼儿图画书*（精装绘本）明天原创图画书：机器人托尼</t>
  </si>
  <si>
    <t>4-6岁</t>
  </si>
  <si>
    <t>*教育部推荐幼儿图画书*（精装绘本）明天原创图画书·家在中国：回老家过年</t>
  </si>
  <si>
    <t>*教育部推荐幼儿图画书*（精装绘本）翼娃子</t>
  </si>
  <si>
    <t>*教育部推荐幼儿图画书*（精装绘本）秦文君温暖绘本：香喷喷的节日</t>
  </si>
  <si>
    <t>*教育部推荐幼儿图画书*（精装绘本）中国非物质文化遗产图画书大系：小小虎头鞋</t>
  </si>
  <si>
    <t>*教育部推荐幼儿图画书*（精装绘本）国际安徒生奖得主：菊花娃娃</t>
  </si>
  <si>
    <t>*教育部推荐幼儿图画书*（精装绘本）东方娃娃原创绘本：漏   【根据中国民间故事《漏》改编】</t>
  </si>
  <si>
    <t>江苏凤凰少年儿童</t>
  </si>
  <si>
    <t>*教育部推荐幼儿图画书*（精装绘本）东方娃娃宝宝抱抱书：大灰狼娶新娘</t>
  </si>
  <si>
    <t>江苏凤凰少年儿童出版</t>
  </si>
  <si>
    <t>*教育部推荐幼儿图画书*（精装绘本）东方娃娃原创精选绘本：老轮胎</t>
  </si>
  <si>
    <t>*教育部推荐幼儿图画书*（精装绘本）画说中国经典民间故事：猴子捞月</t>
  </si>
  <si>
    <t>*教育部推荐幼儿图画书*（精装绘本）画说中国经典民间故事：三个和尚</t>
  </si>
  <si>
    <t>*教育部推荐幼儿图画书*（精装绘本）东方娃娃宝宝抱抱书：早餐，你喜欢吃什么？</t>
  </si>
  <si>
    <t>南京师范大学</t>
  </si>
  <si>
    <t>*教育部推荐幼儿图画书*（精装绘本）中国记忆·传统节日：春节</t>
  </si>
  <si>
    <t>北京师范大学</t>
  </si>
  <si>
    <t>K.历史，地理</t>
  </si>
  <si>
    <t>*教育部推荐幼儿图画书*（精装绘本）“真的没关系”逆商提升绘本：爱哭的小立甫</t>
  </si>
  <si>
    <t>青岛</t>
  </si>
  <si>
    <t>*教育部推荐幼儿图画书*（精装绘本）“真的没关系”逆商提升绘本：慢吞吞的易迪</t>
  </si>
  <si>
    <t>*教育部推荐幼儿图画书*（精装绘本）晓童书：太阳和阴凉儿</t>
  </si>
  <si>
    <t>*教育部推荐幼儿图画书*（精装绘本）晓童书：兔子和蜗牛</t>
  </si>
  <si>
    <t>*教育部推荐幼儿图画书*（精装绘本）现代儿童故事：小刺毛</t>
  </si>
  <si>
    <t>东方出版中心</t>
  </si>
  <si>
    <t>*教育部推荐幼儿图画书*（精装绘本）绘心书房：啵</t>
  </si>
  <si>
    <t>*教育部推荐幼儿图画书*（精装绘本）子非鱼童书馆：艾爷爷和屋顶上的熊</t>
  </si>
  <si>
    <t>山东人民</t>
  </si>
  <si>
    <t>*教育部推荐幼儿图画书*（精装绘本）兰可可绘本馆·儿童自理能力培养立体手工书：娜娜打扫房间</t>
  </si>
  <si>
    <t>*教育部推荐幼儿图画书*（精装绘本）兰可可绘本馆·儿童自理能力培养立体手工书：娜娜拉便便</t>
  </si>
  <si>
    <t>*教育部推荐幼儿图画书*（精装绘本）蒲公英童书馆：仓老鼠和老鹰借粮  【一届绘本时代“中国力量独立绘本榜”】</t>
  </si>
  <si>
    <t>贵州人民</t>
  </si>
  <si>
    <t>*教育部推荐幼儿图画书*（平装绘本）科学艺术认知系列：动物的颜色真鲜艳     【入选纽约公共图书馆值得阅读与分享的100本书】</t>
  </si>
  <si>
    <t>北京少年儿童</t>
  </si>
  <si>
    <t>*教育部推荐幼儿图画书*（精装绘本）金波·好玩儿绘本：吹糖人</t>
  </si>
  <si>
    <t>*教育部推荐幼儿图画书*（精装绘本）儿童图画故事书：哎呀，好臭！</t>
  </si>
  <si>
    <t>*教育部推荐幼儿图画书*（精装绘本）儿童时代图画书：红色在哪里？</t>
  </si>
  <si>
    <t>中国中福会</t>
  </si>
  <si>
    <t>*教育部推荐幼儿图画书*（精装绘本）中国原创绘本：我要飞    【入选2019年全国中小学图书馆（室）推荐书目、宋庆龄幼儿园必读】</t>
  </si>
  <si>
    <t>*教育部推荐幼儿图画书*（精装绘本）中国原创图画书：池塘</t>
  </si>
  <si>
    <t>*教育部推荐幼儿图画书*（精装绘本）儿童时代图画书：你的手我的手他的手</t>
  </si>
  <si>
    <t>*教育部推荐幼儿图画书*（精装绘本）中国原创图画书：100只兔子想唱歌         【入选2019年全国中小学图书馆（室）推荐书目、宋庆龄幼儿园必读】</t>
  </si>
  <si>
    <t>*教育部推荐幼儿图画书*（精装绘本）儿童时代图画书：回家</t>
  </si>
  <si>
    <t>*教育部推荐幼儿图画书*（精装绘本）儿童时代图画书：礼物</t>
  </si>
  <si>
    <t>*教育部推荐幼儿图画书*（精装绘本）爸爸的爱很大：蝉之翼</t>
  </si>
  <si>
    <t>四川少年儿童</t>
  </si>
  <si>
    <t>*教育部推荐幼儿图画书*（精装绘本）爸爸的爱很大：存钱罐</t>
  </si>
  <si>
    <t>*教育部推荐幼儿图画书*（精装绘本）爸爸的爱很大：不痛</t>
  </si>
  <si>
    <t>*教育部推荐幼儿图画书*（精装绘本）熊猫绘本馆：你好！我是胖大海（1）（全3册不单发）</t>
  </si>
  <si>
    <t>*教育部推荐幼儿图画书*（精装绘本）熊猫绘本馆：你好！我是胖大海（2）（全3册不单发）</t>
  </si>
  <si>
    <t>*教育部推荐幼儿图画书*（精装绘本）熊猫绘本馆：你好！我是胖大海（3）（全3册不单发）</t>
  </si>
  <si>
    <t>*教育部推荐幼儿图画书*（精装绘本）中国当代儿童图画故事：金鸟</t>
  </si>
  <si>
    <t>*教育部推荐幼儿图画书*（精装绘本）三十六计绘本：调虎离山</t>
  </si>
  <si>
    <t>*教育部推荐幼儿图画书*（精装绘本）小白鸽图画书：回乡下</t>
  </si>
  <si>
    <t>中国和平</t>
  </si>
  <si>
    <t>*教育部推荐幼儿图画书*（精装绘本）中国当代儿童图画故事：别让太阳掉下来</t>
  </si>
  <si>
    <t>*教育部推荐幼儿图画书*（平装绘本）蘑菇城堡名家经典童话：淘气的小波波熊</t>
  </si>
  <si>
    <t>*教育部推荐幼儿图画书*（平装绘本）苏梅数学童话绘本：啊呜龙不明白</t>
  </si>
  <si>
    <t>科学普及</t>
  </si>
  <si>
    <t>*教育部推荐幼儿图画书*（精装绘本）鼻子鼻子 阿嚏阿嚏</t>
  </si>
  <si>
    <t>北京出版</t>
  </si>
  <si>
    <t>R.医学，卫生</t>
  </si>
  <si>
    <t>*教育部推荐幼儿图画书*（精装绘本）小手小脚 好朋友</t>
  </si>
  <si>
    <t>*教育部推荐幼儿图画书*（精装绘本）骨头骨头 咕噜噜</t>
  </si>
  <si>
    <t>*教育部推荐幼儿图画书*（精装绘本）自然课哇系列：哇！大熊猫</t>
  </si>
  <si>
    <t>山东科学技术</t>
  </si>
  <si>
    <t>*教育部推荐幼儿图画书*（精装绘本）儿童心理自助成长绘本：写给爸爸的纸条</t>
  </si>
  <si>
    <t>*教育部推荐幼儿图画书*（精装绘本）小蚂蚁大国王</t>
  </si>
  <si>
    <t>*教育部推荐幼儿图画书*（精装绘本）俺老孙来也</t>
  </si>
  <si>
    <t>*教育部推荐幼儿图画书*（精装绘本）布拉迪斯拉发国际插画双年展获奖书系：塑料岛</t>
  </si>
  <si>
    <t>山东教育</t>
  </si>
  <si>
    <t>*教育部推荐幼儿图画书*（精装绘本）小荷原创图画书：小丑·兔子·魔术师</t>
  </si>
  <si>
    <t>*教育部推荐幼儿图画书*（精装绘本）小荷原创图画书：果子红了</t>
  </si>
  <si>
    <t>*教育部推荐幼儿图画书*（精装绘本）小荷原创图画书：癞蛤蟆与变色龙</t>
  </si>
  <si>
    <t>*教育部推荐幼儿图画书*（精装绘本）布拉迪斯拉发国际插画双年展获奖书系：白雪公主织怪物</t>
  </si>
  <si>
    <t>*教育部推荐幼儿图画书*（精装绘本）大小童书：时间的形状</t>
  </si>
  <si>
    <t>山东画报</t>
  </si>
  <si>
    <t>*教育部推荐幼儿图画书*（精装绘本）大小童书：小怪物伊戈尔</t>
  </si>
  <si>
    <t>*教育部推荐幼儿图画书*（精装绘本）大小童书：小雪球的梦想</t>
  </si>
  <si>
    <t>*教育部推荐幼儿图画书*（精装绘本）汤素兰童话绘本：爱跳舞的小龙</t>
  </si>
  <si>
    <t>济南</t>
  </si>
  <si>
    <t>*教育部推荐幼儿图画书*（精装绘本）汤素兰童话绘本：小鸡漂亮</t>
  </si>
  <si>
    <t>*教育部推荐幼儿图画书*（精装绘本）中国风·儿童文学名作绘本书系：奶奶的旗袍</t>
  </si>
  <si>
    <t>希望</t>
  </si>
  <si>
    <t>*教育部推荐幼儿图画书*（精装绘本）去过一百万座城市的猫</t>
  </si>
  <si>
    <t>*教育部推荐幼儿图画书*（精装绘本）蓝星人绘本：乐园</t>
  </si>
  <si>
    <t>少年儿童</t>
  </si>
  <si>
    <t>*教育部推荐幼儿图画书*（精装绘本）幼儿麦田精选图画书：蒲公英就是蒲公英   【博洛尼亚儿童图书奖非虚构类特别奖】</t>
  </si>
  <si>
    <t>*教育部推荐幼儿图画书*（平装绘本）绘心寓意中国古代寓言典藏图画书：拔苗助长（全10册不单发）</t>
  </si>
  <si>
    <t>*教育部推荐幼儿图画书*（平装绘本）绘心寓意中国古代寓言典藏图画书：曾子不撒谎（全10册不单发）</t>
  </si>
  <si>
    <t>*教育部推荐幼儿图画书*（平装绘本）绘心寓意中国古代寓言典藏图画书：滥竽充数（全10册不单发）</t>
  </si>
  <si>
    <t>*教育部推荐幼儿图画书*（平装绘本）绘心寓意中国古代寓言典藏图画书：齐宣王的弓（全10册不单发）</t>
  </si>
  <si>
    <t>*教育部推荐幼儿图画书*（平装绘本）绘心寓意中国古代寓言典藏图画书：秦西巴放鹿（全10册不单发）</t>
  </si>
  <si>
    <t>*教育部推荐幼儿图画书*（平装绘本）绘心寓意中国古代寓言典藏图画书：死里逃生（全10册不单发）</t>
  </si>
  <si>
    <t>*教育部推荐幼儿图画书*（平装绘本）绘心寓意中国古代寓言典藏图画书：吴人放猿（全10册不单发）</t>
  </si>
  <si>
    <t>*教育部推荐幼儿图画书*（平装绘本）绘心寓意中国古代寓言典藏图画书：叶公好龙（全10册不单发）</t>
  </si>
  <si>
    <t>*教育部推荐幼儿图画书*（平装绘本）绘心寓意中国古代寓言典藏图画书：一点不假（全10册不单发）</t>
  </si>
  <si>
    <t>*教育部推荐幼儿图画书*（平装绘本）绘心寓意中国古代寓言典藏图画书：愚公移山（全10册不单发）</t>
  </si>
  <si>
    <t>*教育部推荐幼儿图画书*（平装绘本）伴我长大经典童话：龟兔赛跑（全20册不单发）</t>
  </si>
  <si>
    <t>教育科学出版社</t>
  </si>
  <si>
    <t>*教育部推荐幼儿图画书*（平装绘本）伴我长大经典童话：小蝌蚪找妈妈（全20册不单发）</t>
  </si>
  <si>
    <t>*教育部推荐幼儿图画书*（平装绘本）伴我长大经典童话：三只蝴蝶（全20册不单发）</t>
  </si>
  <si>
    <t>*教育部推荐幼儿图画书*（平装绘本）伴我长大经典童话：小熊的森林（全20册不单发）</t>
  </si>
  <si>
    <t>*教育部推荐幼儿图画书*（平装绘本）伴我长大经典童话：拔萝卜（全20册不单发）</t>
  </si>
  <si>
    <t>*教育部推荐幼儿图画书*（平装绘本）伴我长大经典童话：三只熊（全20册不单发）</t>
  </si>
  <si>
    <t>*教育部推荐幼儿图画书*（平装绘本）伴我长大经典童话：小马过河（全20册不单发）</t>
  </si>
  <si>
    <t>*教育部推荐幼儿图画书*（平装绘本）伴我长大经典童话：雪孩子（全20册不单发）</t>
  </si>
  <si>
    <t>*教育部推荐幼儿图画书*（平装绘本）伴我长大经典童话：青蛙王国（全20册不单发）</t>
  </si>
  <si>
    <t>*教育部推荐幼儿图画书*（平装绘本）伴我长大经典童话：小兔乖乖（全20册不单发）</t>
  </si>
  <si>
    <t>*教育部推荐幼儿图画书*（平装绘本）伴我长大经典童话：萝卜回来了（全20册不单发）</t>
  </si>
  <si>
    <t>*教育部推荐幼儿图画书*（平装绘本）伴我长大经典童话：小猫钓鱼（全20册不单发）</t>
  </si>
  <si>
    <t>*教育部推荐幼儿图画书*（平装绘本）伴我长大经典童话：金鸡冠的公鸡（全20册不单发）</t>
  </si>
  <si>
    <t>*教育部推荐幼儿图画书*（平装绘本）伴我长大经典童话：狼和七只小羊（全20册不单发）</t>
  </si>
  <si>
    <t>*教育部推荐幼儿图画书*（平装绘本）伴我长大经典童话：狼来了（全20册不单发）</t>
  </si>
  <si>
    <t>*教育部推荐幼儿图画书*（平装绘本）伴我长大经典童话：猴子捞月亮（全20册不单发）</t>
  </si>
  <si>
    <t>*教育部推荐幼儿图画书*（平装绘本）伴我长大经典童话：城里来了大恐龙（全20册不单发）</t>
  </si>
  <si>
    <t>*教育部推荐幼儿图画书*（平装绘本）伴我长大经典童话：金色的房子（全20册不单发）</t>
  </si>
  <si>
    <t>*教育部推荐幼儿图画书*（平装绘本）伴我长大经典童话：咕咚来了（全20册不单发）</t>
  </si>
  <si>
    <t>*教育部推荐幼儿图画书*（平装绘本）伴我长大经典童话：野猫的城市（全20册不单发）</t>
  </si>
  <si>
    <t>教育科学</t>
  </si>
  <si>
    <t>*教育部推荐幼儿图画书*（平装绘本）伴我长大经典童话：三个和尚（全20册不单发）</t>
  </si>
  <si>
    <t>*教育部推荐幼儿图画书*（精装绘本）与众不同的朋友：当手指跳舞时</t>
  </si>
  <si>
    <t>海豚</t>
  </si>
  <si>
    <t>*教育部推荐幼儿图画书*（精装绘本）与众不同的朋友：“怪”男孩和他的无字书</t>
  </si>
  <si>
    <t>*教育部推荐幼儿图画书*（精装绘本）与众不同的朋友：小笛和流泪的橘子</t>
  </si>
  <si>
    <t>*教育部推荐幼儿图画书*（平装绘本）感触生命主题绘本：爱不一样的我（全12册不单发）</t>
  </si>
  <si>
    <t>4-7岁</t>
  </si>
  <si>
    <t>*教育部推荐幼儿图画书*（平装绘本）感触生命主题绘本：耳朵听一听（全12册不单发）</t>
  </si>
  <si>
    <t>*教育部推荐幼儿图画书*（平装绘本）感触生命主题绘本：欢迎来我家玩（全12册不单发）</t>
  </si>
  <si>
    <t>*教育部推荐幼儿图画书*（平装绘本）感触生命主题绘本：妈妈丢了（全12册不单发）</t>
  </si>
  <si>
    <t>*教育部推荐幼儿图画书*（平装绘本）感触生命主题绘本：奴比，再见（全12册不单发）</t>
  </si>
  <si>
    <t>*教育部推荐幼儿图画书*（平装绘本）感触生命主题绘本：生病了别怕（全12册不单发）</t>
  </si>
  <si>
    <t>*教育部推荐幼儿图画书*（平装绘本）感触生命主题绘本：我懂得节约（全12册不单发）</t>
  </si>
  <si>
    <t>*教育部推荐幼儿图画书*（平装绘本）感触生命主题绘本：我和小表妹（全12册不单发）</t>
  </si>
  <si>
    <t>*教育部推荐幼儿图画书*（平装绘本）感触生命主题绘本：我有一个小花园（全12册不单发）</t>
  </si>
  <si>
    <t>*教育部推荐幼儿图画书*（平装绘本）感触生命主题绘本：小手摸一摸（全12册不单发）</t>
  </si>
  <si>
    <t>*教育部推荐幼儿图画书*（平装绘本）感触生命主题绘本：眼睛看一看（全12册不单发）</t>
  </si>
  <si>
    <t>*教育部推荐幼儿图画书*（平装绘本）感触生命主题绘本：这些不可以（全12册不单发）</t>
  </si>
  <si>
    <t>*教育部推荐幼儿图画书*（精装绘本）昆虫绘·铁嘴锯工：天牛</t>
  </si>
  <si>
    <t>*教育部推荐幼儿图画书*（精装绘本）昆虫绘·夏季歌者：蝉</t>
  </si>
  <si>
    <t>*教育部推荐幼儿图画书*（精装绘本）中华原创绘本大系：雪人</t>
  </si>
  <si>
    <t>*教育部推荐幼儿图画书*（精装绘本）童心战“疫”大眼睛暖心绘本：九千毫米的旅行</t>
  </si>
  <si>
    <t>*教育部推荐幼儿图画书*（精装绘本）童心战“疫”大眼睛暖心绘本：爷爷的14个游戏</t>
  </si>
  <si>
    <t>*教育部推荐幼儿图画书*（平装绘本）中华文化绘本·好吃的东西：包子一家（全4册不单发）</t>
  </si>
  <si>
    <t>*教育部推荐幼儿图画书*（平装绘本）中华文化绘本·好吃的东西：软软的 黏黏的（全4册不单发）</t>
  </si>
  <si>
    <t>*教育部推荐幼儿图画书*（平装绘本）中华文化绘本·好吃的东西：奶奶的麦芽糖（全4册不单发）</t>
  </si>
  <si>
    <t>*教育部推荐幼儿图画书*（平装绘本）中华文化绘本·好吃的东西：姥姥的红烧肉（全4册不单发）</t>
  </si>
  <si>
    <t>*教育部推荐幼儿图画书*（精装绘本双语）悦纳丛书：多多的鲸鱼Pedro's Whale</t>
  </si>
  <si>
    <t>华夏</t>
  </si>
  <si>
    <t>*教育部推荐幼儿图画书*（精装绘本双语）悦纳丛书：我的孤独症朋友</t>
  </si>
  <si>
    <t>*教育部推荐幼儿图画书*（平装绘本）儿童自护安全教育绘本：只是我不小心</t>
  </si>
  <si>
    <t>天津人民</t>
  </si>
  <si>
    <t>*教育部推荐幼儿图画书*（精装绘本）国际动画电影节大奖作品：三十六个字</t>
  </si>
  <si>
    <t>春风文艺</t>
  </si>
  <si>
    <t>*教育部推荐幼儿图画书*（精装绘本）中国当代儿童图画故事：白鹤日记</t>
  </si>
  <si>
    <t>华东师范大学</t>
  </si>
  <si>
    <t>*教育部推荐幼儿图画书*（精装绘本）中国当代儿童图画故事：小河</t>
  </si>
  <si>
    <t>*教育部推荐幼儿图画书*（精装绘本）新说山海经系列绘本：白鹿记</t>
  </si>
  <si>
    <t>*教育部推荐幼儿图画书*（精装绘本）中国当代儿童图画故事：火车火车呜呜叫</t>
  </si>
  <si>
    <t>*教育部推荐幼儿图画书*（精装绘本）中国当代儿童图画故事：番茄的旅行</t>
  </si>
  <si>
    <t>*教育部推荐幼儿图画书*（精装绘本）红帆船绘本馆：一个男孩走在路上</t>
  </si>
  <si>
    <t>二十一世纪</t>
  </si>
  <si>
    <t>*教育部推荐幼儿图画书*（精装绘本）红帆船绘本馆：从前有个筋斗云</t>
  </si>
  <si>
    <t>*教育部推荐幼儿图画书*（精装绘本）夏天</t>
  </si>
  <si>
    <t>*教育部推荐幼儿图画书*（精装绘本）课外阅读推荐书目：彩虹色的花</t>
  </si>
  <si>
    <t>I712.85</t>
  </si>
  <si>
    <t>*教育部推荐幼儿图画书*（平装绘本）麦克彩虹绘本馆·升级版：彩虹色的花（全12册不单发）</t>
  </si>
  <si>
    <t>*教育部推荐幼儿图画书*（平装绘本）麦克彩虹绘本馆·升级版：月亮的味道（全12册不单发）</t>
  </si>
  <si>
    <t>*教育部推荐幼儿图画书*（平装绘本）麦克彩虹绘本馆·升级版：哈哈哈（全12册不单发）</t>
  </si>
  <si>
    <t>*教育部推荐幼儿图画书*（平装绘本）麦克彩虹绘本馆·升级版：好困好困的蛇（全12册不单发）</t>
  </si>
  <si>
    <t>*教育部推荐幼儿图画书*（平装绘本）麦克彩虹绘本馆·升级版：小小的蛇大大的梦（全12册不单发）</t>
  </si>
  <si>
    <t>*教育部推荐幼儿图画书*（平装绘本）麦克彩虹绘本馆·升级版：别叫醒鳄鱼（全12册不单发）</t>
  </si>
  <si>
    <t>*教育部推荐幼儿图画书*（平装绘本）麦克彩虹绘本馆·升级版：爸爸的围巾（全12册不单发）</t>
  </si>
  <si>
    <t>*教育部推荐幼儿图画书*（平装绘本）麦克彩虹绘本馆·升级版：9只小猫 呼——呼——呼——（全12册不单发）</t>
  </si>
  <si>
    <t>*教育部推荐幼儿图画书*（平装绘本）麦克彩虹绘本馆·升级版：克莱利亚神秘消失（全12册不单发）</t>
  </si>
  <si>
    <t>*教育部推荐幼儿图画书*（平装绘本）麦克彩虹绘本馆·升级版：你为什么悲伤？（全12册不单发）</t>
  </si>
  <si>
    <t>*教育部推荐幼儿图画书*（平装绘本）麦克彩虹绘本馆·升级版：绯儿（全12册不单发）</t>
  </si>
  <si>
    <t>*教育部推荐幼儿图画书*（平装绘本）麦克彩虹绘本馆·升级版：10只小猴 加油！（全12册不单发）</t>
  </si>
  <si>
    <t>*教育部推荐幼儿图画书*（平装绘本）中国传统文化绘本·中华传统节日：春节（全8册不单发）</t>
  </si>
  <si>
    <t>*教育部推荐幼儿图画书*（平装绘本）中国传统文化绘本·中华传统节日：元宵节（全8册不单发）</t>
  </si>
  <si>
    <t>*教育部推荐幼儿图画书*（平装绘本）中国传统文化绘本·中华传统节日：清明节（全8册不单发）</t>
  </si>
  <si>
    <t>*教育部推荐幼儿图画书*（平装绘本）中国传统文化绘本·中华传统节日：端午节（全8册不单发）</t>
  </si>
  <si>
    <t>*教育部推荐幼儿图画书*（平装绘本）中国传统文化绘本·中华传统节日：七夕节（全8册不单发）</t>
  </si>
  <si>
    <t>*教育部推荐幼儿图画书*（平装绘本）中国传统文化绘本·中华传统节日：中秋节（全8册不单发）</t>
  </si>
  <si>
    <t>*教育部推荐幼儿图画书*（平装绘本）中国传统文化绘本·中华传统节日：重阳节（全8册不单发）</t>
  </si>
  <si>
    <t>*教育部推荐幼儿图画书*（平装绘本）中国传统文化绘本·中华传统节日：腊八节（全8册不单发）</t>
  </si>
  <si>
    <t>*教育部推荐幼儿图画书*（精装绘本）伴我长大经典童话：小马过河</t>
  </si>
  <si>
    <t>*教育部推荐幼儿图画书*（精装绘本）百年百部中国儿童图画书经典书系：小马过河</t>
  </si>
  <si>
    <t>长江少年儿童</t>
  </si>
  <si>
    <t>*教育部推荐幼儿图画书*（精装绘本）百年百部中国儿童图画书经典书系：萝卜回来了</t>
  </si>
  <si>
    <t>*教育部推荐幼儿图画书*（精装绘本）百年百部中国儿童图画书经典书系：岩石上的小蝌蚪</t>
  </si>
  <si>
    <t>*教育部推荐幼儿图画书*（精装绘本）百年百部中国儿童图画书经典书系：一块小手帕</t>
  </si>
  <si>
    <t>*教育部推荐幼儿图画书*（精装绘本）百年百部中国儿童图画书经典书系：外星人收破烂</t>
  </si>
  <si>
    <t>*教育部推荐幼儿图画书*（精装绘本）百年百部中国儿童图画书经典书系：哪吒闹海</t>
  </si>
  <si>
    <t>*教育部推荐幼儿图画书*（精装绘本）百年百部中国儿童图画书经典书系：彼此树</t>
  </si>
  <si>
    <t>*教育部推荐幼儿图画书*（精装绘本）百年百部中国儿童图画书经典书系：神笔马良</t>
  </si>
  <si>
    <t>*教育部推荐幼儿图画书*（精装绘本）百年百部中国儿童图画书经典书系：小山羊和小老虎</t>
  </si>
  <si>
    <t>*教育部推荐幼儿图画书*（精装绘本）中国经典神话故事绘本：后羿射日   获得科学家进校园推荐书目 第14个 给女儿的信 《俊采星驰：超常儿童培育指南》荣获天元教育金奖提名奖</t>
  </si>
  <si>
    <t>*教育部推荐幼儿图画书*（精装绘本）中国经典神话故事绘本：盘古开天地  获得科学家进校园推荐书目 第14个 给女儿的信 《俊采星驰：超常儿童培育指南》荣获天元教育金奖提名奖</t>
  </si>
  <si>
    <t>*教育部推荐幼儿图画书*（精装绘本）时代原创图画书：一只蚂蚁爬呀爬</t>
  </si>
  <si>
    <t>安徽少年儿童</t>
  </si>
  <si>
    <t>*教育部推荐幼儿图画书*（精装绘本）四叶草世界精选绘本：30000个西瓜逃跑了</t>
  </si>
  <si>
    <t>*教育部推荐幼儿图画书*（精装绘本）小绿芽童书：浣熊妈妈</t>
  </si>
  <si>
    <t>*教育部推荐幼儿图画书*（精装绘本）地上地下的秘密</t>
  </si>
  <si>
    <t>*教育部推荐幼儿图画书*（平装绘本）亲亲大自然丛书：小猫穿鞋子-动物的脚爪</t>
  </si>
  <si>
    <t>*教育部推荐幼儿图画书*（精装绘本）最美中国系列图画书：老人湖             【入选中国图书馆学会阅读推广委员会“十佳绘本”】</t>
  </si>
  <si>
    <t>*教育部推荐幼儿图画书*（精装绘本）中国当代儿童图画故事：安仔一定会变好</t>
  </si>
  <si>
    <t>新世纪</t>
  </si>
  <si>
    <t>*教育部推荐幼儿图画书*（平装绘本）中国名家经典原创图画书：女娲补天</t>
  </si>
  <si>
    <t>清华大学</t>
  </si>
  <si>
    <t>*教育部推荐幼儿图画书*（精装绘本）中国原创绘本精品系列：水与墨的故事</t>
  </si>
  <si>
    <t>*教育部推荐幼儿图画书*（精装绘本）中国原创绘本精品系列：阿诗有块大花布</t>
  </si>
  <si>
    <t>0-6岁</t>
  </si>
  <si>
    <t>*教育部推荐幼儿图画书*（精装绘本）方素珍原创绘本馆：妈妈心·妈妈树</t>
  </si>
  <si>
    <t>*教育部推荐幼儿图画书*（精装绘本）中国当代儿童故事图画书：企鹅寄冰</t>
  </si>
  <si>
    <t>*教育部推荐幼儿图画书*（精装绘本）敦煌·中国历史地理绘本</t>
  </si>
  <si>
    <t>中信出版</t>
  </si>
  <si>
    <t>*教育部推荐幼儿图画书*（精装绘本）中国当代儿童故事图画书：睡睡镇</t>
  </si>
  <si>
    <t>*教育部推荐幼儿图画书*（精装绘本）童心看中国原创绘本：大船</t>
  </si>
  <si>
    <t>*教育部推荐幼儿图画书*（精装绘本）中国当代诗集：我想知道你的名字</t>
  </si>
  <si>
    <t>新蕾</t>
  </si>
  <si>
    <t>*教育部推荐幼儿图画书*（精装绘本）亲爱的古代朋友：两千年前的冰箱·青铜冰鉴</t>
  </si>
  <si>
    <t>*教育部推荐幼儿图画书*（精装绘本）新蕾精品绘本馆：飞鼠传奇  【德国图书奖、德国阅读指南针图书奖 】</t>
  </si>
  <si>
    <t>*教育部推荐幼儿图画书*（精装绘本）快乐小猪波波飞·性格养成故事系列：荷叶小猪（全5册不单发）</t>
  </si>
  <si>
    <t>中国少年儿童</t>
  </si>
  <si>
    <t>*教育部推荐幼儿图画书*（精装绘本）快乐小猪波波飞·性格养成故事系列：帐篷小猪（全5册不单发）</t>
  </si>
  <si>
    <t>*教育部推荐幼儿图画书*（精装绘本）快乐小猪波波飞·性格养成故事系列：火晶柿子小猪（全5册不单发）</t>
  </si>
  <si>
    <t>*教育部推荐幼儿图画书*（精装绘本）快乐小猪波波飞·性格养成故事系列：雪花小猪（全5册不单发）</t>
  </si>
  <si>
    <t>*教育部推荐幼儿图画书*（精装绘本）快乐小猪波波飞·性格养成故事系列：草垛上躲小猪（全5册不单发）</t>
  </si>
  <si>
    <t>*教育部推荐幼儿图画书*（精装绘本）九神鹿绘本馆：一条大河</t>
  </si>
  <si>
    <t>3岁以上</t>
  </si>
  <si>
    <t>*教育部推荐幼儿图画书*（平装绘本）九神鹿绘本馆：爸爸的火车</t>
  </si>
  <si>
    <t>中国少年儿童出版社</t>
  </si>
  <si>
    <t>*教育部推荐幼儿图画书*（精装绘本）九神鹿绘本馆：爸爸的火车</t>
  </si>
  <si>
    <t>*教育部推荐幼儿图画书*（精装绘本）九神鹿绘本馆：我爸爸是军人  【荣获冰心儿童图书奖】</t>
  </si>
  <si>
    <t>*教育部推荐幼儿图画书*（精装绘本）九神鹿绘本馆：小老鼠又上灯台喽          【入选2020年中国儿童分级阅读书目.幼儿版5--6岁文学类】</t>
  </si>
  <si>
    <t>*教育部推荐幼儿图画书*（精装绘本）中国少数民族故事绘本典藏·达斡尔族：谁最厉害？</t>
  </si>
  <si>
    <t>内蒙古人民</t>
  </si>
  <si>
    <t>*教育部推荐幼儿图画书*（精装绘本）暖太阳绘本馆：最喜欢的一天</t>
  </si>
  <si>
    <t>*教育部推荐幼儿图画书*（精装绘本）暖太阳绘本馆：茶壶</t>
  </si>
  <si>
    <t>*教育部推荐幼儿图画书*（平装绘本）熊亮·中国绘本：和风一起散步</t>
  </si>
  <si>
    <t>天津人民出版社</t>
  </si>
  <si>
    <t>*教育部推荐幼儿图画书*（平装绘本）熊亮·中国绘本：小年兽</t>
  </si>
  <si>
    <t>*教育部推荐幼儿图画书*（精装绘本）小雨点原创绘本：我是谁</t>
  </si>
  <si>
    <t>海燕</t>
  </si>
  <si>
    <t>*教育部推荐幼儿图画书*（精装绘本）金羽毛·小小豆豆图画书：长大以后干什么</t>
  </si>
  <si>
    <t>*教育部推荐幼儿图画书*（精装绘本）金羽毛·世界获奖绘本：斗年兽</t>
  </si>
  <si>
    <t>*教育部推荐幼儿图画书*（精装绘本）金羽毛·世界获奖精装绘本：十二生肖谁第一</t>
  </si>
  <si>
    <t>*教育部推荐幼儿图画书*（精装绘本）当代中国故事图画书：外婆家的马</t>
  </si>
  <si>
    <t>*教育部推荐幼儿图画书*（精装绘本）棒棒仔心灵之旅图画书：一封奇怪的信      【2018年全国幼儿园图书配备推荐书目】</t>
  </si>
  <si>
    <t>*教育部推荐幼儿图画书*（精装绘本）棒棒仔品格养成图画书：西西     【荣获第一届丰子恺优秀儿童图画书奖】</t>
  </si>
  <si>
    <t>*教育部推荐幼儿图画书*（精装绘本）棒棒仔品格养成图画书：蔷薇别墅的老鼠</t>
  </si>
  <si>
    <t>*教育部推荐幼儿图画书*（精装绘本）棒棒仔品格养成图画书：青蛙与男孩  【荣获第二届丰子恺优秀儿童图画书奖】</t>
  </si>
  <si>
    <t>*教育部推荐幼儿图画书*（精装绘本）棒棒仔品格养成图画书：安的种子</t>
  </si>
  <si>
    <t>4-10岁</t>
  </si>
  <si>
    <t>*教育部推荐幼儿图画书*（平装绘本）好娃娃童话·袖珍图画书：伞屋（全14册不单发）</t>
  </si>
  <si>
    <t>48K</t>
  </si>
  <si>
    <t>*教育部推荐幼儿图画书*（平装绘本）好娃娃童话·袖珍图画书：小猴子造车（全14册不单发）</t>
  </si>
  <si>
    <t>*教育部推荐幼儿图画书*（平装绘本）好娃娃童话·袖珍图画书：大狮子的许多许多辫子（全14册不单发）</t>
  </si>
  <si>
    <t>*教育部推荐幼儿图画书*（平装绘本）好娃娃童话·袖珍图画书：山羊开店（全14册不单发）</t>
  </si>
  <si>
    <t>*教育部推荐幼儿图画书*（平装绘本）好娃娃童话·袖珍图画书：香香的被子（全14册不单发）</t>
  </si>
  <si>
    <t>*教育部推荐幼儿图画书*（平装绘本）好娃娃童话·袖珍图画书：一棵树（全14册不单发）</t>
  </si>
  <si>
    <t>*教育部推荐幼儿图画书*（平装绘本）好娃娃童话·袖珍图画书：种萝卜（全14册不单发）</t>
  </si>
  <si>
    <t>*教育部推荐幼儿图画书*（平装绘本）好娃娃童话·袖珍图画书：扁扁嘴和尖尖嘴（全14册不单发）</t>
  </si>
  <si>
    <t>*教育部推荐幼儿图画书*（平装绘本）好娃娃童话·袖珍图画书：跷跷板（全14册不单发）</t>
  </si>
  <si>
    <t>*教育部推荐幼儿图画书*（平装绘本）好娃娃童话·袖珍图画书：恐龙的牙齿（全14册不单发）</t>
  </si>
  <si>
    <t>*教育部推荐幼儿图画书*（平装绘本）好娃娃童话·袖珍图画书：甜甜的手掌（全14册不单发）</t>
  </si>
  <si>
    <t>*教育部推荐幼儿图画书*（平装绘本）好娃娃童话·袖珍图画书：小猫尿床（全14册不单发）</t>
  </si>
  <si>
    <t>*教育部推荐幼儿图画书*（平装绘本）好娃娃童话·袖珍图画书：美丽的影子（全14册不单发）</t>
  </si>
  <si>
    <t>*教育部推荐幼儿图画书*（平装绘本）好娃娃童话·袖珍图画书：小鸭子吃星星（全14册不单发）</t>
  </si>
  <si>
    <t>*教育部推荐幼儿图画书*（精装绘本）中华文化启蒙阅读资源：十二生肖</t>
  </si>
  <si>
    <t>*教育部推荐幼儿图画书*（平装绘本）中华文化启蒙阅读资源：成语故事（一）盲人摸象（全20册不单发）</t>
  </si>
  <si>
    <t>H.语言，文字</t>
  </si>
  <si>
    <t>*教育部推荐幼儿图画书*（平装绘本）中华文化启蒙阅读资源：成语故事（一）拔苗助长（全20册不单发）</t>
  </si>
  <si>
    <t>*教育部推荐幼儿图画书*（平装绘本）中华文化启蒙阅读资源：成语故事（一）自相矛盾（全20册不单发）</t>
  </si>
  <si>
    <t>*教育部推荐幼儿图画书*（平装绘本）中华文化启蒙阅读资源：成语故事（一）囫囵吞枣（全20册不单发）</t>
  </si>
  <si>
    <t>*教育部推荐幼儿图画书*（平装绘本）中华文化启蒙阅读资源：成语故事（一）守株待兔（全20册不单发）</t>
  </si>
  <si>
    <t>*教育部推荐幼儿图画书*（平装绘本）中华文化启蒙阅读资源：成语故事（一）叶公好问（全20册不单发）</t>
  </si>
  <si>
    <t>*教育部推荐幼儿图画书*（平装绘本）中华文化启蒙阅读资源：成语故事（一）掩耳盗铃（全20册不单发）</t>
  </si>
  <si>
    <t>*教育部推荐幼儿图画书*（平装绘本）中华文化启蒙阅读资源：成语故事（一）黔驴技穷（全20册不单发）</t>
  </si>
  <si>
    <t>*教育部推荐幼儿图画书*（平装绘本）中华文化启蒙阅读资源：成语故事（一）磨杵成针（全20册不单发）</t>
  </si>
  <si>
    <t>*教育部推荐幼儿图画书*（平装绘本）中华文化启蒙阅读资源：成语故事（一）朝三暮四（全20册不单发）</t>
  </si>
  <si>
    <t>*教育部推荐幼儿图画书*（平装绘本）中华文化启蒙阅读资源：成语故事（一）半途而废（全20册不单发）</t>
  </si>
  <si>
    <t>*教育部推荐幼儿图画书*（平装绘本）中华文化启蒙阅读资源：成语故事（一）井底之蛙（全20册不单发）</t>
  </si>
  <si>
    <t>*教育部推荐幼儿图画书*（平装绘本）中华文化启蒙阅读资源：成语故事（一）狐假虎威（全20册不单发）</t>
  </si>
  <si>
    <t>*教育部推荐幼儿图画书*（平装绘本）中华文化启蒙阅读资源：成语故事（一）滥竽充数（全20册不单发）</t>
  </si>
  <si>
    <t>*教育部推荐幼儿图画书*（平装绘本）中华文化启蒙阅读资源：成语故事（一）郑人买履（全20册不单发）</t>
  </si>
  <si>
    <t>*教育部推荐幼儿图画书*（平装绘本）中华文化启蒙阅读资源：成语故事（一）画蛇添足（全20册不单发）</t>
  </si>
  <si>
    <t>*教育部推荐幼儿图画书*（平装绘本）中华文化启蒙阅读资源：成语故事（一）胸有成竹（全20册不单发）</t>
  </si>
  <si>
    <t>*教育部推荐幼儿图画书*（平装绘本）中华文化启蒙阅读资源：成语故事（一）专心致志（全20册不单发）</t>
  </si>
  <si>
    <t>*教育部推荐幼儿图画书*（平装绘本）中华文化启蒙阅读资源：成语故事（一）价值连城（全20册不单发）</t>
  </si>
  <si>
    <t>*教育部推荐幼儿图画书*（平装绘本）中华文化启蒙阅读资源：成语故事（一）得过且过（全20册不单发）</t>
  </si>
  <si>
    <t>*教育部推荐幼儿图画书*（平装绘本）中华文化启蒙阅读资源：成语故事（二）对牛弹琴（全20册不单发）</t>
  </si>
  <si>
    <t>*教育部推荐幼儿图画书*（平装绘本）中华文化启蒙阅读资源：成语故事（二）画龙点睛（全20册不单发）</t>
  </si>
  <si>
    <t>*教育部推荐幼儿图画书*（平装绘本）中华文化启蒙阅读资源：成语故事（二）邯郸学步（全20册不单发）</t>
  </si>
  <si>
    <t>*教育部推荐幼儿图画书*（平装绘本）中华文化启蒙阅读资源：成语故事（二）亡羊补牢（全20册不单发）</t>
  </si>
  <si>
    <t>*教育部推荐幼儿图画书*（平装绘本）中华文化启蒙阅读资源：成语故事（二）熟能生巧（全20册不单发）</t>
  </si>
  <si>
    <t>*教育部推荐幼儿图画书*（平装绘本）中华文化启蒙阅读资源：成语故事（二）愚公移山（全20册不单发）</t>
  </si>
  <si>
    <t>*教育部推荐幼儿图画书*（平装绘本）中华文化启蒙阅读资源：成语故事（二）一鸣惊人（全20册不单发）</t>
  </si>
  <si>
    <t>*教育部推荐幼儿图画书*（平装绘本）中华文化启蒙阅读资源：成语故事（二）一鼓作气（全20册不单发）</t>
  </si>
  <si>
    <t>*教育部推荐幼儿图画书*（平装绘本）中华文化启蒙阅读资源：成语故事（二）闻鸡起舞（全20册不单发）</t>
  </si>
  <si>
    <t>*教育部推荐幼儿图画书*（平装绘本）中华文化启蒙阅读资源：成语故事（二）截竿入城（全20册不单发）</t>
  </si>
  <si>
    <t>*教育部推荐幼儿图画书*（平装绘本）中华文化启蒙阅读资源：成语故事（二）一箭双雕（全20册不单发）</t>
  </si>
  <si>
    <t>*教育部推荐幼儿图画书*（平装绘本）中华文化启蒙阅读资源：成语故事（二）刻舟求剑（全20册不单发）</t>
  </si>
  <si>
    <t>*教育部推荐幼儿图画书*（平装绘本）中华文化启蒙阅读资源：成语故事（二）杯弓蛇影（全20册不单发）</t>
  </si>
  <si>
    <t>*教育部推荐幼儿图画书*（平装绘本）中华文化启蒙阅读资源：成语故事（二）望梅止渴（全20册不单发）</t>
  </si>
  <si>
    <t>*教育部推荐幼儿图画书*（平装绘本）中华文化启蒙阅读资源：成语故事（二）百发百中（全20册不单发）</t>
  </si>
  <si>
    <t>*教育部推荐幼儿图画书*（平装绘本）中华文化启蒙阅读资源：成语故事（二）八仙过海（全20册不单发）</t>
  </si>
  <si>
    <t>*教育部推荐幼儿图画书*（平装绘本）中华文化启蒙阅读资源：成语故事（二）杞人忧天（全20册不单发）</t>
  </si>
  <si>
    <t>*教育部推荐幼儿图画书*（平装绘本）中华文化启蒙阅读资源：成语故事（二）鹬蚌相争渔翁得利（全20册不单发）</t>
  </si>
  <si>
    <t>*教育部推荐幼儿图画书*（平装绘本）中华文化启蒙阅读资源：成语故事（二）惊弓之鸟（全20册不单发）</t>
  </si>
  <si>
    <t>*教育部推荐幼儿图画书*（平装绘本）中华文化启蒙阅读资源：成语故事（二）三顾茅庐（全20册不单发）</t>
  </si>
  <si>
    <t>*教育部推荐幼儿图画书*（平装绘本）：冰波童话：螃蟹小裁缝（全10册不单发）</t>
  </si>
  <si>
    <t>64K</t>
  </si>
  <si>
    <t>*教育部推荐幼儿图画书*（平装绘本）：冰波童话：小熊的阳光（全10册不单发）</t>
  </si>
  <si>
    <t>*教育部推荐幼儿图画书*（平装绘本）：冰波童话：会动的房子（全10册不单发）</t>
  </si>
  <si>
    <t>*教育部推荐幼儿图画书*（平装绘本）：冰波童话：一座房子和一块砖（全10册不单发）</t>
  </si>
  <si>
    <t>*教育部推荐幼儿图画书*（平装绘本）：冰波童话：小老虎的大屁股（全10册不单发）</t>
  </si>
  <si>
    <t>*教育部推荐幼儿图画书*（平装绘本）：冰波童话：变大变小的狮子（全10册不单发）</t>
  </si>
  <si>
    <t>*教育部推荐幼儿图画书*（平装绘本）：冰波童话：小熊的森林（全10册不单发）</t>
  </si>
  <si>
    <t>*教育部推荐幼儿图画书*（平装绘本）：冰波童话：小丑鱼（全10册不单发）</t>
  </si>
  <si>
    <t>*教育部推荐幼儿图画书*（平装绘本）：冰波童话：梨子提琴（全10册不单发）</t>
  </si>
  <si>
    <t>*教育部推荐幼儿图画书*（平装绘本）：冰波童话：独角兽妹妹（全10册不单发）</t>
  </si>
  <si>
    <t>*教育部推荐幼儿图画书*（平装绘本）冰波童话：变大变小的狮子（全10册不单发）</t>
  </si>
  <si>
    <t>*教育部推荐幼儿图画书*（平装绘本）冰波童话：独角兽妹妹（全10册不单发）</t>
  </si>
  <si>
    <t>*教育部推荐幼儿图画书*（平装绘本）冰波童话：会动的房子（全10册不单发）</t>
  </si>
  <si>
    <t>*教育部推荐幼儿图画书*（平装绘本）冰波童话：螃蟹小裁缝（全10册不单发）</t>
  </si>
  <si>
    <t>*教育部推荐幼儿图画书*（平装绘本）冰波童话：小丑鱼（全10册不单发）</t>
  </si>
  <si>
    <t>*教育部推荐幼儿图画书*（平装绘本）冰波童话：小熊的阳光（全10册不单发）</t>
  </si>
  <si>
    <t>*教育部推荐幼儿图画书*（平装绘本）冰波童话：小老虎的大屁股（全10册不单发）</t>
  </si>
  <si>
    <t>*教育部推荐幼儿图画书*（平装绘本）冰波童话：梨子提琴（全10册不单发）</t>
  </si>
  <si>
    <t>*教育部推荐幼儿图画书*（平装绘本）冰波童话：一座房子和一块砖（全10册不单发）</t>
  </si>
  <si>
    <t>*教育部推荐幼儿图画书*（平装绘本）冰波童话：小熊的森林（全10册不单发）</t>
  </si>
  <si>
    <t>*教育部推荐幼儿图画书*（精装绘本）蒲公英童书馆：十二只小狗</t>
  </si>
  <si>
    <t>*教育部推荐幼儿图画书*（精装绘本）国粹戏剧图画书：大闹天宫</t>
  </si>
  <si>
    <t>新疆青少年</t>
  </si>
  <si>
    <t>3-10岁</t>
  </si>
  <si>
    <t>*教育部推荐幼儿图画书*（精装绘本）国粹戏剧图画书：哪吒闹海     【人民日报推荐，学生必读书单☆二年级】</t>
  </si>
  <si>
    <t>*教育部推荐幼儿图画书*（精装绘本）“故事中国”图画书：羊姑娘</t>
  </si>
  <si>
    <t>*教育部推荐幼儿图画书*（精装绘本）“故事中国”图画书：青铜狗</t>
  </si>
  <si>
    <t>*教育部推荐幼儿图画书*（精装绘本）贝贝熊童书馆：更少得更多</t>
  </si>
  <si>
    <t>*教育部推荐幼儿图画书*（精装绘本）贝贝熊童书馆：“故事中国”图画书：雨龙</t>
  </si>
  <si>
    <t>*教育部推荐幼儿图画书*（精装绘本）贝贝熊童书馆：国粹戏剧图画书：三岔口</t>
  </si>
  <si>
    <t>*教育部推荐幼儿图画书*（精装绘本）贝贝熊童书馆：国粹戏剧图画书：空城计</t>
  </si>
  <si>
    <t>*教育部推荐幼儿图画书*（精装绘本）我依然爱你</t>
  </si>
  <si>
    <t>*教育部推荐幼儿图画书*（精装绘本）蒲蒲兰绘本馆：阿兔的小瓷碗</t>
  </si>
  <si>
    <t>新星</t>
  </si>
  <si>
    <t>*教育部推荐幼儿图画书*（精装绘本）蒲蒲兰绘本馆：好神奇的小石头     【入选2020年中国儿童分级阅读书目】</t>
  </si>
  <si>
    <t>*教育部推荐幼儿图画书*（精装绘本）蒲蒲兰绘本馆：那些年，那座城     【首届张乐平绘本奖获奖作品】</t>
  </si>
  <si>
    <t>*教育部推荐幼儿图画书*（精装绘本）信谊世界精选图画书：猜猜我有多爱你     【入选2020年中国儿童分级阅读书目·幼儿版4--5岁文学类】</t>
  </si>
  <si>
    <t>*教育部推荐幼儿图画书*（精装绘本）信谊世界精选图画书：迟到大王</t>
  </si>
  <si>
    <t>*教育部推荐幼儿图画书*（精装绘本）信谊世界精选图画书：好饿的毛毛虫       【入选2020年中国儿童分级阅读书目·幼儿版3--4岁文学类】</t>
  </si>
  <si>
    <t>*教育部推荐幼儿图画书*（精装绘本）信谊世界精选图画书：母鸡萝丝去散步     【入选2020年中国小学生分级阅读书目·一年级上学期·课程书目☆图画书课程】</t>
  </si>
  <si>
    <t>I561.85</t>
  </si>
  <si>
    <t>*教育部推荐幼儿图画书*（精装绘本）信谊世界精选图画书：雪人     【入选2020年中国小学生分级阅读书目·一年级下学期·课程书目☆图画书课程】</t>
  </si>
  <si>
    <t>*教育部推荐幼儿图画书*（精装绘本）信谊世界精选图画书：爷爷一定有办法     【入选2020年中国小学生分级阅读书目·二年级下学期·课程书目☆图画书课程】</t>
  </si>
  <si>
    <t>*教育部推荐幼儿图画书*（精装绘本）信谊原创图画书系列：团圆              【入选2020年教育部全国中小学生阅读指导目录(小学 1-2年级·文学）】【入选2020年亲近母语中国小学生分级阅读书目（四年级上学期☆图画书课程）】</t>
  </si>
  <si>
    <t>*教育部推荐幼儿图画书*（精装绘本）信谊原创图画书系列：一园青菜成了精     【入选2020年教育部全国中小学生阅读指导目录(小学 1-2年级·文学）】</t>
  </si>
  <si>
    <t>*教育部推荐幼儿图画书*（精装绘本）启发精选国际大师名作绘本：我爸爸</t>
  </si>
  <si>
    <t>河北教育</t>
  </si>
  <si>
    <t>*教育部推荐幼儿图画书*（精装绘本）启发精选美国凯迪克大奖绘本： 大卫，不可以</t>
  </si>
  <si>
    <t>*教育部推荐幼儿图画书*（精装绘本）启发精选华语原创优秀绘本：旅伴</t>
  </si>
  <si>
    <t>3+</t>
  </si>
  <si>
    <t>*教育部推荐幼儿图画书*（精装绘本）启发精选话语原创优秀绘本：十二生肖的故事</t>
  </si>
  <si>
    <t>*教育部推荐幼儿图画书*（精装绘本）启发精选华语原创优秀绘本：世界上最棒的礼物</t>
  </si>
  <si>
    <t>*教育部推荐幼儿图画书*（精装绘本）启发精选华语原创优秀绘本：小鳄鱼别气了</t>
  </si>
  <si>
    <t>*教育部推荐幼儿图画书*（精装绘本）启发精选华语原创优秀绘本：小喜鹊和岩石山</t>
  </si>
  <si>
    <t>*教育部推荐幼儿图画书*（精装绘本）启发精选话语原创优秀绘本：我家附近的野花</t>
  </si>
  <si>
    <t>*教育部推荐幼儿图画书*（精装绘本）启发精选世界优秀畅销绘本：猜一猜我是谁？     【丰子恺儿童图画书奖】</t>
  </si>
  <si>
    <t>*教育部推荐幼儿图画书*（精装绘本）启发精选世界优秀畅销绘本：森林图书馆</t>
  </si>
  <si>
    <t>12k</t>
  </si>
  <si>
    <t>*教育部推荐幼儿图画书*（精装绘本）启发精选世界优秀畅销绘本：讨厌牙刷的男孩</t>
  </si>
  <si>
    <t>*教育部推荐幼儿图画书*（精装绘本）启发精选童谣绘本：小小的船</t>
  </si>
  <si>
    <t>*教育部推荐幼儿图画书*（精装绘本）蒲公英童书馆：纽扣士兵         【荣获第16届“文津图书奖”、第7届“丰子恺图画书奖佳作奖”】</t>
  </si>
  <si>
    <t>*教育部推荐幼儿图画书*（精装绘本）蒲公英童书馆：桃花鱼婆婆       【入选2019年农家书屋重点图书推荐目录,入选2018年向全国青少年推荐百种优秀出版物】</t>
  </si>
  <si>
    <t>*教育部推荐幼儿图画书*（平装绘本）请吧·经典幸福力绘本：请吧（全5册不单发）</t>
  </si>
  <si>
    <t>光明日报</t>
  </si>
  <si>
    <t>*教育部推荐幼儿图画书*（平装绘本）请吧·经典幸福力绘本：小驴的背包（全5册不单发）</t>
  </si>
  <si>
    <t>*教育部推荐幼儿图画书*（平装绘本）请吧·经典幸福力绘本：核桃的约定（全5册不单发）</t>
  </si>
  <si>
    <t>*教育部推荐幼儿图画书*（平装绘本）请吧·经典幸福力绘本：森林深处的灯光（全5册不单发）</t>
  </si>
  <si>
    <t>*教育部推荐幼儿图画书*（平装绘本）请吧·经典幸福力绘本：骨碌 骨碌 骨碌碌（全5册不单发）</t>
  </si>
  <si>
    <t>*教育部推荐幼儿图画书*（平装绘本）家庭教育绘本：一点点儿         【入选中国生命教育主题好书榜单】</t>
  </si>
  <si>
    <t>*教育部推荐幼儿图画书*（精装绘本）魔法象·图画书王国：姑姑的树</t>
  </si>
  <si>
    <t>4-12岁</t>
  </si>
  <si>
    <t>*教育部推荐幼儿图画书*（精装绘本）魔法象·图画书王国：飞飞飞</t>
  </si>
  <si>
    <t>*教育部推荐幼儿图画书*（精装绘本）魔法象·图画书王国：错了？      【2018年全国幼儿园图书配备推荐书目】</t>
  </si>
  <si>
    <t>*教育部推荐幼儿图画书*（精装绘本）魔法象·图画书王国：老猫老猫</t>
  </si>
  <si>
    <t>*教育部推荐幼儿图画书*（精装绘本）100层童书馆：中国载人航天科学绘本·飞船升空了         【入选2019年全国中小学图书馆（室）推荐书目】</t>
  </si>
  <si>
    <t>北京科学技术</t>
  </si>
  <si>
    <t>*教育部推荐幼儿图画书*（精装绘本）“童年中国”绘本系列：和我玩吧</t>
  </si>
  <si>
    <t>人民文学·天天</t>
  </si>
  <si>
    <t>*教育部推荐幼儿图画书*（精装绘本）“伟大奇迹”科学绘本系列：建天坛        【18种建造工具，52种建造工艺，带孩子了解斗拱，榫卯，藻井等古代建筑工艺的奥秘。】</t>
  </si>
  <si>
    <t>T.1002</t>
  </si>
  <si>
    <t>*教育部推荐幼儿图画书*（精装绘本）聪明豆系列珍藏版：小猪变形记     【10年畅销品牌，销量过1000万册】</t>
  </si>
  <si>
    <t>外语教学与研究</t>
  </si>
  <si>
    <t>*教育部推荐幼儿图画书*（精装绘本）聪明豆绘本·华文原创系列：去冒险</t>
  </si>
  <si>
    <t>*教育部推荐幼儿图画书*（精装绘本）娃娃龙原创图画书系列：如何让大象从秋千上下来</t>
  </si>
  <si>
    <t>接力</t>
  </si>
  <si>
    <t>*教育部推荐幼儿图画书*（精装绘本）娃娃龙原创图画书系列：不要和青蛙跳绳    【入选2016年全国中小学图书馆（室）推荐书目,入选2017年幼儿园图书配备推荐书目,入选2017农家书屋重点图书推荐】</t>
  </si>
  <si>
    <t>*教育部推荐幼儿图画书*（精装绘本）娃娃龙原创图画书系列：大象在哪儿拉便便？</t>
  </si>
  <si>
    <t>*教育部推荐幼儿图画书*（精装绘本）娃娃龙原创图画书系列：乌龟一家去看海</t>
  </si>
  <si>
    <t>*教育部推荐幼儿图画书*（精装绘本）娃娃龙原创图画书系列：水哎      【入选2020年农家书屋重点图书推荐目录】</t>
  </si>
  <si>
    <t>*教育部推荐幼儿图画书*（精装绘本）娃娃龙原创图画书系列：外婆变成了老娃娃</t>
  </si>
  <si>
    <t>*教育部推荐幼儿图画书*（精装绘本）娃娃龙原创图画书系列：云朵一样的八哥</t>
  </si>
  <si>
    <t>*教育部推荐幼儿图画书*（精装绘本）娃娃龙原创图画书系列：鄂温克的驼鹿    【荣获美国伊索荣誉奖，国家图书馆文津图书奖】</t>
  </si>
  <si>
    <t>*教育部推荐幼儿图画书*（精装绘本）娃娃龙原创图画书系列：章鱼先生卖雨伞</t>
  </si>
  <si>
    <t>*教育部推荐幼儿图画书*（精装绘本）娃娃龙原创图画书系列：募捐时间  【入选2020年农家书屋重点图书推荐目录】</t>
  </si>
  <si>
    <t>*教育部推荐幼儿图画书*（精装绘本）娃娃龙原创图画书系列：募捐时间（签名版 )    【入选2020年农家书屋重点图书推荐目录】</t>
  </si>
  <si>
    <t>*教育部推荐幼儿图画书*（精装绘本）中国非物质文化遗产：米蒸糕和龙风筝      【获得2018年中图插画奖：上海市文化“走出去”项目推荐】</t>
  </si>
  <si>
    <t>天天出版社</t>
  </si>
  <si>
    <t>*教育部推荐幼儿图画书*（精装绘本）青铜葵花图画书奖获奖作品：中秋节快乐</t>
  </si>
  <si>
    <t>*教育部推荐幼儿图画书*（精装绘本）中少阳光图书馆：爸爸，别怕 （新版）</t>
  </si>
  <si>
    <t>*教育部推荐幼儿图画书*（精装绘本）中少阳光图书馆：我想           【荣获全国优秀儿童文学奖：入选小学语文课本的经典诗歌】</t>
  </si>
  <si>
    <t>I287.2</t>
  </si>
  <si>
    <t>*教育部推荐幼儿图画书*（平装绘本）儿童健康习惯养成绘本（第1辑）：了不起的蔬菜      【入选2020年总署推荐农家书屋重点书目】</t>
  </si>
  <si>
    <t>*教育部推荐幼儿图画书*（平装绘本）儿童健康习惯养成绘本（第1辑）：洗洗小手好干净    【入选2020年总署推荐农家书屋重点书目】</t>
  </si>
  <si>
    <t>*教育部推荐幼儿图画书*（精装绘本）小贝壳绘本馆·给孩子的城市简史绘本：这里是中国-西安</t>
  </si>
  <si>
    <t>K924.11-49</t>
  </si>
  <si>
    <t>*教育部推荐幼儿图画书*（精装绘本）谁能战胜野蛮国王</t>
  </si>
  <si>
    <t>世界图书出版公司</t>
  </si>
  <si>
    <t>*教育部推荐幼儿图画书*（精装绘本）送你一颗小心心</t>
  </si>
  <si>
    <t>*教育部推荐幼儿图画书*（精装绘本）我的世界</t>
  </si>
  <si>
    <t>*教育部推荐幼儿图画书*（精装绘本）小世界童书馆：今晚蜥蜴睡不着</t>
  </si>
  <si>
    <t>*教育部推荐幼儿图画书*（精装绘本）小世界童书馆：莉莉的宝贝</t>
  </si>
  <si>
    <t>*教育部推荐幼儿图画书*（精装绘本）中国手绘：我们的国宝</t>
  </si>
  <si>
    <t>泰山</t>
  </si>
  <si>
    <t>*教育部推荐幼儿图画书*（精装绘本）小杰克的中国文化之旅：兵马俑的秘密</t>
  </si>
  <si>
    <t>辽宁科学技术</t>
  </si>
  <si>
    <t>*教育部推荐幼儿图画书*（精装绘本）现代儿童故事：梦想</t>
  </si>
  <si>
    <t>*教育部推荐幼儿图画书*（精装绘本）封神故事：雷震子的翅膀</t>
  </si>
  <si>
    <t>*教育部推荐幼儿图画书*（精装绘本）“童年中国”原创图画书系列：小雨后</t>
  </si>
  <si>
    <t>*教育部推荐幼儿图画书*（精装绘本）中国非物质文化遗产：天上掉下一头鲸     【青铜葵花图画书奖获奖作品、入选2020年亲近母语一年级阅读书目】</t>
  </si>
  <si>
    <t>*教育部推荐幼儿图画书*（平装绘本）幼儿园我来了：如果你不想去幼儿园（全8册不单发）</t>
  </si>
  <si>
    <t>*教育部推荐幼儿图画书*（平装绘本）幼儿园我来了：这是我的名签（全8册不单发）</t>
  </si>
  <si>
    <t>*教育部推荐幼儿图画书*（平装绘本）幼儿园我来了：爱咬咬的小老鼠（全8册不单发）</t>
  </si>
  <si>
    <t>*教育部推荐幼儿图画书*（平装绘本）幼儿园我来了：躲开那条小恐龙（全8册不单发）</t>
  </si>
  <si>
    <t>*教育部推荐幼儿图画书*（平装绘本）幼儿园我来了：奇怪的早餐（全8册不单发）</t>
  </si>
  <si>
    <t>*教育部推荐幼儿图画书*（平装绘本）幼儿园我来了：小老鼠的秘密（全8册不单发）</t>
  </si>
  <si>
    <t>*教育部推荐幼儿图画书*（平装绘本）幼儿园我来了：妈妈会来接你的（全8册不单发）</t>
  </si>
  <si>
    <t>*教育部推荐幼儿图画书*（平装绘本）幼儿园我来了：今天谁来接我呢？（全8册不单发）</t>
  </si>
  <si>
    <t>*教育部推荐幼儿图画书*（精装绘本）小麒麟图画书：我想有个弟弟</t>
  </si>
  <si>
    <t>*教育部推荐幼儿图画书*（精装绘本）小麒麟图画书：书里的秘密</t>
  </si>
  <si>
    <t>*教育部推荐幼儿图画书*（精装绘本）小麒麟图画书：勇敢的小米</t>
  </si>
  <si>
    <t>*教育部推荐幼儿图画书*（精装绘本）台湾经典儿童诗绘本：叽叽喳喳的早晨</t>
  </si>
  <si>
    <t>东方出版</t>
  </si>
  <si>
    <t>*教育部推荐幼儿图画书*（精装绘本）中国当代儿童文学图画故事：目光森林</t>
  </si>
  <si>
    <t>文化发展</t>
  </si>
  <si>
    <t>*教育部推荐幼儿图画书*（精装绘本）自然科学儿童读物：大自然的礼物</t>
  </si>
  <si>
    <t>*教育部推荐幼儿图画书*（平装绘本）宝宝好品格养成图画书：胆小的大象（全10册不单发）☆</t>
  </si>
  <si>
    <t>北京时代华文书局</t>
  </si>
  <si>
    <t>*教育部推荐幼儿图画书*（平装绘本）宝宝好品格养成图画书：海狸受伤了（全10册不单发）☆</t>
  </si>
  <si>
    <t>*教育部推荐幼儿图画书*（平装绘本）宝宝好品格养成图画书：了不起的螃蟹（全10册不单发）☆</t>
  </si>
  <si>
    <t>*教育部推荐幼儿图画书*（平装绘本）宝宝好品格养成图画书：小狗追月亮（全10册不单发）☆</t>
  </si>
  <si>
    <t>*教育部推荐幼儿图画书*（平装绘本）宝宝好品格养成图画书：嘿！这是我的蛋！（全10册不单发）</t>
  </si>
  <si>
    <t>*教育部推荐幼儿图画书*（平装绘本）宝宝好品格养成图画书：毛毛虫变身了（全10册不单发）</t>
  </si>
  <si>
    <t>*教育部推荐幼儿图画书*（平装绘本）宝宝好品格养成图画书：小企鹅去钓鱼（全10册不单发）</t>
  </si>
  <si>
    <t>*教育部推荐幼儿图画书*（平装绘本）宝宝好品格养成图画书：小麋鹿找礼物（全10册不单发）</t>
  </si>
  <si>
    <t>*教育部推荐幼儿图画书*（平装绘本）宝宝好品格养成图画书：爱美的鸵鸟（全10册不单发）</t>
  </si>
  <si>
    <t>*教育部推荐幼儿图画书*（平装绘本）宝宝好品格养成图画书：奇怪的发现（全10册不单发）</t>
  </si>
  <si>
    <t>*教育部推荐幼儿图画书*（平装绘本）长江边的传说绘本系列：鲤鱼石</t>
  </si>
  <si>
    <t>漓江</t>
  </si>
  <si>
    <t>*教育部推荐幼儿图画书*（平装绘本）长江边的传说绘本系列：小狐滩</t>
  </si>
  <si>
    <t>*教育部推荐幼儿图画书*（平装绘本）宝宝好品格养成图画书：了不起的螃蟹</t>
  </si>
  <si>
    <t>5-12岁</t>
  </si>
  <si>
    <t>*教育部推荐幼儿图画书*（平装绘本）宝宝好品格养成图画书：小狗追月亮</t>
  </si>
  <si>
    <t>*教育部推荐幼儿图画书*（精装绘本）暖房子华人原创绘本：百鸟朝凤</t>
  </si>
  <si>
    <t>晨光出版</t>
  </si>
  <si>
    <t>*教育部推荐幼儿图画书*（精装绘本）暖房子华人原创绘本：小彩帽</t>
  </si>
  <si>
    <t>*教育部推荐幼儿图画书*（精装绘本）暖房子华人原创绘本：敲门小熊</t>
  </si>
  <si>
    <t>*教育部推荐幼儿图画书*（平装绘本）小果树·暖心获奖绘本系列：瓢虫的星冠（全8册不单发）☆         【荣获第四五届信谊图画书奖】</t>
  </si>
  <si>
    <t>中国大地</t>
  </si>
  <si>
    <t>*教育部推荐幼儿图画书*（平装绘本）小果树·暖心获奖绘本系列：其实我是一条鱼（全8册不单发）☆    【荣获第四五届信谊图画书奖】</t>
  </si>
  <si>
    <t>*教育部推荐幼儿图画书*（平装绘本）小果树·暖心获奖绘本系列：爷爷的牙我的牙（全8册不单发）☆     【荣获第四五届信谊图画书奖】</t>
  </si>
  <si>
    <t>*教育部推荐幼儿图画书*（平装绘本）小果树·暖心获奖绘本系列：一条小小的，一块大大的 （全8册不单发）☆【荣获第四五届信谊图画书奖】</t>
  </si>
  <si>
    <t>*教育部推荐幼儿图画书*（平装绘本）小果树·暖心获奖绘本系列：出售自己的蛇（全8册不单发）         【荣获第四五届信谊图画书奖】</t>
  </si>
  <si>
    <t>*教育部推荐幼儿图画书*（平装绘本）小果树·暖心获奖绘本系列：给你们拍一寸照吧（全8册不单发）     【荣获第四五届信谊图画书奖】</t>
  </si>
  <si>
    <t>*教育部推荐幼儿图画书*（平装绘本）小果树·暖心获奖绘本系列：绝交（全8册不单发）                【荣获第四五届信谊图画书奖】</t>
  </si>
  <si>
    <t>*教育部推荐幼儿图画书*（平装绘本）小果树·暖心获奖绘本系列：空房子（全8册不单发）              【荣获第四五届信谊图画书奖】</t>
  </si>
  <si>
    <t>*教育部推荐幼儿图画书*（平装绘本）暖心获奖绘本系列：瓢虫的星冠</t>
  </si>
  <si>
    <t>*教育部推荐幼儿图画书*（平装绘本）暖心获奖绘本系列：爷爷的牙，我的牙</t>
  </si>
  <si>
    <t>16开</t>
  </si>
  <si>
    <t>*教育部推荐幼儿图画书*（平装绘本）暖心获奖绘本系列：其实我是一条鱼</t>
  </si>
  <si>
    <t>*教育部推荐幼儿图画书*（平装绘本）莱特科学图书馆：身体大作战（全18册不单发）</t>
  </si>
  <si>
    <t>四川教育</t>
  </si>
  <si>
    <t>Z.综合图书</t>
  </si>
  <si>
    <t>*教育部推荐幼儿图画书*（平装绘本）莱特科学图书馆：爷爷的头发不一样（全18册不单发）</t>
  </si>
  <si>
    <t>*教育部推荐幼儿图画书*（平装绘本）莱特科学图书馆：肚子里的“闹钟”（全18册不单发）</t>
  </si>
  <si>
    <t>*教育部推荐幼儿图画书*（平装绘本）莱特科学图书馆：哈，我不怕疼（全18册不单发）</t>
  </si>
  <si>
    <t>*教育部推荐幼儿图画书*（平装绘本）莱特科学图书馆：哇，我的梦（全18册不单发）</t>
  </si>
  <si>
    <t>*教育部推荐幼儿图画书*（平装绘本）莱特科学图书馆：打不死的“小强”（全18册不单发）</t>
  </si>
  <si>
    <t>*教育部推荐幼儿图画书*（平装绘本）莱特科学图书馆：嗯嗯，拉臭臭（全18册不单发）</t>
  </si>
  <si>
    <t>*教育部推荐幼儿图画书*（平装绘本）莱特科学图书馆：好玩的影子（全18册不单发）</t>
  </si>
  <si>
    <t>*教育部推荐幼儿图画书*（平装绘本）莱特科学图书馆：与糖果的大作战（全18册不单发）</t>
  </si>
  <si>
    <t>*教育部推荐幼儿图画书*（平装绘本）莱特科学图书馆：谁像谁？（全18册不单发）</t>
  </si>
  <si>
    <t>*教育部推荐幼儿图画书*（平装绘本）莱特科学图书馆：嗨，我是土豆（全18册不单发）</t>
  </si>
  <si>
    <t>*教育部推荐幼儿图画书*（平装绘本）莱特科学图书馆：避开冬天的“法宝”（全18册不单发）</t>
  </si>
  <si>
    <t>*教育部推荐幼儿图画书*（平装绘本）莱特科学图书馆：生命简史（全18册不单发）</t>
  </si>
  <si>
    <t>*教育部推荐幼儿图画书*（平装绘本）莱特科学图书馆：早上好，鸡蛋（全18册不单发）</t>
  </si>
  <si>
    <t>*教育部推荐幼儿图画书*（平装绘本）莱特科学图书馆：烦人的蚊子（全18册不单发）</t>
  </si>
  <si>
    <t>*教育部推荐幼儿图画书*（平装绘本）莱特科学图书馆：千奇百怪的尾巴（全18册不单发）</t>
  </si>
  <si>
    <t>*教育部推荐幼儿图画书*（平装绘本）莱特科学图书馆：神奇的呼吸（全18册不单发）</t>
  </si>
  <si>
    <t>*教育部推荐幼儿图画书*（平装绘本）莱特科学图书馆：男生女生不一样（全18册不单发）</t>
  </si>
  <si>
    <t>合计：</t>
  </si>
  <si>
    <t xml:space="preserve"> 《数学区》 大班 参数表</t>
  </si>
  <si>
    <t>项次</t>
  </si>
  <si>
    <t>组别</t>
  </si>
  <si>
    <t>产品图片</t>
  </si>
  <si>
    <t>品名</t>
  </si>
  <si>
    <t>参数</t>
  </si>
  <si>
    <t>种类数量</t>
  </si>
  <si>
    <r>
      <rPr>
        <sz val="11"/>
        <color rgb="FFFF0000"/>
        <rFont val="宋体"/>
        <charset val="134"/>
        <scheme val="minor"/>
      </rPr>
      <t xml:space="preserve">大班
</t>
    </r>
    <r>
      <rPr>
        <sz val="11"/>
        <color theme="1"/>
        <rFont val="宋体"/>
        <charset val="134"/>
        <scheme val="minor"/>
      </rPr>
      <t>1、数感牌</t>
    </r>
  </si>
  <si>
    <t>数感牌套组</t>
  </si>
  <si>
    <t>1.规格：长9cm，宽9cm
2.材质：300g/m²白卡        
3.数量：66张/套</t>
  </si>
  <si>
    <t>1套</t>
  </si>
  <si>
    <t>抢答器</t>
  </si>
  <si>
    <t>1.规格：直径7.2cm，高4.5cm
2.材质：塑料+金属
3.数量：1个</t>
  </si>
  <si>
    <t>1个</t>
  </si>
  <si>
    <t>四位记分牌套组</t>
  </si>
  <si>
    <t>1.规格：长28cm，宽14cm
2.材质：纸质+金属
3.数量：2个/套（红蓝一个，黄绿一个）</t>
  </si>
  <si>
    <t>数学区 大班·1 说明书</t>
  </si>
  <si>
    <t>1.规格：长26cm，宽18.5cm
2.材质：300g/m²铜版纸
3.数量：3张/套</t>
  </si>
  <si>
    <t>数学区 大班·1 外箱说明贴纸</t>
  </si>
  <si>
    <t>1.规格：长18.5cm，宽7cm
2.材质：PVC 贴纸
3.数量：1张</t>
  </si>
  <si>
    <t>1张</t>
  </si>
  <si>
    <t>大班游戏实施方案</t>
  </si>
  <si>
    <t>1.规格：长18.5cm，宽26cm
2.材质：封面157g铜版纸，覆膜，内页80g双胶纸
3.数量：1本</t>
  </si>
  <si>
    <t>1本</t>
  </si>
  <si>
    <t>湖蓝色塑料盖</t>
  </si>
  <si>
    <t>1.规格：长35.8cm，宽27.8cm，高1.5cm
2.材质：ABS  
3.数量：1个</t>
  </si>
  <si>
    <t>半透明塑料箱</t>
  </si>
  <si>
    <t>1.规格：长36cm，宽27cm，高10cm
2.材质：塑料PP
3.数量：1个</t>
  </si>
  <si>
    <r>
      <rPr>
        <sz val="11"/>
        <color rgb="FFFF0000"/>
        <rFont val="宋体"/>
        <charset val="134"/>
        <scheme val="minor"/>
      </rPr>
      <t>大班</t>
    </r>
    <r>
      <rPr>
        <sz val="11"/>
        <color theme="1"/>
        <rFont val="宋体"/>
        <charset val="134"/>
        <scheme val="minor"/>
      </rPr>
      <t xml:space="preserve">
2、弹珠发射台</t>
    </r>
  </si>
  <si>
    <t>弹珠发射台</t>
  </si>
  <si>
    <t>1.规格：长38.2cm,宽26cm，高3.8cm
2.材质：木质+金属（内置弹簧）
3.数量：1套</t>
  </si>
  <si>
    <t>彩珠</t>
  </si>
  <si>
    <t>1.规格：直径2cm
2.材质：木质
3.数量：20颗/套（红黄蓝绿四色随机）</t>
  </si>
  <si>
    <t>分隔卡</t>
  </si>
  <si>
    <t>1.规格：长14cm，宽7cm
2.材质：灰板 2mm        
3.数量：1张/套</t>
  </si>
  <si>
    <t>数字卡</t>
  </si>
  <si>
    <t>1.规格：长2.5cm，宽6cm
2.材质：300g/m²白卡        
3.数量：11张/套</t>
  </si>
  <si>
    <t>分合记录表</t>
  </si>
  <si>
    <t>1.规格：长20cm，宽14cm
2.材质：300g/m²白卡        
3.数量：10张/套</t>
  </si>
  <si>
    <t>数学区 大班·2 说明书</t>
  </si>
  <si>
    <t>数学区 大班·2 外箱说明贴纸</t>
  </si>
  <si>
    <t>3勤劳的外卖员</t>
  </si>
  <si>
    <t>挂毯</t>
  </si>
  <si>
    <t>1.规格：除屋顶外，尺寸约为宽46cm，长57cm；单格可放下长7cm，宽7cm方形纸卡
2.材质：无纺布+塑料
3.数量：1块</t>
  </si>
  <si>
    <t>1块</t>
  </si>
  <si>
    <t>挂钩</t>
  </si>
  <si>
    <t>1.规格：长6cm，宽6cm
2.材质：塑料+金属
3.数量：3个/套</t>
  </si>
  <si>
    <t>鸭舌帽</t>
  </si>
  <si>
    <t>1.规格：包含一个红色鸭舌帽和一个黄色鸭舌帽
2.材质：布质
3.数量：2个/套</t>
  </si>
  <si>
    <t xml:space="preserve">六格收纳盒 </t>
  </si>
  <si>
    <t>1.规格：外径：长16.2cm，宽11.8cm，高5.8cm，内径：长15.6cm，宽11.2cm，高5.2cm，塑料厚0.1cm，旁边4格长5cm，宽5.5cm，中间2格长5.3cm，宽5.5cm
2.材质：塑料PP
3.数量：1个</t>
  </si>
  <si>
    <t>数学区 大班 3 楼层单元卡</t>
  </si>
  <si>
    <t>1.规格：长8cm，宽8cm
2.材质：300g/m²白卡        
3.数量：10张/套</t>
  </si>
  <si>
    <t>数学区 大班·3 游戏卡</t>
  </si>
  <si>
    <t>1.规格：长14cm，宽5cm
2.材质：300g/m²白卡        
3.数量：20张/套</t>
  </si>
  <si>
    <t>数学区 大班·3 食物卡</t>
  </si>
  <si>
    <t>1.规格：长5cm，宽5cm
2.材质：300g/m²白卡        
3.数量：60张/套</t>
  </si>
  <si>
    <t>数学区 大班·3 人物卡</t>
  </si>
  <si>
    <t>1.规格：长8cm，宽8cm
2.材质：300g/m²白卡        
3.数量：20张/套</t>
  </si>
  <si>
    <t>数学区 大班·3 答案卡</t>
  </si>
  <si>
    <t>1.规格：长15cm，宽20cm
2.材质：300g/m²白卡        
3.数量：1张/套</t>
  </si>
  <si>
    <t>数学区 大班·3 题卡</t>
  </si>
  <si>
    <t>1.规格：长11cm，宽11.5cm
2.材质：300g/m²白卡        
3.数量：20张/套</t>
  </si>
  <si>
    <t>数学区 大班·3 说明书</t>
  </si>
  <si>
    <t>数学区 大班·3 外箱说明贴纸</t>
  </si>
  <si>
    <t>4攀登者</t>
  </si>
  <si>
    <t>数学区 大班·4 雪山底板</t>
  </si>
  <si>
    <t>1.规格：长23cm，宽30cm，板上有31个直径为1.5cm的圆洞
2.材质：2mm灰板        
3.数量：1个</t>
  </si>
  <si>
    <t>底板支架</t>
  </si>
  <si>
    <t>1.规格：长28.4cm，宽6cm，高17.5cm，支架上的圆柱直径20mm，圆柱凹槽宽3.5mm，深7mm
2.材质：榉木
3.数量：1个</t>
  </si>
  <si>
    <t>数学区 大班·4 攀登者游戏卡套组</t>
  </si>
  <si>
    <r>
      <rPr>
        <b/>
        <sz val="11"/>
        <color theme="1"/>
        <rFont val="宋体"/>
        <charset val="134"/>
        <scheme val="minor"/>
      </rPr>
      <t>人物卡</t>
    </r>
    <r>
      <rPr>
        <sz val="11"/>
        <color theme="1"/>
        <rFont val="宋体"/>
        <charset val="134"/>
        <scheme val="minor"/>
      </rPr>
      <t xml:space="preserve">
1.规格：长4.4cm，宽6cm
2.材质：1.5mm灰板        
3.数量：2个/套</t>
    </r>
  </si>
  <si>
    <r>
      <rPr>
        <b/>
        <sz val="11"/>
        <color theme="1"/>
        <rFont val="宋体"/>
        <charset val="134"/>
        <scheme val="minor"/>
      </rPr>
      <t>数字脚印卡</t>
    </r>
    <r>
      <rPr>
        <sz val="11"/>
        <color theme="1"/>
        <rFont val="宋体"/>
        <charset val="134"/>
        <scheme val="minor"/>
      </rPr>
      <t xml:space="preserve">
1.规格：长4.6cm，宽7cm
2.材质：1.5mm灰板        
3.数量：10个/套</t>
    </r>
  </si>
  <si>
    <r>
      <rPr>
        <b/>
        <sz val="11"/>
        <color theme="1"/>
        <rFont val="宋体"/>
        <charset val="134"/>
        <scheme val="minor"/>
      </rPr>
      <t>雪怪脚印卡</t>
    </r>
    <r>
      <rPr>
        <sz val="11"/>
        <color theme="1"/>
        <rFont val="宋体"/>
        <charset val="134"/>
        <scheme val="minor"/>
      </rPr>
      <t xml:space="preserve">
1.规格：长4.6cm，宽7cm
2.材质：1.5mm灰板        
3.数量：1套</t>
    </r>
  </si>
  <si>
    <t>加减骰子</t>
  </si>
  <si>
    <t>1.规格：长2.5cm，宽2.5cm，高2.5cm
2.材质：荷木
3.数量：1个</t>
  </si>
  <si>
    <t>彩色宝石</t>
  </si>
  <si>
    <t>1.规格：直径2.5cm
2.材质：亚克力
3.数量：30颗/套</t>
  </si>
  <si>
    <t>数学区 大班·4 单双数卡</t>
  </si>
  <si>
    <t>1.规格：长11.5cm，宽11cm
2.材质：300g/m²白卡      
3.数量：2个/套</t>
  </si>
  <si>
    <t>数学区 大班·4 说明书</t>
  </si>
  <si>
    <t>1.规格：长26cm，宽18.5cm
2.材质：300g/m²铜版纸
3.数量：2张/套</t>
  </si>
  <si>
    <t>数学区 大班·4 外箱说明贴纸</t>
  </si>
  <si>
    <t>5加7数学棋</t>
  </si>
  <si>
    <t>加7数学棋套组</t>
  </si>
  <si>
    <t>1.规格：1套包含游戏底座*1，数字方块*49
2.材质：塑料
3.数量：1套</t>
  </si>
  <si>
    <t>数学区 大班·5 说明书</t>
  </si>
  <si>
    <t>1.规格：长26cm，宽18.5cm
2.材质：300g/m²铜版纸
3.数量：1张</t>
  </si>
  <si>
    <t>数学区 大班·5 外箱说明贴纸</t>
  </si>
  <si>
    <t>6数字急转弯</t>
  </si>
  <si>
    <t>数学区 大班·6 数字牌</t>
  </si>
  <si>
    <t>1.规格：长5.5cm，宽8.5cm
2.材质：300g/m²白卡        
3.数量：60张/套</t>
  </si>
  <si>
    <t xml:space="preserve">30秒时间沙漏  </t>
  </si>
  <si>
    <t>1.规格：高8.6cm
2.材质：塑料+沙子
3.数量：1个</t>
  </si>
  <si>
    <t xml:space="preserve">马口铁盒 </t>
  </si>
  <si>
    <t>1.规格：长12.3cm，宽9.2cm，高4cm
2.材质：马口铁
3.数量：1个</t>
  </si>
  <si>
    <t>正方体积木</t>
  </si>
  <si>
    <t>1.规格：长2.5cm，宽2.5cm，高2.5cm
2.材质：木质
3.数量：50个/套</t>
  </si>
  <si>
    <t>数学区 大班·6 说明书</t>
  </si>
  <si>
    <t>数学区 大班·6 外箱说明贴纸</t>
  </si>
  <si>
    <t>7猫捉老鼠</t>
  </si>
  <si>
    <t>数学区 大班·7 游戏底板</t>
  </si>
  <si>
    <t>1.规格：长42cm，宽42cm      
2.材质：2mm灰板 
3.数量：1个</t>
  </si>
  <si>
    <t>数学区 大班·7 老鼠底板</t>
  </si>
  <si>
    <t>1.规格：长17cm，宽9.2cm，纸板上有6个圆洞，圆洞直径是3cm
2.材质：双层灰板
       上层2mm灰板，下层1.5mm灰板
3.数量：4个/套</t>
  </si>
  <si>
    <t>小猫棋子</t>
  </si>
  <si>
    <t>1.规格：长5cm，宽3cm，高1.5cm
2.材质：密度板
3.数量：4个/套，每种颜色的猫各1个</t>
  </si>
  <si>
    <t>老鼠棋子</t>
  </si>
  <si>
    <t>1.规格：直径2.8cm，厚1cm
2.材质：榉木
3.数量：24个/套</t>
  </si>
  <si>
    <t>点子骰子</t>
  </si>
  <si>
    <t>立体小时钟</t>
  </si>
  <si>
    <t>1.规格：长10cm，宽10cm，高1.3cm
2.材质：塑料
3.数量：1个</t>
  </si>
  <si>
    <t xml:space="preserve">束口袋 </t>
  </si>
  <si>
    <t>1.规格：长18cm，宽15cm
2.材质：米白帆布厚12安，拉绳材质为直径0.4cm粗的棉绳
3.数量：1个</t>
  </si>
  <si>
    <t>数学区 大班·7 时钟卡</t>
  </si>
  <si>
    <t>1.规格：长11cm，宽11.5cm
2.材质：300g/m²白卡      
3.数量：24个/套</t>
  </si>
  <si>
    <t>数学区 大班·7 说明书</t>
  </si>
  <si>
    <t>数学区 大班·7 外箱说明贴纸</t>
  </si>
  <si>
    <t>8五颜六色</t>
  </si>
  <si>
    <t>五颜六色套组</t>
  </si>
  <si>
    <t>1.规格：包含操作台*1，彩色砖块*18
2.材质：塑料
3.数量：1套</t>
  </si>
  <si>
    <t>数学区 大班·8 题卡</t>
  </si>
  <si>
    <t>1.规格：长11cm，宽11.5cm
2.材质：300g/m²白卡        
3.数量：50张/套</t>
  </si>
  <si>
    <t>2分钟时间沙漏</t>
  </si>
  <si>
    <t>数学区 大班·8 说明书</t>
  </si>
  <si>
    <t>数学区 大班·8 外箱说明贴纸</t>
  </si>
  <si>
    <t>9百变货车</t>
  </si>
  <si>
    <t>百变货车套组</t>
  </si>
  <si>
    <t>1.规格：一套包含货车底座*2，L型积木*4（红黄蓝绿）
2.材质：木质
3.数量：1套</t>
  </si>
  <si>
    <t>数学区大班·9 游戏卡</t>
  </si>
  <si>
    <t>1.规格：长11.5cm，宽11cm
2.材质：300g/m²白卡       
3.数量：26张/套</t>
  </si>
  <si>
    <t>数学区 大班·9 说明书</t>
  </si>
  <si>
    <t>数学区 大班·9 外箱说明贴纸</t>
  </si>
  <si>
    <t>10  L型配对积木</t>
  </si>
  <si>
    <t>L型配对积木套组</t>
  </si>
  <si>
    <t>1.规格：1套包含配对游戏卡片*30，L型木片*12，木片收纳袋*1，说明书*1
2.材质：木质
3.数量：1套</t>
  </si>
  <si>
    <t>数学区 大班·10 说明书</t>
  </si>
  <si>
    <t>数学区 大班·10 外箱说明贴纸</t>
  </si>
  <si>
    <t xml:space="preserve">1.规格：长18.5cm，宽7cm
2.材质：PVC 贴纸
3.数量：1张
</t>
  </si>
  <si>
    <t>11智慧城堡</t>
  </si>
  <si>
    <t>智慧城堡套组</t>
  </si>
  <si>
    <t>1.规格：一套包含城堡底板*1，人物块*9（红黄蓝色的公主、骑士、恶龙形象各1）
2.材质：塑料PP
3.数量：1套</t>
  </si>
  <si>
    <t>数学区 大班·11 游戏卡</t>
  </si>
  <si>
    <t>1.规格：长11cm，宽11cm
2.材质：300g/m²白卡        
3.数量：40张/套</t>
  </si>
  <si>
    <t>数学区 大班·11 说明书</t>
  </si>
  <si>
    <t>1.规格：长26cm,宽18.5cm
2.材质：300g/m²铜版纸
3.数量：1张</t>
  </si>
  <si>
    <t>数学区 大班·11 外箱说明贴纸</t>
  </si>
  <si>
    <t>12空瓶兑换</t>
  </si>
  <si>
    <t>数学区 大班·12 糖果店底盒</t>
  </si>
  <si>
    <t>1.规格：盒盖 长14cm，宽11cm，高1.7cm
盒身 长13.8cm，宽10.8cm，高4cm
2.材质：2.5mm双灰        
3.数量：1个/套</t>
  </si>
  <si>
    <t>数学区 大班·12 回收站底盒</t>
  </si>
  <si>
    <t>1.规格：盒盖 长14cm，宽11cm，高1.7cm
盒身 长13.8cm，宽10.8cm，高4cm
2.材质：2.5mm双灰       
3.数量：1个/套</t>
  </si>
  <si>
    <t>数学区 大班·12 空瓶卡</t>
  </si>
  <si>
    <t>1.规格：长10cm，宽7.5cm
2.材质：300g/m²白卡        
3.数量：18张/套</t>
  </si>
  <si>
    <t>金币套组</t>
  </si>
  <si>
    <t>1.规格：直径35mm，厚2mm
2.材质：塑料      
3.数量：35个/套</t>
  </si>
  <si>
    <t>仿真棒棒糖套组</t>
  </si>
  <si>
    <t>1.规格：直径5.5cm，厚0.8cm，柄直径0.4cm，外露长度为6.5cm
2.材质：塑料      
3.数量：6个/套</t>
  </si>
  <si>
    <t>数字骰子</t>
  </si>
  <si>
    <t>1.规格：长2.5cm，宽2.5cm，高2.5cm
2.材质：木质
3.数量：1个</t>
  </si>
  <si>
    <t>数学区 大班·12 说明书</t>
  </si>
  <si>
    <t>数学区 大班·12 外箱说明贴纸</t>
  </si>
  <si>
    <t>《数学区》 中 班参数表</t>
  </si>
  <si>
    <t>规格大小</t>
  </si>
  <si>
    <t>中班
1、海洋生物对对碰</t>
  </si>
  <si>
    <t>磁性白板</t>
  </si>
  <si>
    <t>1.规格：长22cm,长17cm，高0.2cm
2.材质：PP（亮膜）+双面裱157g铜版纸，中间是2mm双面灰板+钢板
3.数量：2个</t>
  </si>
  <si>
    <t>2个</t>
  </si>
  <si>
    <t>磁贴片套组</t>
  </si>
  <si>
    <t>1.规格：长6cm，宽3cm，高0.2cm
2.材质：2.0mm同性环保橡胶磁
3.数量：10个/套</t>
  </si>
  <si>
    <t>2套</t>
  </si>
  <si>
    <t>数学区 中班·1游戏卡</t>
  </si>
  <si>
    <t>1.规格：长20cm,宽15cm
2.材质：300g/m²双层白卡对裱        
3.数量：15张/套</t>
  </si>
  <si>
    <t>数学区 中班·1说明书</t>
  </si>
  <si>
    <t>1.规格：长26cm,宽18.5cm
2.材质：300g/m²铜版纸
3.数量：3张/套</t>
  </si>
  <si>
    <t>数学区 中班·1外箱说明贴纸</t>
  </si>
  <si>
    <r>
      <rPr>
        <sz val="11"/>
        <color theme="1"/>
        <rFont val="宋体"/>
        <charset val="134"/>
        <scheme val="minor"/>
      </rPr>
      <t>1.规格：长18.5cm，宽7cm
2.材质：PVC 贴纸
3.数量：1</t>
    </r>
    <r>
      <rPr>
        <sz val="11"/>
        <color theme="1"/>
        <rFont val="宋体"/>
        <charset val="134"/>
      </rPr>
      <t>张</t>
    </r>
  </si>
  <si>
    <t>1.规格：长35.8cm，宽27.8cm，高1.5cm 
2.材质：ABS  
3.数量：1个</t>
  </si>
  <si>
    <t>1.规格：长36cm,宽27cm，高20cm 
2.材质：塑料PP
3.数量：1个</t>
  </si>
  <si>
    <t>中班游戏实施方案</t>
  </si>
  <si>
    <r>
      <rPr>
        <sz val="11"/>
        <color theme="1"/>
        <rFont val="宋体"/>
        <charset val="134"/>
        <scheme val="minor"/>
      </rPr>
      <t>1.规格：长18.5cm，宽26cm
2.材质：封面157g铜版纸，覆膜，内页80g双胶纸（内页共88页）
3.数量：</t>
    </r>
    <r>
      <rPr>
        <sz val="11"/>
        <color theme="1"/>
        <rFont val="宋体"/>
        <charset val="134"/>
      </rPr>
      <t>1本</t>
    </r>
  </si>
  <si>
    <t>中班
2、高矮大作战</t>
  </si>
  <si>
    <t>高矮大作战套组</t>
  </si>
  <si>
    <t>1.规格：1套包含游戏底板*1，木柱*24（一端白色的12根，一端黑色的12根）
2.材质：椴木夹板+榉木
3.数量：1套</t>
  </si>
  <si>
    <t>数学区 中班·2颜色卡</t>
  </si>
  <si>
    <t>1.规格：长12cm，宽8cm
2.材质：300g/m² 双层白卡对裱        
3.数量：3张/套</t>
  </si>
  <si>
    <t>数学区 中班·2形状卡</t>
  </si>
  <si>
    <t>1.规格：长12cm，宽8cm
2.材质：300g/m² 双层白卡对裱        
3.数量：4张/套</t>
  </si>
  <si>
    <t>格子量片</t>
  </si>
  <si>
    <t>1.规格：长8.5cm，宽13.5cm
2.材质：塑料片
3.数量：2张/套</t>
  </si>
  <si>
    <t>数学区 中班·2人物卡</t>
  </si>
  <si>
    <t>1.规格：长8.5cm，宽13.5cm
2.材质：300g/m² 三层白卡对裱        
3.数量：24张/套</t>
  </si>
  <si>
    <t>数学区 中班·2高矮条件卡</t>
  </si>
  <si>
    <t>数学区 中班·2说明书</t>
  </si>
  <si>
    <t>1.规格：长26cm，宽18.5cm
2.材质：300g/m²铜版纸
3.数量：5张/套</t>
  </si>
  <si>
    <t>数学区 中班·2外箱说明贴纸</t>
  </si>
  <si>
    <t>1.规格：长36cm,宽27cm，高10cm 
2.材质：塑料PP
3.数量：1个</t>
  </si>
  <si>
    <t>中班
3、鳄鱼餐厅</t>
  </si>
  <si>
    <t>数学区 中班·3食材卡</t>
  </si>
  <si>
    <t>1.规格：长8cm，宽8cm
2.材质：300g/m² 三层白卡对裱        
3.数量：90张/套</t>
  </si>
  <si>
    <t>数学区 中班·3菜品卡</t>
  </si>
  <si>
    <t>1.规格：直径8cm
2.材质：300g/m² 三层白卡对裱        
3.数量：9张/套</t>
  </si>
  <si>
    <t>动物啪啪圈套组</t>
  </si>
  <si>
    <t>1.规格：一套包含鳄鱼啪啪圈、大象啪啪圈、老虎啪啪圈各1个。
2.材质：布+金属
3.数量：3个/套</t>
  </si>
  <si>
    <t>锅具套组</t>
  </si>
  <si>
    <t>1.规格：
锅子：直径14.5cm，带柄长24cm
铲子：锅铲最宽5cm，全长18cm
2.材质：塑料
3.数量：1套（锅1个，铲子1把）</t>
  </si>
  <si>
    <t>盘子</t>
  </si>
  <si>
    <t>1.规格：直径15cm
2.材质：塑料
3.数量：1个</t>
  </si>
  <si>
    <t>数学区 中班·3说明书</t>
  </si>
  <si>
    <t>数学区 中班·3外箱说明贴纸</t>
  </si>
  <si>
    <t>中班
4、分分乐</t>
  </si>
  <si>
    <t>分分乐套组</t>
  </si>
  <si>
    <t>1.规格：1套包含分分乐-游戏台（蓝色，塑料）（底座*2；柱子*10）、分分乐-积木块（彩色，塑料）
2.材质：塑料PP
3.数量：1套</t>
  </si>
  <si>
    <t>数学区 中班·4游戏卡</t>
  </si>
  <si>
    <t>1.规格：长24cm，宽3cm
2.材质：300g/m² 白卡对裱        
3.数量：20张/套</t>
  </si>
  <si>
    <t>束口袋</t>
  </si>
  <si>
    <t>1.规格：长25cm,宽18cm
2.材质：米白帆布厚12安，拉绳材质为直径0.4cm粗的棉绳
3.数量：1个</t>
  </si>
  <si>
    <t>数学区 中班·4说明书</t>
  </si>
  <si>
    <t>数学区 中班·4外箱说明贴纸</t>
  </si>
  <si>
    <t>1.规格：长36cm,宽27cm，高10cm
2.材质：塑料PP
3.数量：1个</t>
  </si>
  <si>
    <t>中班
5、数字连图</t>
  </si>
  <si>
    <t>棋盘套组</t>
  </si>
  <si>
    <t>1.规格：包含1块亚克力洞洞板（长27cm，宽27cm，高0.5cm，居中等距打35个直径2cm的圆洞）、1块木质底板（长27cm，宽27cm，高1cm，四角有高1.5cm圆柱，两侧有圆弧形手指位）
2.材质：亚克力+木质
3.数量：1套</t>
  </si>
  <si>
    <t>彩色木棍</t>
  </si>
  <si>
    <t>1.规格：包含红黄蓝绿四色小木棍（直径0.5cm，长2.6cm）各30根，共计120根
2.材质：木质
3.数量：1套</t>
  </si>
  <si>
    <t>1.规格：包含红黄蓝绿四色彩珠（直径2cm）各30颗，共计120颗
2.材质：塑料
3.数量：1套</t>
  </si>
  <si>
    <t>马口铁盒</t>
  </si>
  <si>
    <t>夹子</t>
  </si>
  <si>
    <t>数学区 中班·5数字题卡</t>
  </si>
  <si>
    <t>1.规格：长27cm，宽27cm
2.材质：300g/m² 双层白卡对裱        
3.数量：5张/套</t>
  </si>
  <si>
    <t>数学区 中班·5彩珠题卡</t>
  </si>
  <si>
    <t>1.规格：长11cm，宽11.5cm
2.材质：300g/m² 双层白卡对裱        
3.数量：5张/套</t>
  </si>
  <si>
    <t>数学区 中班·5说明书</t>
  </si>
  <si>
    <t>数学区 中班·5外箱说明贴纸</t>
  </si>
  <si>
    <t>1.规格：长35.8cm，宽27.8cm， 高1.5cm 
2.材质：ABS  
3.数量：1个</t>
  </si>
  <si>
    <t>中班
6、小狐狸野餐</t>
  </si>
  <si>
    <t>数学区 中班·6游戏底板</t>
  </si>
  <si>
    <r>
      <rPr>
        <sz val="11"/>
        <color theme="1"/>
        <rFont val="宋体"/>
        <charset val="134"/>
        <scheme val="minor"/>
      </rPr>
      <t>1.规格：长</t>
    </r>
    <r>
      <rPr>
        <sz val="11"/>
        <color theme="1"/>
        <rFont val="宋体"/>
        <charset val="134"/>
      </rPr>
      <t>42cm，宽28cm</t>
    </r>
    <r>
      <rPr>
        <sz val="11"/>
        <color theme="1"/>
        <rFont val="宋体"/>
        <charset val="134"/>
        <scheme val="minor"/>
      </rPr>
      <t xml:space="preserve">
2.材质：双层灰板对裱
       上层2mm灰板，下层1.5mm灰板，包边
3.数量：1个/套</t>
    </r>
  </si>
  <si>
    <t>数学区 中班·6狐狸卡</t>
  </si>
  <si>
    <t>1.规格：长4.5cm，宽4.5cm
2.材质：裱2.0cm灰板
3.数量：20个/套</t>
  </si>
  <si>
    <t>小狐狸野餐骰子套组</t>
  </si>
  <si>
    <t>1.规格：长2.5cm，宽2.5cm，高2.5cm
2.材质：荷木
3.数量：2个/套</t>
  </si>
  <si>
    <t>数学区 中班·6说明书</t>
  </si>
  <si>
    <t>数学区 中班·6外箱说明贴纸</t>
  </si>
  <si>
    <t>中班7、玩转积木</t>
  </si>
  <si>
    <t>几何形状积木套组</t>
  </si>
  <si>
    <t>1.规格：包含彩色积木50块
2.材质：木质
3.数量：50/套</t>
  </si>
  <si>
    <t>直角积木套组</t>
  </si>
  <si>
    <t>1.规格：包含12块直角积木
2.材质：木质
3.数量：12个/套</t>
  </si>
  <si>
    <t>数学区 中班·7玩转积木-直角趣味积木 拼图图卡</t>
  </si>
  <si>
    <t>1.规格：长9cm，宽9cm
2.材质：300g/m²双层白卡对裱        
3.数量：15张/套</t>
  </si>
  <si>
    <t>数学区 中班·7玩转积木-几何形状积木 参照卡</t>
  </si>
  <si>
    <t>1.规格：长9cm，宽9cm
2.材质：300g/m²双层白卡对裱        
3.数量：12张/套</t>
  </si>
  <si>
    <t>数学区 中班·7玩转积木-几何形状积木 创意拼图卡</t>
  </si>
  <si>
    <t>1.规格：长9cm，宽9cm
2.材质：300g/m²双层白卡对裱        
3.数量：50张/套</t>
  </si>
  <si>
    <t>数学区 中班·7说明书</t>
  </si>
  <si>
    <t>数学区 中班·7外箱说明贴纸</t>
  </si>
  <si>
    <t>中班
8、弗兰克鱼铺</t>
  </si>
  <si>
    <t>数学区 中班·8弗兰克鱼铺套组</t>
  </si>
  <si>
    <t>1.规格：1套包含情境底盒*1、场景底板*2、捕鱼盒子*4、吊杆*2、木质鱼片*24、弗兰克木偶*1）
2.材质：纸质+木质
3.数量：1 套</t>
  </si>
  <si>
    <t>数学区 中班·8说明书</t>
  </si>
  <si>
    <t>数学区 中班·8外箱说明贴纸</t>
  </si>
  <si>
    <t>中班
9、有趣的相邻数</t>
  </si>
  <si>
    <t>数学区 中班·9数字游戏卡套组</t>
  </si>
  <si>
    <t>数字游戏卡
1.规格：长25cm，宽10cm
2.材质：300g/m² 三层白卡对裱
3.数量：17张/套
数字答案卡
1.规格：长5.2cm，宽5.2cm
2.材质：300g/m² 三层白卡对裱
3.数量：17张/套</t>
  </si>
  <si>
    <t>数学区 中班·9点子游戏卡套组</t>
  </si>
  <si>
    <r>
      <rPr>
        <sz val="11"/>
        <color theme="1"/>
        <rFont val="宋体"/>
        <charset val="134"/>
      </rPr>
      <t xml:space="preserve">点子游戏卡
1.规格：长25cm，宽10cm
2.材质：300g/m² 三层白卡对裱
3.数量：8张/套
</t>
    </r>
    <r>
      <rPr>
        <b/>
        <sz val="11"/>
        <color theme="1"/>
        <rFont val="宋体"/>
        <charset val="134"/>
      </rPr>
      <t xml:space="preserve">
</t>
    </r>
    <r>
      <rPr>
        <sz val="11"/>
        <color theme="1"/>
        <rFont val="宋体"/>
        <charset val="134"/>
      </rPr>
      <t>点子答案卡
1.规格：长7.5cm，宽7.5cm
2.材质：300g/m² 三层白卡对裱
3.数量：8张/套</t>
    </r>
  </si>
  <si>
    <t>数学区 中班·9水果游戏卡套组</t>
  </si>
  <si>
    <t>水果游戏卡
1.规格：长25cm，宽10cm
2.材质：300g/m² 三层白卡对裱
3.数量：8张/套
水果答案卡
1.规格：长8cm，宽8cm
2.材质：300g/m² 三层白卡对裱
3.数量：8张/套</t>
  </si>
  <si>
    <t>数学区 中班·9说明书</t>
  </si>
  <si>
    <t>数学区 中班·9外箱说明贴纸</t>
  </si>
  <si>
    <t>中班
10、眼疾手快</t>
  </si>
  <si>
    <t>数学区 中班·10物品卡</t>
  </si>
  <si>
    <t>1.规格：长5cm，宽5cm
2.材质：裱1.5mm灰板        
3.数量：44张/套</t>
  </si>
  <si>
    <t>数字块套组</t>
  </si>
  <si>
    <t>1.规格：一套包含10枚五角形数字块
2.材质：木质
3.数量：10枚/套</t>
  </si>
  <si>
    <t>数学区 中班·10说明书</t>
  </si>
  <si>
    <t>数学区 中班·10外箱说明贴纸</t>
  </si>
  <si>
    <t>中班
11、海上救援计划</t>
  </si>
  <si>
    <t>海上救援计划套组</t>
  </si>
  <si>
    <t>1.规格：包含游戏底盒*1、救援船*6、人偶*7、挑战卡*24
2.材质：塑料PP
3.数量：1个</t>
  </si>
  <si>
    <t>数学区 中班·11答案卡</t>
  </si>
  <si>
    <t>1.规格：长9cm,宽9cm
2.材质：300g/m²白卡对裱        
3.数量：24张/套</t>
  </si>
  <si>
    <t>数学区 中班·11说明书</t>
  </si>
  <si>
    <t>数学区 中班·11外箱说明贴纸</t>
  </si>
  <si>
    <t>中班
12、动物游戏</t>
  </si>
  <si>
    <t>动物游戏操作板</t>
  </si>
  <si>
    <t>1.规格：长17.5cm，宽6.5cm，高0.8cm；内挖长5cm，宽5cm，高0.4cm凹槽
2.材质：榉木
3.数量：3个/套</t>
  </si>
  <si>
    <t>动物木块套组</t>
  </si>
  <si>
    <t>1.规格：包含红、蓝色各9种动物木块（兔子、狗、牛、海豚、大象、乌龟、小熊、青蛙、羊）
2.材质：木质
3.数量：18个/套</t>
  </si>
  <si>
    <t>十面数字骰子</t>
  </si>
  <si>
    <t>1.规格：十面数字骰子（0~9、蓝色）
2.材质：塑料
3.数量：1个/套</t>
  </si>
  <si>
    <t>方位骰子</t>
  </si>
  <si>
    <t>1.规格：长2.5cm，宽2.5cm，高2.5cm
2.材质：荷木
3.数量：1个/套</t>
  </si>
  <si>
    <t>数学区 中班·12说明书</t>
  </si>
  <si>
    <t>数学区 中班·12外箱说明贴纸</t>
  </si>
  <si>
    <t xml:space="preserve"> 《数学区》 小 班 参数表</t>
  </si>
  <si>
    <t>小班
1、打地鼠</t>
  </si>
  <si>
    <t>打地鼠套组</t>
  </si>
  <si>
    <t>1.规格：内含2个地鼠锤子（整体锤子长16cm，锤子头口直径5.3cm）、10个地鼠套杯（长5.5cm，杯口直径5.3cm）
2.材质：塑料
3.颜色：地鼠锤子为咖啡色；地鼠套杯为红色、黄色、紫色、绿色、蓝色
4.数量：2套</t>
  </si>
  <si>
    <t xml:space="preserve"> </t>
  </si>
  <si>
    <t>颜色接龙卡</t>
  </si>
  <si>
    <t>1.规格：长5.5cm，宽8.5cm
2.材质：300g/m²双层白卡对裱        
3.数量：36张/套</t>
  </si>
  <si>
    <t>叠叠乐卡</t>
  </si>
  <si>
    <t>1.规格：长8.5cm，宽9cm
2.材质：300g/m²双层白卡对裱      
3.数量：30张/套</t>
  </si>
  <si>
    <t xml:space="preserve">抢答器 </t>
  </si>
  <si>
    <r>
      <rPr>
        <sz val="11"/>
        <color theme="1"/>
        <rFont val="宋体"/>
        <charset val="134"/>
        <scheme val="minor"/>
      </rPr>
      <t>1.规格：直径2.5cm</t>
    </r>
    <r>
      <rPr>
        <sz val="11"/>
        <rFont val="宋体"/>
        <charset val="134"/>
        <scheme val="minor"/>
      </rPr>
      <t xml:space="preserve">
2.材质：亚克力
3.颜色：随机
4.数量：30个/套</t>
    </r>
  </si>
  <si>
    <t>数学区 小班·1 说明书</t>
  </si>
  <si>
    <t>数学区 小班·1 外箱说明贴纸</t>
  </si>
  <si>
    <t>1.规格：长35.8cm，宽27.8，高1.5cm，塑料厚度0.16cm
2.材质：ABS  
3.数量：1个</t>
  </si>
  <si>
    <t>1.规格：长36cm，宽27cm，高10cm，塑料厚度0.15cm
2.材质：塑料PP
3.数量：1个</t>
  </si>
  <si>
    <t>小班游戏实施方案</t>
  </si>
  <si>
    <t>小班
2、灭虫大战</t>
  </si>
  <si>
    <t>灭虫拍</t>
  </si>
  <si>
    <t>1.规格：长22cm，宽8.5cm
2.材质：塑料
3.颜色：红色，橙色
4.数量：2个/套，每种颜色各1个</t>
  </si>
  <si>
    <t>魔术贴</t>
  </si>
  <si>
    <t>1.规格：长6.9cm，宽5.8cm
2.材质：正面是魔术贴的刺面，背面是不干胶      
3.颜色：白色
4.数量：6个/套</t>
  </si>
  <si>
    <t>虫子卡片套组</t>
  </si>
  <si>
    <r>
      <rPr>
        <b/>
        <sz val="11"/>
        <rFont val="宋体"/>
        <charset val="134"/>
        <scheme val="minor"/>
      </rPr>
      <t>苍蝇卡片</t>
    </r>
    <r>
      <rPr>
        <sz val="11"/>
        <rFont val="宋体"/>
        <charset val="134"/>
        <scheme val="minor"/>
      </rPr>
      <t xml:space="preserve">
1.规格：长8cm，宽7.5cm
2.材质：300g/m²，3层白卡对裱，双面覆哑膜
3.数量：10张</t>
    </r>
  </si>
  <si>
    <t>10张</t>
  </si>
  <si>
    <r>
      <rPr>
        <b/>
        <sz val="11"/>
        <rFont val="宋体"/>
        <charset val="134"/>
        <scheme val="minor"/>
      </rPr>
      <t>蚊子卡片</t>
    </r>
    <r>
      <rPr>
        <sz val="11"/>
        <rFont val="宋体"/>
        <charset val="134"/>
        <scheme val="minor"/>
      </rPr>
      <t xml:space="preserve">
1.规格：长8cm，宽7.5cm
2.材质：300g/m²，3层白卡对裱，双面覆哑膜
3.数量：10张</t>
    </r>
  </si>
  <si>
    <t>灭虫大战骰子套组</t>
  </si>
  <si>
    <r>
      <rPr>
        <b/>
        <sz val="11"/>
        <rFont val="宋体"/>
        <charset val="134"/>
        <scheme val="minor"/>
      </rPr>
      <t>颜色骰子</t>
    </r>
    <r>
      <rPr>
        <sz val="11"/>
        <rFont val="宋体"/>
        <charset val="134"/>
        <scheme val="minor"/>
      </rPr>
      <t xml:space="preserve">
1.规格：长2.5cm，宽2.5cm，高2.5cm
2.材质：荷木
3.数量：2个/套</t>
    </r>
  </si>
  <si>
    <r>
      <rPr>
        <b/>
        <sz val="11"/>
        <rFont val="宋体"/>
        <charset val="134"/>
        <scheme val="minor"/>
      </rPr>
      <t>虫子骰子</t>
    </r>
    <r>
      <rPr>
        <sz val="11"/>
        <rFont val="宋体"/>
        <charset val="134"/>
        <scheme val="minor"/>
      </rPr>
      <t xml:space="preserve">
1.规格：长2.5cm，宽2.5cm，高2.5cm
2.材质：荷木
3.数量：1个/套</t>
    </r>
  </si>
  <si>
    <t>数学区 小班·2 说明书</t>
  </si>
  <si>
    <t>数学区 小班·2 外箱说明贴纸</t>
  </si>
  <si>
    <r>
      <rPr>
        <sz val="11"/>
        <color theme="1"/>
        <rFont val="宋体"/>
        <charset val="134"/>
        <scheme val="minor"/>
      </rPr>
      <t>1.规格：长18.5cm，宽7cm
2.材质：PVC 贴纸
3.数量：</t>
    </r>
    <r>
      <rPr>
        <sz val="11"/>
        <color rgb="FF000000"/>
        <rFont val="宋体"/>
        <charset val="134"/>
        <scheme val="minor"/>
      </rPr>
      <t>1</t>
    </r>
    <r>
      <rPr>
        <sz val="11"/>
        <color rgb="FF000000"/>
        <rFont val="宋体"/>
        <charset val="134"/>
      </rPr>
      <t>张</t>
    </r>
  </si>
  <si>
    <t>1.规格：长35.8cm，宽27.8cm，宽1.5cm，塑料厚度0.16cm
2.材质：ABS  
3.数量：1个</t>
  </si>
  <si>
    <t>小班
3、北极熊钓鱼</t>
  </si>
  <si>
    <t>北极熊钓鱼套组</t>
  </si>
  <si>
    <t>1.规格：1套包含1个游戏底盒、4个鱼竿（2个夹板鱼竿、2个纸质鱼竿）、16个小鱼卡片
2.材质：夹板+纸质
3.数量：1套</t>
  </si>
  <si>
    <t>北极熊钓鱼 盒底贴纸</t>
  </si>
  <si>
    <t>1.规格：长18cm，宽18cm
2.材质：不干胶贴纸
3.数量：1张</t>
  </si>
  <si>
    <t>1.规格：长3cm，宽3cm，高3cm
2.材质：荷木
3.数量：1个</t>
  </si>
  <si>
    <t>数学区 小班·3 说明书</t>
  </si>
  <si>
    <t>数学区 小班·3 外箱说明贴纸</t>
  </si>
  <si>
    <t>1.规格：长35.8cm，宽27.8cm，高1.5cm，塑料厚度0.16cm
2.材质：ABS  
3.数量：1个</t>
  </si>
  <si>
    <t>小班
4、小兔拔萝卜</t>
  </si>
  <si>
    <t>小兔拔萝卜套组</t>
  </si>
  <si>
    <t>1.规格：1套包含1个游戏底座、1个小兔子玩偶、16个胡萝卜、4个萝卜筐
2.材质：塑料
3.数量：1套</t>
  </si>
  <si>
    <t>小兔拔萝卜骰子套组（木质，2个/套）</t>
  </si>
  <si>
    <r>
      <rPr>
        <b/>
        <sz val="11"/>
        <rFont val="宋体"/>
        <charset val="134"/>
        <scheme val="minor"/>
      </rPr>
      <t>萝卜骰子</t>
    </r>
    <r>
      <rPr>
        <sz val="11"/>
        <rFont val="宋体"/>
        <charset val="134"/>
        <scheme val="minor"/>
      </rPr>
      <t xml:space="preserve">
1.规格：长3cm，宽3cm，高3cm
2.材质：荷木
3.数量：1个</t>
    </r>
  </si>
  <si>
    <r>
      <rPr>
        <b/>
        <sz val="11"/>
        <rFont val="宋体"/>
        <charset val="134"/>
        <scheme val="minor"/>
      </rPr>
      <t>点子骰子</t>
    </r>
    <r>
      <rPr>
        <sz val="11"/>
        <rFont val="宋体"/>
        <charset val="134"/>
        <scheme val="minor"/>
      </rPr>
      <t xml:space="preserve">
1.规格：长3cm，宽3cm，高3cm
2.材质：荷木
3.数量：1个</t>
    </r>
  </si>
  <si>
    <t>数学区 小班·4 说明书</t>
  </si>
  <si>
    <t>数学区 小班·4 外箱说明贴纸</t>
  </si>
  <si>
    <t>小班
5、敲敲乐</t>
  </si>
  <si>
    <t>敲敲乐套组</t>
  </si>
  <si>
    <t>1.规格：长43cm，宽30cm，高4cm，包含18块木块，一个锤子，厚1cm灰色毛毡布
2.材质：榉木+盒体抽屉盖子密度板贴皮+毛毡布
3.数量：1个</t>
  </si>
  <si>
    <t>数学区 小班·5 点数卡</t>
  </si>
  <si>
    <r>
      <rPr>
        <sz val="11"/>
        <rFont val="宋体"/>
        <charset val="134"/>
        <scheme val="minor"/>
      </rPr>
      <t>1.规格：长8.5cm，高9cm
2.材质：300g/m²双层白卡对裱      
3.数</t>
    </r>
    <r>
      <rPr>
        <sz val="11"/>
        <color theme="1"/>
        <rFont val="宋体"/>
        <charset val="134"/>
        <scheme val="minor"/>
      </rPr>
      <t>量：22张</t>
    </r>
    <r>
      <rPr>
        <sz val="11"/>
        <rFont val="宋体"/>
        <charset val="134"/>
        <scheme val="minor"/>
      </rPr>
      <t>/套</t>
    </r>
  </si>
  <si>
    <t>数学区 小班·5 说明书</t>
  </si>
  <si>
    <r>
      <rPr>
        <sz val="11"/>
        <rFont val="宋体"/>
        <charset val="134"/>
        <scheme val="minor"/>
      </rPr>
      <t>1.规格：长26cm，宽18.5cm
2.材质：300g/m²铜版纸
3.数量：</t>
    </r>
    <r>
      <rPr>
        <sz val="11"/>
        <color theme="1"/>
        <rFont val="宋体"/>
        <charset val="134"/>
        <scheme val="minor"/>
      </rPr>
      <t>3张/套</t>
    </r>
  </si>
  <si>
    <t>数学区 小班·5 外箱说明贴纸</t>
  </si>
  <si>
    <t>小班
6、捕鱼游戏</t>
  </si>
  <si>
    <t>数学区 小班·6 小鱼卡片</t>
  </si>
  <si>
    <t>1.规格：长7.5cm，宽5.5cm
2.材质：1.5mm灰板        
3.数量：20张</t>
  </si>
  <si>
    <t>20张</t>
  </si>
  <si>
    <t>数学区 小班·6 鲨鱼卡片</t>
  </si>
  <si>
    <t>1.规格：长7.5cm，宽5.5cm
2.材质：1.5mm灰板        
3.数量：5张</t>
  </si>
  <si>
    <t>5张</t>
  </si>
  <si>
    <t>数学区 小班·6 点子卡片</t>
  </si>
  <si>
    <t>数学区 小班·6 海星转盘</t>
  </si>
  <si>
    <t>1.规格：转盘直径11.5cm；转盘底座长16cm，宽8cm
2.材质：1.5mm灰板        
3.数量：1个</t>
  </si>
  <si>
    <t>数学区 小班·6 小鱼盒子</t>
  </si>
  <si>
    <r>
      <rPr>
        <sz val="11"/>
        <rFont val="宋体"/>
        <charset val="134"/>
        <scheme val="minor"/>
      </rPr>
      <t>1.规格：长10cm，宽10cm，高5cm
2.材质：松木
3.数量：</t>
    </r>
    <r>
      <rPr>
        <sz val="11"/>
        <color theme="1"/>
        <rFont val="宋体"/>
        <charset val="134"/>
        <scheme val="minor"/>
      </rPr>
      <t>4个</t>
    </r>
  </si>
  <si>
    <t>4个</t>
  </si>
  <si>
    <t>数学区 小班·6 说明书</t>
  </si>
  <si>
    <t>数学区 小班·6 外箱说明贴纸</t>
  </si>
  <si>
    <t>小班
7、去旅行</t>
  </si>
  <si>
    <t xml:space="preserve">数学区 小班·7 游戏卡 </t>
  </si>
  <si>
    <t>1.规格：长8cm，宽10cm
2.材质：1.5mm灰板        
3.数量：20张</t>
  </si>
  <si>
    <t>数学区 小班·7 颜色转盘</t>
  </si>
  <si>
    <r>
      <rPr>
        <sz val="11"/>
        <rFont val="宋体"/>
        <charset val="134"/>
        <scheme val="minor"/>
      </rPr>
      <t>1.规格：直</t>
    </r>
    <r>
      <rPr>
        <sz val="11"/>
        <color theme="1"/>
        <rFont val="宋体"/>
        <charset val="134"/>
        <scheme val="minor"/>
      </rPr>
      <t>径11.5cm</t>
    </r>
    <r>
      <rPr>
        <sz val="11"/>
        <rFont val="宋体"/>
        <charset val="134"/>
        <scheme val="minor"/>
      </rPr>
      <t xml:space="preserve">
2.材质：1.5mm灰板        
3.数量：1个</t>
    </r>
  </si>
  <si>
    <t>火车车厢</t>
  </si>
  <si>
    <t>1.规格：车厢内径长7.2cm，宽2.6cm
2.材质：塑料+磁铁
3.数量：红色3个，黄色3个，共6个/套</t>
  </si>
  <si>
    <t>1.规格：长2cm，宽2cm，高2cm
2.材质：木质
3.数量：红色积木12颗，黄色积木12颗，共24颗/套</t>
  </si>
  <si>
    <t>数学区 小班·7 说明书</t>
  </si>
  <si>
    <r>
      <rPr>
        <sz val="11"/>
        <rFont val="宋体"/>
        <charset val="134"/>
        <scheme val="minor"/>
      </rPr>
      <t>1.规格：长26cm，宽18.5cm
2.材质：300g/m²铜版纸
3.数量</t>
    </r>
    <r>
      <rPr>
        <sz val="11"/>
        <color theme="1"/>
        <rFont val="宋体"/>
        <charset val="134"/>
        <scheme val="minor"/>
      </rPr>
      <t>：2张/套</t>
    </r>
  </si>
  <si>
    <t>数学区 小班·7 外箱说明贴纸</t>
  </si>
  <si>
    <t>小班
8、小熊夹夹乐</t>
  </si>
  <si>
    <t>分格盘</t>
  </si>
  <si>
    <t>1.规格：长32cm，宽19cm，高3.5cm
2.材质：硅胶+包铁
3.数量：1个</t>
  </si>
  <si>
    <t>小熊套组</t>
  </si>
  <si>
    <t>1.规格：长2.4cm，宽1.2cm，高2.9cm
2.材质：塑料
3.数量：每种颜色10个，共60个</t>
  </si>
  <si>
    <t>60个</t>
  </si>
  <si>
    <t>1.规格：长15cm
2.材质：塑料
3.数量：1个</t>
  </si>
  <si>
    <t>小熊夹夹乐骰子套组</t>
  </si>
  <si>
    <r>
      <rPr>
        <b/>
        <sz val="11"/>
        <rFont val="宋体"/>
        <charset val="134"/>
        <scheme val="minor"/>
      </rPr>
      <t>颜色骰子</t>
    </r>
    <r>
      <rPr>
        <sz val="11"/>
        <rFont val="宋体"/>
        <charset val="134"/>
        <scheme val="minor"/>
      </rPr>
      <t xml:space="preserve">
1.规格：长2.5cm，宽2.5cm，高2.5cm
2.材质：荷木   
3.数量：1个</t>
    </r>
  </si>
  <si>
    <r>
      <rPr>
        <b/>
        <sz val="11"/>
        <rFont val="宋体"/>
        <charset val="134"/>
        <scheme val="minor"/>
      </rPr>
      <t>点子骰子</t>
    </r>
    <r>
      <rPr>
        <sz val="11"/>
        <rFont val="宋体"/>
        <charset val="134"/>
        <scheme val="minor"/>
      </rPr>
      <t xml:space="preserve">
1.规格：长2.5cm，宽2.5cm，高2.5cm
2.材质：荷木   
3.数量：1个</t>
    </r>
  </si>
  <si>
    <t>1.规格：长25cm，宽18cm
2.材质：米白帆布厚12安，拉绳材质为直径0.4cm粗的棉绳
3.数量：1个</t>
  </si>
  <si>
    <t>数学区 小班·8 说明书</t>
  </si>
  <si>
    <r>
      <rPr>
        <sz val="11"/>
        <rFont val="宋体"/>
        <charset val="134"/>
        <scheme val="minor"/>
      </rPr>
      <t>1.规格：长26cm*宽18.5cm
2.材质：300g/m²铜版纸
3.数量</t>
    </r>
    <r>
      <rPr>
        <sz val="11"/>
        <color theme="1"/>
        <rFont val="宋体"/>
        <charset val="134"/>
        <scheme val="minor"/>
      </rPr>
      <t>：3张/套</t>
    </r>
  </si>
  <si>
    <t>数学区 小班·8 外箱说明贴纸</t>
  </si>
  <si>
    <t>小班
9、大鱼吃小鱼</t>
  </si>
  <si>
    <t>数学区 小班·9 游戏底板</t>
  </si>
  <si>
    <t>1.规格：长38cm，宽38cm
2.材质：双层灰板对裱
       上层2mm灰板，下层1.5mm灰板
3.数量：1个</t>
  </si>
  <si>
    <t>数学区 小班·9 小鱼圆片</t>
  </si>
  <si>
    <t>1.规格：直径5cm
2.材质：灰板 
3.数量：16个</t>
  </si>
  <si>
    <t>16个</t>
  </si>
  <si>
    <t>数学区 小班·9 说明书</t>
  </si>
  <si>
    <t>数学区 小班·9 外箱说明贴纸</t>
  </si>
  <si>
    <r>
      <rPr>
        <sz val="11"/>
        <color theme="1"/>
        <rFont val="宋体"/>
        <charset val="134"/>
        <scheme val="minor"/>
      </rPr>
      <t>1.规格：长18.5cm，宽7cm
2.材质：PVC 贴纸
3.数量</t>
    </r>
    <r>
      <rPr>
        <b/>
        <sz val="11"/>
        <color theme="1"/>
        <rFont val="宋体"/>
        <charset val="134"/>
        <scheme val="minor"/>
      </rPr>
      <t>：</t>
    </r>
    <r>
      <rPr>
        <sz val="11"/>
        <color rgb="FF000000"/>
        <rFont val="宋体"/>
        <charset val="134"/>
        <scheme val="minor"/>
      </rPr>
      <t>1</t>
    </r>
    <r>
      <rPr>
        <sz val="11"/>
        <color rgb="FF000000"/>
        <rFont val="宋体"/>
        <charset val="134"/>
      </rPr>
      <t>张</t>
    </r>
  </si>
  <si>
    <t>小班
10、情境配对拼图</t>
  </si>
  <si>
    <t>情境配对拼图套组</t>
  </si>
  <si>
    <t>1.规格：1套包含1个红色的游戏底盒、12张造型图卡、22个形状扣
2.材质:塑料+纸质
3.数量：1套</t>
  </si>
  <si>
    <t>数学区 小班·10 说明书</t>
  </si>
  <si>
    <r>
      <rPr>
        <sz val="11"/>
        <rFont val="宋体"/>
        <charset val="134"/>
        <scheme val="minor"/>
      </rPr>
      <t>1.规格：长26cm，宽18.5cm
2.材质：300g/m²铜版纸
3.数量：</t>
    </r>
    <r>
      <rPr>
        <sz val="11"/>
        <color theme="1"/>
        <rFont val="宋体"/>
        <charset val="134"/>
        <scheme val="minor"/>
      </rPr>
      <t>1张/套</t>
    </r>
  </si>
  <si>
    <t>数学区 小班·10 外箱说明贴纸</t>
  </si>
  <si>
    <t>小班
11、形状触摸游戏</t>
  </si>
  <si>
    <t>形状触摸盒</t>
  </si>
  <si>
    <t>1.规格：长23.6cm，宽22cm，高20.75cm
2.材质：椴木夹板
3.数量：1个</t>
  </si>
  <si>
    <t>形状骰子</t>
  </si>
  <si>
    <t>1.规格：长3cm，宽3cm，高3cm
2.材质：木制
3.数量：1个</t>
  </si>
  <si>
    <t>木质形状片套组</t>
  </si>
  <si>
    <r>
      <rPr>
        <b/>
        <sz val="11"/>
        <rFont val="宋体"/>
        <charset val="134"/>
        <scheme val="minor"/>
      </rPr>
      <t>圆形木质形状片：</t>
    </r>
    <r>
      <rPr>
        <sz val="11"/>
        <rFont val="宋体"/>
        <charset val="134"/>
        <scheme val="minor"/>
      </rPr>
      <t xml:space="preserve">
1.规格：大圆直径8cm，小圆直径4cm，厚0.5cm
2.材质：密度板
3.数量：每种规格各1个，共2个
</t>
    </r>
    <r>
      <rPr>
        <b/>
        <sz val="11"/>
        <rFont val="宋体"/>
        <charset val="134"/>
        <scheme val="minor"/>
      </rPr>
      <t>三角形木质形状片：</t>
    </r>
    <r>
      <rPr>
        <sz val="11"/>
        <rFont val="宋体"/>
        <charset val="134"/>
        <scheme val="minor"/>
      </rPr>
      <t xml:space="preserve">
1.规格：大直角三角形边长8cm，小直角三角形边长4cm
2.材质：密度板
3.数量：每种规格各1个，共2个
</t>
    </r>
    <r>
      <rPr>
        <b/>
        <sz val="11"/>
        <rFont val="宋体"/>
        <charset val="134"/>
        <scheme val="minor"/>
      </rPr>
      <t>正方形木质形状片：</t>
    </r>
    <r>
      <rPr>
        <sz val="11"/>
        <rFont val="宋体"/>
        <charset val="134"/>
        <scheme val="minor"/>
      </rPr>
      <t xml:space="preserve">
1.规格：大正方形边长8cm，小正方形边长4cm
2.材质：密度板
3.数量：每种规格各1个，共2个</t>
    </r>
  </si>
  <si>
    <t>EVA形状片套组</t>
  </si>
  <si>
    <r>
      <rPr>
        <b/>
        <sz val="11"/>
        <rFont val="宋体"/>
        <charset val="134"/>
        <scheme val="minor"/>
      </rPr>
      <t>圆形EVA形状片：</t>
    </r>
    <r>
      <rPr>
        <sz val="11"/>
        <rFont val="宋体"/>
        <charset val="134"/>
        <scheme val="minor"/>
      </rPr>
      <t xml:space="preserve">
1.规格：大圆直径8cm，小圆直径4cm，厚0.5cm
2.材质：EVA
3.数量：每种规格各1个，共2个
</t>
    </r>
    <r>
      <rPr>
        <b/>
        <sz val="11"/>
        <rFont val="宋体"/>
        <charset val="134"/>
        <scheme val="minor"/>
      </rPr>
      <t>三角形EVA形状片：</t>
    </r>
    <r>
      <rPr>
        <sz val="11"/>
        <rFont val="宋体"/>
        <charset val="134"/>
        <scheme val="minor"/>
      </rPr>
      <t xml:space="preserve">
1.规格：大三角形边长8cm，小三角形边长4cm，厚0.5cm
2.材质：EVA
3.数量：每种规格各1个，共2个
</t>
    </r>
    <r>
      <rPr>
        <b/>
        <sz val="11"/>
        <rFont val="宋体"/>
        <charset val="134"/>
        <scheme val="minor"/>
      </rPr>
      <t>正方形EVA形状片：</t>
    </r>
    <r>
      <rPr>
        <sz val="11"/>
        <rFont val="宋体"/>
        <charset val="134"/>
        <scheme val="minor"/>
      </rPr>
      <t xml:space="preserve">
1.规格：大正方形边长8cm，小正方形边长4cm，厚0.5cm
2.材质：EVA
3.数量：每种规格各1个，共2个</t>
    </r>
  </si>
  <si>
    <t>毛毡布形状片套组</t>
  </si>
  <si>
    <r>
      <rPr>
        <b/>
        <sz val="11"/>
        <rFont val="宋体"/>
        <charset val="134"/>
        <scheme val="minor"/>
      </rPr>
      <t>圆形毛毡布形状片：</t>
    </r>
    <r>
      <rPr>
        <sz val="11"/>
        <rFont val="宋体"/>
        <charset val="134"/>
        <scheme val="minor"/>
      </rPr>
      <t xml:space="preserve">
1.规格：大圆直径8cm，小圆直径4cm，厚0.5cm
2.材质：毛毡布
3.数量：每种规格各1个，共2个
</t>
    </r>
    <r>
      <rPr>
        <b/>
        <sz val="11"/>
        <rFont val="宋体"/>
        <charset val="134"/>
        <scheme val="minor"/>
      </rPr>
      <t>三角形毛毡布形状片：</t>
    </r>
    <r>
      <rPr>
        <sz val="11"/>
        <rFont val="宋体"/>
        <charset val="134"/>
        <scheme val="minor"/>
      </rPr>
      <t xml:space="preserve">
1.规格：大三角形边长8cm，小三角形边长4cm，厚0.5cm
2.材质：毛毡布
3.数量：每种规格各1个，共2个
</t>
    </r>
    <r>
      <rPr>
        <b/>
        <sz val="11"/>
        <rFont val="宋体"/>
        <charset val="134"/>
        <scheme val="minor"/>
      </rPr>
      <t>正方形毛毡布形状片：</t>
    </r>
    <r>
      <rPr>
        <sz val="11"/>
        <rFont val="宋体"/>
        <charset val="134"/>
        <scheme val="minor"/>
      </rPr>
      <t xml:space="preserve">
1.规格：大正方形边长8cm，小正方形边长4cm，厚0.5cm
2.材质：毛毡布
3.数量：每种规格各1个，共2个</t>
    </r>
  </si>
  <si>
    <t>数学区 小班·11 拼图题卡</t>
  </si>
  <si>
    <t>1.规格：长20cm，宽18cm
2.材质：350g/㎡铜版纸          
3.数量：8张</t>
  </si>
  <si>
    <t>8张</t>
  </si>
  <si>
    <t>数学区 小班·11 说明书</t>
  </si>
  <si>
    <t>数学区 小班·11 外箱说明贴纸</t>
  </si>
  <si>
    <t>小班
12、百变骰子</t>
  </si>
  <si>
    <t>百变骰子套组</t>
  </si>
  <si>
    <r>
      <rPr>
        <b/>
        <sz val="11"/>
        <rFont val="宋体"/>
        <charset val="134"/>
        <scheme val="minor"/>
      </rPr>
      <t>骰子底座</t>
    </r>
    <r>
      <rPr>
        <sz val="11"/>
        <rFont val="宋体"/>
        <charset val="134"/>
        <scheme val="minor"/>
      </rPr>
      <t xml:space="preserve">
1.规格：长31cm，宽9.35cm，高5.8cm
2.材质：榉木
3.数量：1个</t>
    </r>
  </si>
  <si>
    <r>
      <rPr>
        <b/>
        <sz val="11"/>
        <rFont val="宋体"/>
        <charset val="134"/>
        <scheme val="minor"/>
      </rPr>
      <t>形状骰子</t>
    </r>
    <r>
      <rPr>
        <sz val="11"/>
        <rFont val="宋体"/>
        <charset val="134"/>
        <scheme val="minor"/>
      </rPr>
      <t xml:space="preserve">
1.规格：长2.5cm，宽2.5cm，高2.5cm
2.材质：荷木
3.数量：9个</t>
    </r>
  </si>
  <si>
    <t>9个</t>
  </si>
  <si>
    <r>
      <rPr>
        <b/>
        <sz val="11"/>
        <rFont val="宋体"/>
        <charset val="134"/>
        <scheme val="minor"/>
      </rPr>
      <t>动物骰子</t>
    </r>
    <r>
      <rPr>
        <sz val="11"/>
        <rFont val="宋体"/>
        <charset val="134"/>
        <scheme val="minor"/>
      </rPr>
      <t xml:space="preserve">
1.规格：长2.5cm，宽2.5cm，高2.5cm
2.材质：荷木
3.数量：9个</t>
    </r>
  </si>
  <si>
    <r>
      <rPr>
        <b/>
        <sz val="11"/>
        <rFont val="宋体"/>
        <charset val="134"/>
        <scheme val="minor"/>
      </rPr>
      <t>星星骰子</t>
    </r>
    <r>
      <rPr>
        <sz val="11"/>
        <rFont val="宋体"/>
        <charset val="134"/>
        <scheme val="minor"/>
      </rPr>
      <t xml:space="preserve">
1.规格：长2.5cm，宽2.5cm，高2.5cm
2.材质：荷木
3.数量：9个</t>
    </r>
  </si>
  <si>
    <t>数学区 小班·12 模式题卡</t>
  </si>
  <si>
    <t>1.规格：长31cm，宽5.5cm
2.材质：350g/㎡铜版纸          
3.数量：48张</t>
  </si>
  <si>
    <t>48张</t>
  </si>
  <si>
    <t>数学区 小班·12 说明书</t>
  </si>
  <si>
    <r>
      <rPr>
        <sz val="11"/>
        <rFont val="宋体"/>
        <charset val="134"/>
        <scheme val="minor"/>
      </rPr>
      <t>1.规格：长26cm，宽18.5cm
2.材质：300g/m²铜版纸
3.数量：</t>
    </r>
    <r>
      <rPr>
        <sz val="11"/>
        <color theme="1"/>
        <rFont val="宋体"/>
        <charset val="134"/>
        <scheme val="minor"/>
      </rPr>
      <t>2张/套</t>
    </r>
  </si>
  <si>
    <t>数学区 小班·12 外箱说明贴纸</t>
  </si>
  <si>
    <t>《益智区》大班 产品参数表</t>
  </si>
  <si>
    <t>图片</t>
  </si>
  <si>
    <t>1、汉诺塔</t>
  </si>
  <si>
    <t>汉诺塔套组</t>
  </si>
  <si>
    <t>1.规格：抽拉式木盒长25.7cm，宽10cm，高4cm，3根柱子长11cm、直径0.9cm，10块圆盘积木
2.材质：盒子为松木+塑料+磁吸；柱子为荷木；圆盘积木为密度板                                                                                                                   
3.数量：2套</t>
  </si>
  <si>
    <t xml:space="preserve">
游戏实施方案</t>
  </si>
  <si>
    <t>1.规格：长18.5cm，宽26cm
2.材质：封面157g铜版纸，覆哑膜，内页80g双胶纸
3.数量：1本</t>
  </si>
  <si>
    <t xml:space="preserve">
融合手册</t>
  </si>
  <si>
    <t xml:space="preserve">1.规格：长18.5cm，宽26cm
2.材质：封面157g铜版纸，覆哑膜，内页80g双胶纸
3.数量：1本
</t>
  </si>
  <si>
    <t xml:space="preserve">
说明书</t>
  </si>
  <si>
    <t xml:space="preserve">
外箱说明贴纸</t>
  </si>
  <si>
    <t>1.规格：长18cm，宽7cm
2.材质：PVC贴纸 
3.数量：1张</t>
  </si>
  <si>
    <t>蓝色塑料盖</t>
  </si>
  <si>
    <t>1.规格：外径尺寸长35.8cm，宽27.8cm，高1.5cm  
2.材质：ABS  
3.数量：1个</t>
  </si>
  <si>
    <t xml:space="preserve">半透明塑料箱
</t>
  </si>
  <si>
    <t>1.规格：外径尺寸长36cm，宽27cm，高10cm 
2.材质：塑料PP
3.数量：1个</t>
  </si>
  <si>
    <t xml:space="preserve">2、老鹰捉小鸡
</t>
  </si>
  <si>
    <t xml:space="preserve">老鹰手偶
</t>
  </si>
  <si>
    <t>1.规格：长26cm，宽21cm
2.材质：软毛绒PP棉，内里网布
3.数量：1个</t>
  </si>
  <si>
    <t xml:space="preserve">六色颜色骰子
</t>
  </si>
  <si>
    <t>1.规格：长2cm，宽2cm，高2cm，六面分别为蓝、绿、紫、粉、橙、褐色 
2.材质：荷木
3.数量：1个</t>
  </si>
  <si>
    <t>木质点子骰子</t>
  </si>
  <si>
    <t>1.规格：长2cm，宽2cm，高2cm   
2.材质：荷木 
3.数量：1个</t>
  </si>
  <si>
    <t>小鸡套组</t>
  </si>
  <si>
    <t>1.规格：穿绳：长55cm，直径0.3cm，红色；
        球体穿珠积木：直径2.5cm，分别为蓝色、绿色、紫色、粉色、橙色、褐色；
        小鸡穿珠积木：长3cm，宽3.7cm，高0.75cm；
        母鸡穿珠积木：长6cm，宽4.05cm，高0.75cm
2.材质：穿绳为尼龙绳；穿珠积木为荷木
3.数量：1套</t>
  </si>
  <si>
    <t>3、快递小能手</t>
  </si>
  <si>
    <t xml:space="preserve">扭蛋机
</t>
  </si>
  <si>
    <t xml:space="preserve">1.规格：长23cm，宽18cm，高35cm
2.材质：瓦楞纸+0.04cm高透硬质pvc
3.数量：1个
</t>
  </si>
  <si>
    <t xml:space="preserve">扭蛋
</t>
  </si>
  <si>
    <t>1.规格：直径4.5cm
2.材质：塑料pp  
3.数量：40个/套</t>
  </si>
  <si>
    <t xml:space="preserve">棋子组
</t>
  </si>
  <si>
    <t xml:space="preserve">1.规格：直径2cm，高4cm   
2.材质：荷木        
3.数量：2个/套
</t>
  </si>
  <si>
    <t xml:space="preserve">1.规格：长2cm，宽2cm，高2cm  
2.材质：荷木
3.数量：1个
</t>
  </si>
  <si>
    <t xml:space="preserve">宝石
</t>
  </si>
  <si>
    <t xml:space="preserve">1.规格：长2.5cm，宽1.7cm，厚0.7cm   
2.材质：亚克力       
3.数量：36个/套
</t>
  </si>
  <si>
    <t>塑料收纳盒</t>
  </si>
  <si>
    <t>1.规格：长11.2cm，宽9.1cm，高2.8cm
2.材质：塑料
3.数量：2个</t>
  </si>
  <si>
    <t xml:space="preserve">
快递信息板</t>
  </si>
  <si>
    <t xml:space="preserve">1.规格：长21cm，宽21cm，厚0.2cm
2.材质：0.2cm灰板
3.数量：1个
</t>
  </si>
  <si>
    <t xml:space="preserve">
游戏底板</t>
  </si>
  <si>
    <t xml:space="preserve">1.规格：长42cm，宽42cm，厚0.2cm       
2.材质：0.2cm灰板 
3.数量：1个
</t>
  </si>
  <si>
    <t xml:space="preserve">
状况卡</t>
  </si>
  <si>
    <t xml:space="preserve">1.规格：长8.5cm，宽6cm
2.材质：300g/m²铜版纸  
3.数量：10张/套
</t>
  </si>
  <si>
    <t xml:space="preserve">1.规格：长26cm，宽18.5cm
2.材质：300g/m²铜版纸
3.数量：1张
</t>
  </si>
  <si>
    <t xml:space="preserve">1.规格：长18cm，宽7cm
2.材质：PVC贴纸 
3.数量：1张
</t>
  </si>
  <si>
    <t xml:space="preserve">1.规格：外径尺寸长35.8cm，宽27.8cm，高1.5cm  
2.材质：ABS  
3.数量：1个
</t>
  </si>
  <si>
    <t xml:space="preserve">1.规格：外径尺寸长36cm，宽27cm，高10cm 
2.材质：塑料PP
3.数量：1个
</t>
  </si>
  <si>
    <t>4、寿司高手</t>
  </si>
  <si>
    <t>寿司积木套组</t>
  </si>
  <si>
    <t>1.规格：彩色积木块48块，黑色圆环积木外直径4.8cm，紫色圆环积木外直径4cm；
       游戏卡：长6.5cm，宽9cm，22张；
       筷子：长20cm，2双；
       灰色毛毡垫：长22cm，宽10，厚0.2cm，2块
       白色抢答器：直径7.2cm，高4.5cm,1个
2.材质：彩色积木块为密度板+松木；灰色毛毡垫为毛毡布；白色抢答器为塑料+金属；筷子为榉木；游戏卡为250g/m²铜版纸     
3.数量：1套</t>
  </si>
  <si>
    <t xml:space="preserve">大束口袋
</t>
  </si>
  <si>
    <t xml:space="preserve">1.规格：长25cm，宽18cm
2.材质：棉布
3.数量：1个 </t>
  </si>
  <si>
    <t>5、一路畅通</t>
  </si>
  <si>
    <t xml:space="preserve">轨道贴
</t>
  </si>
  <si>
    <t>1.规格：长14cm，宽14cm，厚0.15cm
2.材质：软磁背胶裱300g/m²白卡，覆哑膜
3.数量：2个/套</t>
  </si>
  <si>
    <t xml:space="preserve">铁布
</t>
  </si>
  <si>
    <t>1.规格：长29cm，宽22cm，厚0.05cm   
2.材质：铁布
3.数量：4个/套</t>
  </si>
  <si>
    <t xml:space="preserve">发条小车
</t>
  </si>
  <si>
    <t>1.规格：长5.5cm，宽4.5cm，高3.5cm
2.材质：塑料
3.数量：4个/套</t>
  </si>
  <si>
    <t>1.规格：长11.2cm，宽9.1cm，高2.8cm
2.材质：塑料
3.数量：1个</t>
  </si>
  <si>
    <t xml:space="preserve">
公路场景卡</t>
  </si>
  <si>
    <t xml:space="preserve">1.规格：长26cm，宽23cm
2.材质：157g/m²铜版纸，中间0.2cm灰板
3.数量：4块/套
</t>
  </si>
  <si>
    <t xml:space="preserve"> 
路径卡</t>
  </si>
  <si>
    <t>1.规格：长9cm，宽9cm
2.材质：300g/m²铜版纸      
3.数量：10张/套</t>
  </si>
  <si>
    <t>6、角斗士</t>
  </si>
  <si>
    <t>角斗士套组</t>
  </si>
  <si>
    <t>1.规格：棋盘：长32.5cm，宽32.5cm，高2.4cm，四色（红、蓝、黄、绿）塑料棋子共84块
2.材质：塑料                                                                                                                                
3.数量：1套</t>
  </si>
  <si>
    <t xml:space="preserve">1.规格：长11.2cm，宽9.1cm，高2.8cm
2.材质：塑料
3.数量：4个
</t>
  </si>
  <si>
    <t>说明书</t>
  </si>
  <si>
    <t xml:space="preserve">1.规格：长26cm，宽18.5cm
2.材质：300g/m²铜版纸
3.数量：2张/套
</t>
  </si>
  <si>
    <t>外箱说明贴纸</t>
  </si>
  <si>
    <t>7、拼图游戏</t>
  </si>
  <si>
    <t xml:space="preserve">
拼图套组（3个/套）</t>
  </si>
  <si>
    <t xml:space="preserve">1.规格：盒盖盖上的尺寸为长29cm，宽20.4cm，高0.8cm
2.材质：盒子材质为灰板+磁片+铁片，内置拼图材质为0.2cm厚灰板，内置情景图卡为300g/m²铜版纸
3.数量：3个/套
</t>
  </si>
  <si>
    <t>8、迷宫天地</t>
  </si>
  <si>
    <t>迷宫底板</t>
  </si>
  <si>
    <t>1.规格：长26.4cm，宽20.9cm，厚1.5cm，棋盘中小方格规格：长2.5cm，宽2.5cm，厚0.5cm    
2.材质：密度板        
3.数量：1个</t>
  </si>
  <si>
    <t xml:space="preserve">路径木片 </t>
  </si>
  <si>
    <t xml:space="preserve">1.规格：长5.2cm，宽3cm，厚0.2cm    
2.材质：松木       
3.数量：100个/套
</t>
  </si>
  <si>
    <t xml:space="preserve">1.规格：直径2cm，高4cm   
2.材质：荷木        
3.数量：2个/套（黄色、绿色各1个）
</t>
  </si>
  <si>
    <t xml:space="preserve">束口袋
</t>
  </si>
  <si>
    <t xml:space="preserve">1.规格：长18cm，宽15cm
2.材质：棉布
3.数量：1个
</t>
  </si>
  <si>
    <t xml:space="preserve">
交通标志卡</t>
  </si>
  <si>
    <t xml:space="preserve">1.规格：长6cm，宽8.5cm  
2.材质：300g/m²铜版纸      
3.数量：24张/套
</t>
  </si>
  <si>
    <t xml:space="preserve"> 
交通标志海报</t>
  </si>
  <si>
    <t xml:space="preserve">1.规格：长42cm，宽28cm
2.材质：157g/m²铜版纸
3.工艺：双面覆哑膜，中间加“一”字对折轧痕
</t>
  </si>
  <si>
    <t xml:space="preserve">1.规格：长26cm，宽18.5cm
2.材质：300g/m²铜版纸
3.数量：3张/套
</t>
  </si>
  <si>
    <t xml:space="preserve"> 
外箱说明贴纸</t>
  </si>
  <si>
    <t>9、时间旅行</t>
  </si>
  <si>
    <t xml:space="preserve">时钟
</t>
  </si>
  <si>
    <t xml:space="preserve">1.规格：时钟表盘直径14cm，厚0.4cm；时针长4cm，宽1.5cm；分钟长5.5cm，宽1.5cm
2.材质：椴木夹板+塑料
3.数量：1个
</t>
  </si>
  <si>
    <t>宝石</t>
  </si>
  <si>
    <t xml:space="preserve">1.规格：长2.5cm，宽1.7cm，厚0.7cm   
2.材质：亚克力       
3.数量：12个/套
</t>
  </si>
  <si>
    <t xml:space="preserve">1.规格：长11.2cm，宽9.1cm，高2.8cm
2.材质：塑料
3.数量：2个
</t>
  </si>
  <si>
    <t xml:space="preserve">
一日作息卡</t>
  </si>
  <si>
    <t xml:space="preserve">1.规格：长9cm，宽9cm
2.材质：300g/m²铜版纸 
3.数量：15张/套
</t>
  </si>
  <si>
    <t xml:space="preserve">
时间卡</t>
  </si>
  <si>
    <t xml:space="preserve">1.规格：长18.5cm，宽26cm
2.材质：0.2cm灰板   
3.印刷要求：正4反4 
</t>
  </si>
  <si>
    <t>10、颜色记忆棋</t>
  </si>
  <si>
    <t xml:space="preserve">1.规格：长22cm，宽22cm，高2cm
2.材质：橡胶木
3.数量：1个
                                                             </t>
  </si>
  <si>
    <t xml:space="preserve">六色棋子 
</t>
  </si>
  <si>
    <t xml:space="preserve">1.规格：直径1cm，高4.5cm
2.材质：荷木 
3.数量：24个/套（绿色、黄色、黑色、白色、蓝色、红色各4个） 
</t>
  </si>
  <si>
    <t xml:space="preserve">六色骰子
</t>
  </si>
  <si>
    <t xml:space="preserve">1.规格：长2cm，宽2cm，高2cm
2.材质：荷木 
3.数量：1个(红黄蓝绿黑白各1面）
</t>
  </si>
  <si>
    <t>11、环保卫士</t>
  </si>
  <si>
    <t xml:space="preserve">1.规格：直径2cm，高4cm   
2.材质：荷木
3.数量：4个/套（玫红色、天蓝色、黄色、绿色各1个）
</t>
  </si>
  <si>
    <t>垃圾车底盒</t>
  </si>
  <si>
    <t xml:space="preserve">1.规格：长21.4cm，宽8.4cm，高3.3cm   
2.材质：底板椴木夹板+松木  
3..数量：4个/套
</t>
  </si>
  <si>
    <t xml:space="preserve">数额积分币
</t>
  </si>
  <si>
    <t>1.规格：直径3.8cm，厚0.2cm 
2.材质：PP
.数量：20个/套</t>
  </si>
  <si>
    <t>游戏底板</t>
  </si>
  <si>
    <t>垃圾分类海报</t>
  </si>
  <si>
    <t xml:space="preserve">1.规格：长42cm，宽28cm
2.材质：157g/m²铜版纸
3.数量：1张
</t>
  </si>
  <si>
    <t>垃圾环保卡</t>
  </si>
  <si>
    <t xml:space="preserve">1.规格：长4cm，宽3cm   
2.材质：250g/m²白卡对裱对胶   
3.数量：40张/套
</t>
  </si>
  <si>
    <t>垃圾车底板</t>
  </si>
  <si>
    <t xml:space="preserve">1.规格：长26.5cm，宽9.5cm  
2.材质：250g/m²白卡对裱   
3.数量：4张/套（红色、黄色、蓝色、绿色各1张）
</t>
  </si>
  <si>
    <t>12、孵小鸭</t>
  </si>
  <si>
    <t xml:space="preserve">
</t>
  </si>
  <si>
    <t xml:space="preserve">插牌底座
</t>
  </si>
  <si>
    <t xml:space="preserve">1.规格：长25cm，宽2cm，高2cm，中间卡槽长25cm，宽0.5cm，高1cm
2.材质：榉木
3.数量：4个/套
</t>
  </si>
  <si>
    <t xml:space="preserve">1.规格：长11.2cm，宽9.1cm，高2.8cm
2.材质：塑料
3.数量：3个
</t>
  </si>
  <si>
    <t>3个</t>
  </si>
  <si>
    <t xml:space="preserve"> 
游戏卡牌</t>
  </si>
  <si>
    <t xml:space="preserve">1.规格：长6cm，宽8.5cm
2.材质：300g/m²铜版纸                                                                                                              
3.数量：2套
</t>
  </si>
  <si>
    <t xml:space="preserve">
小鸭卡</t>
  </si>
  <si>
    <t xml:space="preserve">1.规格：长26cm，宽18.5cm
2.材质：2mm灰板                                                                                                                         
3.数量：2张/套
</t>
  </si>
  <si>
    <t>13、魔法空间</t>
  </si>
  <si>
    <t xml:space="preserve">
</t>
  </si>
  <si>
    <t xml:space="preserve">积木组
</t>
  </si>
  <si>
    <t>1.规格：纯色正方体：长2cm，宽2cm，高2cm，红色三角体：长2cm，宽2cm，高1.6cm
2.材质：榉木
3.数量：2套</t>
  </si>
  <si>
    <t xml:space="preserve">束口袋
</t>
  </si>
  <si>
    <t xml:space="preserve">1.规格：长18cm，宽15cm
2.材质：棉布
3.数量：2个
</t>
  </si>
  <si>
    <t xml:space="preserve">
造型卡</t>
  </si>
  <si>
    <t xml:space="preserve">1.规格：长9cm，宽9cm
2.材质：300g/m²铜版纸  
3.数量：20张/套
</t>
  </si>
  <si>
    <t xml:space="preserve"> 
记录单</t>
  </si>
  <si>
    <t xml:space="preserve">1.规格：长26cm，宽18cm
2.材质：300g/㎡铜版纸       
3.数量：2张/套 
</t>
  </si>
  <si>
    <t xml:space="preserve"> 
说明书</t>
  </si>
  <si>
    <t>14、飞向太空</t>
  </si>
  <si>
    <t xml:space="preserve">磁吸积木块
</t>
  </si>
  <si>
    <t xml:space="preserve">1.规格：长2cm，宽2cm，高2cm
2.材质：榉木，中间加磁吸，红色
3.数量：6块/套
</t>
  </si>
  <si>
    <t>发射器底座</t>
  </si>
  <si>
    <t xml:space="preserve">1.规格：长6cm，宽6cm，高8cm
2.材质：榉木
3.数量：1个
</t>
  </si>
  <si>
    <t>立方积木块</t>
  </si>
  <si>
    <t>1.规格：长2cm，宽2cm，高2cm，长2cm，宽2cm，高4cm，长2cm，宽2cm，高6cm
2.材质：榉木
3.数量：100块/套</t>
  </si>
  <si>
    <t>棋子组</t>
  </si>
  <si>
    <t>步数骰子</t>
  </si>
  <si>
    <t xml:space="preserve">1.规格：长2cm，宽2cm，高2cm
2.材质：荷木
3.数量：1个
</t>
  </si>
  <si>
    <t>游戏卡</t>
  </si>
  <si>
    <t xml:space="preserve">1.规格：长9cm，宽9cm  
2.材质：300g/m²铜版纸   
3.数量：2套
</t>
  </si>
  <si>
    <t>15、彩虹棋</t>
  </si>
  <si>
    <t xml:space="preserve">黑白积木块
</t>
  </si>
  <si>
    <t xml:space="preserve">1.规格：长2cm，宽2cm，高1cm
2.材质：荷木
3.数量：40块/套
</t>
  </si>
  <si>
    <t>路径卡</t>
  </si>
  <si>
    <t xml:space="preserve">1.规格：长6cm，宽8.5cm
2.材质：300g/m²铜版纸  
3.数量：36张/套
</t>
  </si>
  <si>
    <t xml:space="preserve">
颜色点卡</t>
  </si>
  <si>
    <t xml:space="preserve">1.规格：长6cm，宽6cm  
2.材质：300g/m²铜版纸   
3.数量：40张/套
</t>
  </si>
  <si>
    <t>16、乐思维</t>
  </si>
  <si>
    <t>魔轮板</t>
  </si>
  <si>
    <t xml:space="preserve">1.规格：长25.5cm，宽23cm，高3cm
2.材质：ABS塑料（红+白）
3.数量：2个/套
</t>
  </si>
  <si>
    <t xml:space="preserve">
乐思维游戏卡</t>
  </si>
  <si>
    <t xml:space="preserve">1.规格：长22.6cm，宽16.4cm
2.材质：300g/㎡铜版纸       
3.数量：20张/套
</t>
  </si>
  <si>
    <t xml:space="preserve">
记录单</t>
  </si>
  <si>
    <t xml:space="preserve">1.规格：长21cm，宽14cm
2.材质：300g/㎡铜版纸          
3.数量：5张/套
</t>
  </si>
  <si>
    <t>《益智区》中班产品参数表</t>
  </si>
  <si>
    <t>1、方块急转弯</t>
  </si>
  <si>
    <t>方块组</t>
  </si>
  <si>
    <t>1.规格：
大号方块长5cm，宽5cm，高1cm；
中号方块长3.7cm，宽3.7cm，高1.7cm；
小号方块长2.5cm，宽2.5cm，高2.5cm；
按铃直径7.2cm，高4.5cm
2.材质：ABS
3.数量：1套</t>
  </si>
  <si>
    <t>1.规格：长10cm，宽7.5cm
2.材质：300g/m²铜版纸
3.数量：20张/套</t>
  </si>
  <si>
    <t>1.规格：长30cm，宽30cm，厚0.2cm
2.材质：灰板
3.数量：1个</t>
  </si>
  <si>
    <t>1.规格：长26cm，宽18.5cm
2.材质：300g/m²铜版纸
3.数量：1套</t>
  </si>
  <si>
    <t>1.规格：长18cm，宽7cm
2.材质：双胶纸，背胶  
3.数量：1张</t>
  </si>
  <si>
    <t>1.规格：外径尺寸长35.8cm，宽27.8cm，高1.5cm
2.材质：ABS  
3.数量：1个</t>
  </si>
  <si>
    <t>1.规格：外径尺寸长36cm，宽27cm，高10cm
2.材质：塑料PP
3.数量：1个</t>
  </si>
  <si>
    <t>游戏实施方案</t>
  </si>
  <si>
    <t>融合手册</t>
  </si>
  <si>
    <t>2、海岛夺宝</t>
  </si>
  <si>
    <t>听觉片套装</t>
  </si>
  <si>
    <t>1.规格：直径3cm，高9.5cm
2.材质：木质
3.数量：1套</t>
  </si>
  <si>
    <t>触觉片套装</t>
  </si>
  <si>
    <t>1.规格：直径6cm，厚0.6cm
2.材质：榉木+布料
3.数量：14个/套（7对触觉片）</t>
  </si>
  <si>
    <t>束口袋（小）</t>
  </si>
  <si>
    <t>1.规格：长18cm，宽15cm
2.材质：棉布
3.数量：1个</t>
  </si>
  <si>
    <t>1—3数字骰子</t>
  </si>
  <si>
    <t>1.规格：长2cm，宽2cm，高2cm
2.材质：荷木
3.数量：1个</t>
  </si>
  <si>
    <t>小船棋子</t>
  </si>
  <si>
    <t>1.规格：长3.4，宽3.5cm，高1.2cm
2.材质：密度板
3.数量：4个/套（红黄蓝绿各1个）</t>
  </si>
  <si>
    <t>1.规格：长2.5cm，宽1.7cm，厚0.7cm   
2.材质：亚克力       
3.数量：30个/套（颜色随机）</t>
  </si>
  <si>
    <t>听觉辨识卡</t>
  </si>
  <si>
    <t>1.规格：长10cm，宽7.5cm
2.材质：300g/m²铜版纸
3.数量：3张/套</t>
  </si>
  <si>
    <t>听觉标志贴纸</t>
  </si>
  <si>
    <t>1.规格：长10cm，宽7.5cm
2.材质：双胶纸，背胶  
3.数量：1张</t>
  </si>
  <si>
    <t>1.规格：直径37cm，厚0.2cm
2.材质：灰板
3.数量：1个</t>
  </si>
  <si>
    <t>藏宝拼图</t>
  </si>
  <si>
    <t>1.尺寸：长7cm，宽7cm
2.材质：0.2cm厚灰板
3.数量：4张/套</t>
  </si>
  <si>
    <t>4套</t>
  </si>
  <si>
    <t>3、小科学家</t>
  </si>
  <si>
    <t>塑料试管套装</t>
  </si>
  <si>
    <t>1.规格：试管长9.4cm，直径2.5cm；塑料球直径2cm
2.材质：ABS
3.数量：1套（12个试管、8个红球、8个紫球、8个绿球）</t>
  </si>
  <si>
    <t>1.规格：长7.5cm，宽7.5cm
2.材质：300g/m²铜版纸
3.数量：20张/套</t>
  </si>
  <si>
    <t>4、情绪变变变</t>
  </si>
  <si>
    <t>表情积木</t>
  </si>
  <si>
    <t>1.规格：长2.5cm，宽2.5cm，高2.5cm
2.材质：榉木
3.数量：16个/套（每色4个积木）</t>
  </si>
  <si>
    <t>按铃</t>
  </si>
  <si>
    <t>1.规格：直径7.2cm，高4.5cm
2.材质：塑料+金属
3.数量：1个（蓝色）</t>
  </si>
  <si>
    <t>1.规格：长10cm，宽7.5cm
2.材质：300g/m²铜版纸
3.数量：16张/套</t>
  </si>
  <si>
    <t>情绪海报</t>
  </si>
  <si>
    <t>1.规格：长42cm，宽28cm
2.材质：157g/m²铜版纸
3.数量：1张</t>
  </si>
  <si>
    <t>5、青蛙池塘</t>
  </si>
  <si>
    <t>1.规格：长42cm，宽42cm，厚0.2cm
2.材质：灰板  
3.数量：1个</t>
  </si>
  <si>
    <t>双头吸盘敲锤</t>
  </si>
  <si>
    <t>1.规格：长26cm，吸盘直径3.5cm
2.材质：塑料手柄、吸盘
3.数量：4个/套（红黄蓝绿各1个）</t>
  </si>
  <si>
    <t>青蛙棋子</t>
  </si>
  <si>
    <t>1.规格：长3.2，宽2.5cm，高1.2cm
2.材质：密度板
3.数量：4个/套（红黄蓝绿各1个）</t>
  </si>
  <si>
    <t>1—6数字骰子</t>
  </si>
  <si>
    <t>昆虫骰子</t>
  </si>
  <si>
    <t>1.规格：3cm，3cm，3cm
2.材质：荷木
3.数量：1个</t>
  </si>
  <si>
    <t>昆虫游戏卡</t>
  </si>
  <si>
    <t>1.规格：直径5cm，厚0.1cm
2.材质：250g/m²白卡对裱
3.数量：1套</t>
  </si>
  <si>
    <t>后退游戏卡</t>
  </si>
  <si>
    <t>1.规格：长7.7cm，宽6.1cm，厚0.1cm
2.材质：250g/m²白卡对裱
3.数量：1张</t>
  </si>
  <si>
    <t>前进游戏卡</t>
  </si>
  <si>
    <t>1.规格：长9.1cm，宽8.8cm，厚0.1cm
2.材质：250g/m²白卡对裱
3.数量：1张</t>
  </si>
  <si>
    <t>6、疯狂的章鱼</t>
  </si>
  <si>
    <t>章鱼套装</t>
  </si>
  <si>
    <t>1.规格：
杯子直径5cm，高6cm；
章鱼手指套直径：1.8cm，长13.5cm；
游戏卡：长8.7cm，宽5.6cm
2.材质：ABS
3.数量：1套（18个杯子，每种颜色各3个，9只章鱼手指套，24张游戏卡）</t>
  </si>
  <si>
    <t>1.规格：长26cm，宽18.5cm
2.材质：300g/m²铜版纸
3.数量：1张/套</t>
  </si>
  <si>
    <t>7、数字找朋友</t>
  </si>
  <si>
    <t>数字连接件</t>
  </si>
  <si>
    <t>1.规格：直径13cm，厚0.8cm
2.材质：榉木
3.数量：1个</t>
  </si>
  <si>
    <t>数字卡牌</t>
  </si>
  <si>
    <t xml:space="preserve">1.规格：长17.8cm，宽18.8cm，厚0.2cm
2.材质：灰板
3.数量：6张/套 </t>
  </si>
  <si>
    <t>数字转盘纸卡</t>
  </si>
  <si>
    <t>1.规格：直径14cm，厚0.2cm
2.材质：灰板
3.数量：2个/套</t>
  </si>
  <si>
    <t>神奇转盘指针</t>
  </si>
  <si>
    <t>1.规格：长7cm，宽1.5cm，高0.4cm，圆底直径3.7cm
2.材质：红色塑料
3.数量：2个/套</t>
  </si>
  <si>
    <t xml:space="preserve">8、拼图游戏
</t>
  </si>
  <si>
    <t xml:space="preserve">奇妙吹糖人
</t>
  </si>
  <si>
    <t>1.规格：盒盖盖上的尺寸为29cm，21cm，0.8cm；
盒盖展开，底板尺寸为29cm，20.5cm，0.5cm，盒盖尺寸为29cm，20.7cm，0.2cm，盒脊尺寸为高0.7cm
内置拼图尺寸为27cm，18cm，厚0.2cm
内置情景图卡尺寸为27cm，18cm（300g/m²铜版纸）
2.材质：盒子材质为灰板+磁片+铁片，内置拼图材质为0.2cm厚灰板，内置情景图卡为300g/m²铜版纸
3.数量：1套</t>
  </si>
  <si>
    <t>武松打虎</t>
  </si>
  <si>
    <t>苏州评弹</t>
  </si>
  <si>
    <t>9、记忆挑战王</t>
  </si>
  <si>
    <t>掀盖记忆盒</t>
  </si>
  <si>
    <t>1.规格：木盒外径20cm，20cm，5cm。橘色盖子直径5cm，抓手尺寸1.5cm。
2.材质：松木
3.数量：1套（木盒1个＋木盖9个）</t>
  </si>
  <si>
    <t>颜色骰子</t>
  </si>
  <si>
    <t>1.规格：长2cm，宽2cm，高2cm
2.材质：荷木 
3.数量：1个</t>
  </si>
  <si>
    <t>30秒计时沙漏</t>
  </si>
  <si>
    <t>1.规格：长8.5cm，直径2cm
2.材质：塑料、玻璃、海心沙
3.数量：1个（蓝色）</t>
  </si>
  <si>
    <t xml:space="preserve">1.规格：长18.8cm，17.8cm
2.材质：250g/m²白卡对裱
3.数量：14张/套              </t>
  </si>
  <si>
    <t>1.规格：长18cm，宽7cm
2.材质：双胶纸，背胶
3.数量：1张</t>
  </si>
  <si>
    <t>10、小松鼠过河</t>
  </si>
  <si>
    <t>1.规格：长52cm，宽52cm，厚0.35cm
2.材质：双层灰板，正面2mm灰板，反面1.5mm灰板
3.数量：1个</t>
  </si>
  <si>
    <t>终点房屋卡</t>
  </si>
  <si>
    <t>1.规格：长14cm，宽14cm
2.材质：灰板
3.数量：4个/套（房屋印4种颜色松鼠标识）</t>
  </si>
  <si>
    <t>水果卡片</t>
  </si>
  <si>
    <t>1.规格：长21，宽14cm
2.材质：250g/m²双层白卡对裱 
3.数量：1张</t>
  </si>
  <si>
    <t>俄罗斯方块套装</t>
  </si>
  <si>
    <t>1.规格：长18cm，宽14cm，厚0.5cm
2.材质：密度板
3.数量：21个/套（4种颜色，每种颜色各1套）</t>
  </si>
  <si>
    <t>松鼠棋子</t>
  </si>
  <si>
    <t>1.规格：长3.6cm，宽4cm，高1.2cm
2.材质：密度板
3.数量：4个/套（棕、灰、黑、橘各1个）</t>
  </si>
  <si>
    <t>束口袋（大）</t>
  </si>
  <si>
    <t>1.规格：长25cm，宽18cm
2.材质：棉布
3.数量：1个</t>
  </si>
  <si>
    <t>1.规格：外径尺寸长36cm，宽27cm，高20cm
2.材质：塑料PP
3.数量：1个</t>
  </si>
  <si>
    <t xml:space="preserve">11、拼搭小能手
</t>
  </si>
  <si>
    <t>1.规格：长21cm，宽14cm
2.材质：250g/m²白卡对裱
3.数量：6张/套</t>
  </si>
  <si>
    <t>拼搭小能手套装</t>
  </si>
  <si>
    <r>
      <rPr>
        <b/>
        <sz val="14"/>
        <rFont val="宋体"/>
        <charset val="134"/>
        <scheme val="minor"/>
      </rPr>
      <t>多孔直木条</t>
    </r>
    <r>
      <rPr>
        <sz val="14"/>
        <rFont val="宋体"/>
        <charset val="134"/>
        <scheme val="minor"/>
      </rPr>
      <t xml:space="preserve">
1.规格：木条宽2.5cm、厚0.9cm，木条长：七孔27cm、六孔23cm、五孔19cm、四孔15cm、三孔11cm、二孔7cm，所有圆孔内直径1.3cm
2.材质：榉木
3.数量：22根（七孔、六孔、五孔各2根；四孔4根、三孔8根；二孔4根）</t>
    </r>
  </si>
  <si>
    <r>
      <rPr>
        <b/>
        <sz val="14"/>
        <rFont val="宋体"/>
        <charset val="134"/>
        <scheme val="minor"/>
      </rPr>
      <t xml:space="preserve">四孔弯木条
</t>
    </r>
    <r>
      <rPr>
        <sz val="14"/>
        <rFont val="宋体"/>
        <charset val="134"/>
        <scheme val="minor"/>
      </rPr>
      <t>1.规格：四孔弯木条(长14cm，宽3.5cm，厚0.9cm)，圆孔内直径1.3cm
2.材质：榉木
3.数量</t>
    </r>
    <r>
      <rPr>
        <sz val="14"/>
        <rFont val="宋体"/>
        <charset val="134"/>
        <scheme val="minor"/>
      </rPr>
      <t>：4根</t>
    </r>
  </si>
  <si>
    <r>
      <rPr>
        <b/>
        <sz val="14"/>
        <rFont val="宋体"/>
        <charset val="134"/>
        <scheme val="minor"/>
      </rPr>
      <t>木质立方体（有螺纹）</t>
    </r>
    <r>
      <rPr>
        <sz val="14"/>
        <rFont val="宋体"/>
        <charset val="134"/>
        <scheme val="minor"/>
      </rPr>
      <t xml:space="preserve">
1.规格：长3.8cm，宽3.8cm，高3.8cm，圆孔内直径1.3cm
2.材质：荷木
3.数量：8个（四种颜色各2个）</t>
    </r>
  </si>
  <si>
    <r>
      <rPr>
        <b/>
        <sz val="14"/>
        <rFont val="宋体"/>
        <charset val="134"/>
        <scheme val="minor"/>
      </rPr>
      <t>木质圆形轮胎</t>
    </r>
    <r>
      <rPr>
        <sz val="14"/>
        <rFont val="宋体"/>
        <charset val="134"/>
        <scheme val="minor"/>
      </rPr>
      <t xml:space="preserve">
1.规格：直径4.6cm，厚1.8cm，圆孔内直径1.6cm
2.材质：荷木
3.数量：8个</t>
    </r>
  </si>
  <si>
    <r>
      <rPr>
        <b/>
        <sz val="14"/>
        <rFont val="宋体"/>
        <charset val="134"/>
        <scheme val="minor"/>
      </rPr>
      <t>长方形螺帽</t>
    </r>
    <r>
      <rPr>
        <sz val="14"/>
        <rFont val="宋体"/>
        <charset val="134"/>
        <scheme val="minor"/>
      </rPr>
      <t xml:space="preserve">
1.规格：长3cm，宽2.5cm，高0.9cm，圆孔内直径1.3cm
2.材质：荷木
3.数量：8个（四种颜色各2个）</t>
    </r>
  </si>
  <si>
    <r>
      <rPr>
        <b/>
        <sz val="14"/>
        <rFont val="宋体"/>
        <charset val="134"/>
        <scheme val="minor"/>
      </rPr>
      <t>六边形螺帽</t>
    </r>
    <r>
      <rPr>
        <sz val="14"/>
        <rFont val="宋体"/>
        <charset val="134"/>
        <scheme val="minor"/>
      </rPr>
      <t xml:space="preserve">
1.规格：边长1.8cm，厚1.5cm，圆孔内直径1.3cm
2.材质：荷木
3.数量：8个（四种颜色各2个）</t>
    </r>
  </si>
  <si>
    <r>
      <rPr>
        <b/>
        <sz val="14"/>
        <rFont val="宋体"/>
        <charset val="134"/>
        <scheme val="minor"/>
      </rPr>
      <t>圆形一字螺丝</t>
    </r>
    <r>
      <rPr>
        <sz val="14"/>
        <rFont val="宋体"/>
        <charset val="134"/>
        <scheme val="minor"/>
      </rPr>
      <t xml:space="preserve">
1.规格：圆形处直径1.9cm，厚1cm
 （1）长螺丝：总长8cm，螺纹处长7cm，红黄蓝绿各1个
 （2）中螺丝：总长5cm，螺纹处长4cm，红黄蓝绿各1个
 （3）短螺丝：总长4cm，螺纹处长3cm，红黄蓝绿各2个
 （4）最短螺丝：总长3cm，螺纹处长2cm，红黄蓝绿各1个
所有螺纹处圆直径1.1cm
2.材质：荷木
3.数量：20个</t>
    </r>
  </si>
  <si>
    <r>
      <rPr>
        <b/>
        <sz val="14"/>
        <rFont val="宋体"/>
        <charset val="134"/>
        <scheme val="minor"/>
      </rPr>
      <t>六边形一字螺丝</t>
    </r>
    <r>
      <rPr>
        <sz val="14"/>
        <rFont val="宋体"/>
        <charset val="134"/>
        <scheme val="minor"/>
      </rPr>
      <t xml:space="preserve">
1.规格：
  六边形处边长1.8cm，厚1.5cm
  (1)长螺丝：总长8cm，螺纹处长6.5cm，红黄蓝绿各1个
  (2)中螺丝：总长5cm，螺纹处长3.5cm，红黄蓝绿各1个
  (3)短螺丝：总长4cm，螺纹处长2.5cm，红黄蓝绿各2个
  (4)最短螺丝：总长3cm，螺纹处长1.5cm，红黄蓝绿各1个
所有螺纹处圆直径1.1cm
2.材质：荷木
3.数量：20个</t>
    </r>
  </si>
  <si>
    <r>
      <rPr>
        <b/>
        <sz val="14"/>
        <rFont val="宋体"/>
        <charset val="134"/>
        <scheme val="minor"/>
      </rPr>
      <t>一字起子</t>
    </r>
    <r>
      <rPr>
        <sz val="14"/>
        <rFont val="宋体"/>
        <charset val="134"/>
        <scheme val="minor"/>
      </rPr>
      <t xml:space="preserve">
1.规格：长13cm,圆直径1.8cm
2.材质：荷木
3.数量：2个</t>
    </r>
  </si>
  <si>
    <r>
      <rPr>
        <b/>
        <sz val="14"/>
        <rFont val="宋体"/>
        <charset val="134"/>
        <scheme val="minor"/>
      </rPr>
      <t>六边形扳手</t>
    </r>
    <r>
      <rPr>
        <sz val="14"/>
        <rFont val="宋体"/>
        <charset val="134"/>
        <scheme val="minor"/>
      </rPr>
      <t xml:space="preserve">
1.规格：长17cm，宽5.5cm，高0.9cm
2.材质：荷木
3.数量：2个</t>
    </r>
  </si>
  <si>
    <t>1.规格：长18.5cm，宽7cm
2.材质：双胶纸，背胶
3.数量：1张</t>
  </si>
  <si>
    <t>1.规格：外径尺寸35.8cm，27.8cm，1.5cm，塑料厚度0.16cm
2.材质：ABS  
3.数量：1个</t>
  </si>
  <si>
    <t>1.规格：外径尺寸36cm，27cm，10cm，塑料厚度0.15cm
2.材质：塑料PP
3.数量：1个</t>
  </si>
  <si>
    <t xml:space="preserve">12、穿针引线
</t>
  </si>
  <si>
    <t xml:space="preserve">塑胶洞洞板 </t>
  </si>
  <si>
    <t>1.规格：长28cm，宽19.5cm，高1cm
2.材质：塑料PP
3.数量：2个/套</t>
  </si>
  <si>
    <t xml:space="preserve">塑料笔杆 </t>
  </si>
  <si>
    <t>1.规格：长11cm，直径1.2cm
2.材质：塑料
3.数量：4个/套</t>
  </si>
  <si>
    <t>鞋带（120cm）</t>
  </si>
  <si>
    <t>1.规格：长120cm，直径约0.3cm
2.材质：尼龙+塑料收口
3.数量：8个/套（红黄蓝绿各2）</t>
  </si>
  <si>
    <t>鞋带（60cm）</t>
  </si>
  <si>
    <t>1.规格：长60cm，直径约0.3cm
2.材质：尼龙+塑料收口
3.数量：8个/套（红黄蓝绿各2）</t>
  </si>
  <si>
    <t>1.规格：长21cm，宽14cm
2.材质：250g/m²白卡对裱 
3.数量：14张/套（12张图卡覆哑膜，2张空白图卡覆光膜）</t>
  </si>
  <si>
    <t>13、叠叠乐</t>
  </si>
  <si>
    <t>叠叠乐木片</t>
  </si>
  <si>
    <t>1.规格：长7.5cm，宽2.5cm，高1.5cm
2.材质：榉木
3.数量：54片/套</t>
  </si>
  <si>
    <t xml:space="preserve">木锤 </t>
  </si>
  <si>
    <r>
      <rPr>
        <sz val="14"/>
        <rFont val="宋体"/>
        <charset val="134"/>
        <scheme val="minor"/>
      </rPr>
      <t>1.规格：锤头长4.3cm，</t>
    </r>
    <r>
      <rPr>
        <sz val="14"/>
        <rFont val="Calibri"/>
        <charset val="134"/>
      </rPr>
      <t>φ</t>
    </r>
    <r>
      <rPr>
        <sz val="14"/>
        <rFont val="宋体"/>
        <charset val="134"/>
        <scheme val="minor"/>
      </rPr>
      <t>1.5cm；锤柄长13.7cm，</t>
    </r>
    <r>
      <rPr>
        <sz val="14"/>
        <rFont val="Calibri"/>
        <charset val="134"/>
      </rPr>
      <t>φ</t>
    </r>
    <r>
      <rPr>
        <sz val="14"/>
        <rFont val="宋体"/>
        <charset val="134"/>
        <scheme val="minor"/>
      </rPr>
      <t>0.5cm
2.材质：榉木
3.数量：1个</t>
    </r>
  </si>
  <si>
    <t xml:space="preserve">职业骰子 </t>
  </si>
  <si>
    <t>3cm颜色骰子（红蓝绿各2面）</t>
  </si>
  <si>
    <t>工具对照表</t>
  </si>
  <si>
    <t>1.规格：长21cm，宽14cm
2.材质：300g/m²铜版纸
3.数量：1张</t>
  </si>
  <si>
    <t>14、小兔子采蘑菇</t>
  </si>
  <si>
    <t xml:space="preserve">1.规格：长38cm，宽29cm，高1cm
2.材质：椴木夹板
3.数量：1个
</t>
  </si>
  <si>
    <t>蘑菇</t>
  </si>
  <si>
    <t xml:space="preserve">1.规格：直径2.5cm，高3cm
2.材质：荷木
3.数量：44个/套（22个橘色、22个红色，其中2个橘色和2个红色蘑菇底部印黑色圆形）
</t>
  </si>
  <si>
    <t>兔子棋子</t>
  </si>
  <si>
    <t>1.规格：长3.6cm，宽2cm，高1.2cm
2.材质：密度板
3.数量：4个/套（白灰黑棕各1个）</t>
  </si>
  <si>
    <t xml:space="preserve">1.规格：直径15cm
2.材质：塑料
3.数量：4个/套（橙色）
</t>
  </si>
  <si>
    <t>游戏转盘纸卡</t>
  </si>
  <si>
    <t xml:space="preserve">1.规格：直径14cm，厚0.2cm
2.材质：灰板
3.数量：1个
</t>
  </si>
  <si>
    <t xml:space="preserve">神奇转盘指针
</t>
  </si>
  <si>
    <t>1.规格：长7cm，宽1.5cm，高0.4cm，圆底直径3.7cm
2.材质：红色塑料
3.数量：1个</t>
  </si>
  <si>
    <t>1.规格：长18.5cm，宽7cm
2.材质：双胶纸，背胶  
3.数量：1张</t>
  </si>
  <si>
    <t>15、排队坐公交</t>
  </si>
  <si>
    <t>公交车底座</t>
  </si>
  <si>
    <t>1.规格：长34cm，宽7.5cm，高11cm
2.材质：椴木夹板
3.数量：1个（红色）</t>
  </si>
  <si>
    <t>动物棋子</t>
  </si>
  <si>
    <t>1.规格：长5.78cm，宽3cm，厚1cm
2.材质：榉木
3.数量：6个/套</t>
  </si>
  <si>
    <t>1.规格：长10cm，宽7.5cm
2.材质：300g/m²铜版纸
3.数量：26张/套</t>
  </si>
  <si>
    <t>1.规格：长25.5cm，宽23cm，高4cm
2.材质：ABS塑料（红+白）
3.数量：2个/套</t>
  </si>
  <si>
    <t>乐思维游戏卡</t>
  </si>
  <si>
    <t>1.规格：长22.5cm，宽16.4cm
2.材质：300g/m²铜版纸
3.数量：20张/套</t>
  </si>
  <si>
    <t>记录单</t>
  </si>
  <si>
    <t>1.规格：长21cm，宽14cm
2.材质：300g/m²铜版纸        
3.数量：5张/套</t>
  </si>
  <si>
    <t>外箱贴纸</t>
  </si>
  <si>
    <t>《益智区》 小班产品参数表</t>
  </si>
  <si>
    <t>1、喂熊宝宝</t>
  </si>
  <si>
    <t>大熊套盒</t>
  </si>
  <si>
    <t>1.规格：长20cm，宽17cm，高5cm
2.材质：三合板      　　                                                                                                                       
3.数量：1个</t>
  </si>
  <si>
    <t>小熊套盒</t>
  </si>
  <si>
    <t>1.规格：长16cm，宽13cm，高5cm
2.材质：三合板    
3.数量：1个</t>
  </si>
  <si>
    <t>塑料勺子套装</t>
  </si>
  <si>
    <t xml:space="preserve">1.规格：
大号勺子：勺柄14.3cm，勺面尺寸最大处4.5cm，3.4cm
小号勺子：勺柄11.5cm，勺面尺寸最大处3.6cm，2.9cm
2.材质：塑料    
3.数量：2个/套（大号勺子1个，小号勺子1个，2个勺子颜色） </t>
  </si>
  <si>
    <t>大号水果模型</t>
  </si>
  <si>
    <t>1.规格：长5cm，宽4cm
2.材质：保丽龙   
3.数量：30个/套（红色苹果、绿色梨子、黄色芒果各10个）</t>
  </si>
  <si>
    <t>小号水果模型</t>
  </si>
  <si>
    <t>1.规格：长4cm，宽3cm 
2.材质：保丽龙   
3.数量：30个/套（红色苹果、绿色梨子、黄色芒果各10个）</t>
  </si>
  <si>
    <t>1.规格：长3cm，宽3cm，高3cm
2.材质：荷木  
3.数量：1个</t>
  </si>
  <si>
    <t>大小骰子</t>
  </si>
  <si>
    <t>大小颜色骰子</t>
  </si>
  <si>
    <t>1-6点子骰子</t>
  </si>
  <si>
    <t>1.规格：长3cm，宽3cm，高3cm
2.材质：荷木   
3.数量：1个</t>
  </si>
  <si>
    <t>1和许多骰子</t>
  </si>
  <si>
    <t>2、玩转积木</t>
  </si>
  <si>
    <t>软胶积木</t>
  </si>
  <si>
    <t>1.规格：65块积木+一块长25cm，宽25cm的底板
2.材质：塑料/胶制
3.数量：1套（包含积木：65块；底板：1块）</t>
  </si>
  <si>
    <t>软胶积木建构卡</t>
  </si>
  <si>
    <t>1.规格：长11cm，宽11cm
2.材质：300g/㎡铜版纸
3.数量：15张/套</t>
  </si>
  <si>
    <t>3、拼图游戏</t>
  </si>
  <si>
    <t>拼图套组</t>
  </si>
  <si>
    <t>1.规格：长29cm，宽20.8cm，高0.8cm；
2.材质：盒子材质为灰板+磁片+铁片，内置拼图材质为0.2cm厚灰板，内置情景图卡为300g/m²铜版纸
3.数量：3个/套</t>
  </si>
  <si>
    <t>4、袜子晒一晒</t>
  </si>
  <si>
    <t>晾衣架</t>
  </si>
  <si>
    <t>1.规格：长74cm，高25cm（展开尺寸：长56cm，高51cm）
2.材质：木质
3.数量：1个</t>
  </si>
  <si>
    <t>彩色袜子</t>
  </si>
  <si>
    <r>
      <rPr>
        <sz val="14"/>
        <color theme="1"/>
        <rFont val="宋体"/>
        <charset val="134"/>
        <scheme val="minor"/>
      </rPr>
      <t>1.规格：长15cm</t>
    </r>
    <r>
      <rPr>
        <sz val="14"/>
        <color theme="1"/>
        <rFont val="Times New Roman"/>
        <charset val="134"/>
      </rPr>
      <t>~</t>
    </r>
    <r>
      <rPr>
        <sz val="14"/>
        <color theme="1"/>
        <rFont val="宋体"/>
        <charset val="134"/>
        <scheme val="minor"/>
      </rPr>
      <t>18cm
2.材质：棉
3.数量：5双/套</t>
    </r>
  </si>
  <si>
    <t>塑料夹子</t>
  </si>
  <si>
    <t>1.规格：长6cm，宽3.5cm
2.材质：PP、合金
3.数量：10个/套</t>
  </si>
  <si>
    <t>5、美味夹心饼干</t>
  </si>
  <si>
    <t>夹心饼干套组</t>
  </si>
  <si>
    <t>1.规格：两端饼干块：长4.5cm，宽4.5cm，高0.8cm；中间夹心块：长4.3cm，宽4.3cm，高0.7cm
2.材质：密度板
3.数量：两个饼干块+一个夹心块为一组，共16组/套</t>
  </si>
  <si>
    <t>厨师棋子</t>
  </si>
  <si>
    <t>1.规格：高8cm，厚1.5cm
2.材质：榉木
3.数量：1个</t>
  </si>
  <si>
    <t>1分钟时间沙漏</t>
  </si>
  <si>
    <t>盘子套组</t>
  </si>
  <si>
    <t>1.规格：直径15cm
2.材质：塑料
3.数量：2个/套（1个蓝色、1个姜黄色）</t>
  </si>
  <si>
    <t>摆盘图卡</t>
  </si>
  <si>
    <t>1.规格：长11cm，宽11cm
2.材质：300g/㎡铜版纸
3.数量：40张/套</t>
  </si>
  <si>
    <t>6、可爱的毛毛虫</t>
  </si>
  <si>
    <t>毛毛虫套装</t>
  </si>
  <si>
    <t>1.规格：
毛毛虫穿绳：长24cm（蓝、绿），长34cm(红、黄），直径0.4cm
穿珠积木：
长方体长4cm，宽1.3cm，高1.3cm，其中红、黄、蓝各2块，绿、玫红、橙各1块；
圆柱体直径2cm，其中红、绿各2块，黄、蓝、玫红、橙各1块；
正方体长1.6cm，宽1.6cm，高1.6cm，其中黄、蓝、玫红各2块，红、橙、绿各1块；
椭圆体3cm，2cm，其中绿、橙各2块，红、黄、蓝、玫红各1块；
三棱柱3.4cm，1.4cm，2.9cm，其中玫红、橙各2块，红、黄、蓝、绿各1块
颜色骰子：2cm，2cm，2cm
形状骰子：2cm，2cm，2cm
2.材质：毛毛虫穿绳：实木+棉绳；穿珠积木：实木
3.数量：1套（毛毛虫穿绳4根，红、黄、蓝、绿各1根；穿珠积木42块，红、黄、蓝、绿、玫红、橙，每色7块；颜色骰子1个；形状骰子1个）</t>
  </si>
  <si>
    <t>7、小青蛙吃豆豆</t>
  </si>
  <si>
    <t>场景底盒</t>
  </si>
  <si>
    <t>1.规格：长29cm，宽22cm，高11cm
2.材质：榉木
3.数量：1套（包含1个长方形外框+两块挖有直径3.5cm圆孔的活动木板）</t>
  </si>
  <si>
    <t>青蛙操纵杆</t>
  </si>
  <si>
    <t>1.规格：长25cm，宽5.3cm，高1cm
2.材质：榉木
3.数量：2个/套</t>
  </si>
  <si>
    <t>彩色绒球</t>
  </si>
  <si>
    <t>1.规格：直径3cm
2.材质：毛绒球
3.数量：40个/套（红黄蓝绿各10个）</t>
  </si>
  <si>
    <t>任务卡</t>
  </si>
  <si>
    <t>1.规格：长11cm，宽11cm
2.材质：300g/㎡铜版纸
3.数量：12张/套</t>
  </si>
  <si>
    <t>1.规格：长26cm，宽18.5cm
2.材质：300g/m²铜版纸
3.数量：4张/套</t>
  </si>
  <si>
    <t>8、动物穿线板</t>
  </si>
  <si>
    <t>鳄鱼穿线板</t>
  </si>
  <si>
    <t>1.规格：长21cm，宽13.5cm，高2.6cm
2.材质：木质
3.数量：1套（包含鳄鱼穿线板及1根穿线绳）</t>
  </si>
  <si>
    <t>大象穿线板</t>
  </si>
  <si>
    <t>1.规格：长21cm，宽15.7cm，高2.6cm
2.材质：木质
3.数量：1套（包含大象穿线板及1根穿线绳）</t>
  </si>
  <si>
    <t>蜜蜂穿线板</t>
  </si>
  <si>
    <t>1.规格：长17.7cm，宽17.7cm，高2.6cm
2.材质：木质
3.数量：1套（包含蜜蜂穿线板及1根穿线绳）</t>
  </si>
  <si>
    <t>9、快乐接龙</t>
  </si>
  <si>
    <t>接龙骨牌</t>
  </si>
  <si>
    <t>1.规格：长8cm，宽3.8cm，高0.8cm
2.材质：榉木 
3.数量：40块/套</t>
  </si>
  <si>
    <t>10、
小卡片找家</t>
  </si>
  <si>
    <t>分类底座</t>
  </si>
  <si>
    <t>1.规格：长27cm，宽12cm，高3cm
2.材质：松木   
3.数量：1个</t>
  </si>
  <si>
    <t>房屋插板</t>
  </si>
  <si>
    <t>1.规格：长25.2cm，宽13cm，高厚0.25cm
2.材质：三合板   
3.数量：1个</t>
  </si>
  <si>
    <t>分类卡</t>
  </si>
  <si>
    <t>1.规格：长4cm，宽3cm
2.材质：300g/㎡铜版纸    
3.数量：56张/套</t>
  </si>
  <si>
    <t>1.规格：长25.5cm，宽10cm
2.材质：300g/㎡铜版纸    
3.数量：5张/套</t>
  </si>
  <si>
    <t>11、小火车回家</t>
  </si>
  <si>
    <t>1.规格：长42cm，宽42cm，厚0.2cm     
2.材质：灰板 
3.数量：1个</t>
  </si>
  <si>
    <t>火车棋子</t>
  </si>
  <si>
    <t>1.规格：长4cm，宽4cm，高1.5cm
2.材质：榉木
3.数量：2个/套（红色、蓝色火车棋子各一个）</t>
  </si>
  <si>
    <t>火车卡套组（含火车卡、车厢卡）</t>
  </si>
  <si>
    <r>
      <rPr>
        <b/>
        <sz val="14"/>
        <color theme="1"/>
        <rFont val="宋体"/>
        <charset val="134"/>
        <scheme val="minor"/>
      </rPr>
      <t>火车卡</t>
    </r>
    <r>
      <rPr>
        <sz val="14"/>
        <color theme="1"/>
        <rFont val="宋体"/>
        <charset val="134"/>
        <scheme val="minor"/>
      </rPr>
      <t xml:space="preserve">
1.规格：长23cm，宽7cm
2.材质：300g/m² 铜版纸
3.数量：2张/套
</t>
    </r>
    <r>
      <rPr>
        <b/>
        <sz val="14"/>
        <color theme="1"/>
        <rFont val="宋体"/>
        <charset val="134"/>
        <scheme val="minor"/>
      </rPr>
      <t>车厢卡</t>
    </r>
    <r>
      <rPr>
        <sz val="14"/>
        <color theme="1"/>
        <rFont val="宋体"/>
        <charset val="134"/>
        <scheme val="minor"/>
      </rPr>
      <t xml:space="preserve">
1.规格：长3cm，宽4cm
2.材质：300g/m² 铜版纸
3.数量：10张/套（5张为1组，2组共10张为一套）</t>
    </r>
  </si>
  <si>
    <t>1-3点子骰子</t>
  </si>
  <si>
    <t>1.规格：长3cm，宽3cm，高3cm
2.材质：荷木 
3.数量：1个</t>
  </si>
  <si>
    <t>12、小松鼠寻果</t>
  </si>
  <si>
    <t>1.规格：长42cm，宽42cm，厚0.2cm    
2.材质：灰板 
3.数量：1个</t>
  </si>
  <si>
    <t>橡果收集板</t>
  </si>
  <si>
    <t>1.规格：长21cm，宽12.5cm
2.材质：双层灰板对裱
       上层0.15cm灰板，下层0.15cm灰板
3.数量：2个/套</t>
  </si>
  <si>
    <t>1.规格：长4，宽4，厚1.5cm
2.材质：榉木
3.数量：2个/套（棕色、灰色松鼠棋子各一个）</t>
  </si>
  <si>
    <t>橡果棋子</t>
  </si>
  <si>
    <t>1.规格：长4cm，厚1cm
2.材质：榉木
3.数量：20个/套</t>
  </si>
  <si>
    <t>13、快乐植树</t>
  </si>
  <si>
    <t>洞板</t>
  </si>
  <si>
    <t>1.规格：长20.5cm，宽23cm，高0.9cm
2.材质：密度板
3.数量：1对/套（左右洞板各1，共1对）</t>
  </si>
  <si>
    <t>长木棒</t>
  </si>
  <si>
    <t>1.规格：长10cm，直径0.85cm，开槽长0.85cm，宽0.1cm，深2.9cm
2.材质：松木
3.数量：25个/套</t>
  </si>
  <si>
    <t>短木棒</t>
  </si>
  <si>
    <t>1.规格：长7cm，直径0.85cm，开槽长0.85cm，宽0.1cm，深2.9cm
2.材质：松木 
3.数量：25个/套</t>
  </si>
  <si>
    <t>树冠图卡</t>
  </si>
  <si>
    <t>1.规格：直径4.8cm，厚0.1cm 
2.材质：灰板
3.数量：2种图形，每种30个/套，共60个</t>
  </si>
  <si>
    <t>1.规格：长10.5cm，宽5.6cm
2.材质：300g/㎡铜版纸
3.数量：5张/套</t>
  </si>
  <si>
    <t>人偶积木</t>
  </si>
  <si>
    <t>1.规格：高5cm，底部直径2cm，脸部直径2cm，头部最宽2.5cm
2.材质：荷木
3.数量：2个/套（红色、蓝色各一个）</t>
  </si>
  <si>
    <t xml:space="preserve">1.规格：长3cm，宽3cm，高3cm
2.材质：荷木 
3.数量：1个   </t>
  </si>
  <si>
    <t xml:space="preserve">1.规格：长2cm，宽2cm，高2cm
2.材质：荷木 
3.数量：1个  </t>
  </si>
  <si>
    <t>14、贪吃蛇</t>
  </si>
  <si>
    <t>贪吃蛇套装</t>
  </si>
  <si>
    <t>1.规格：
游戏底板：长22cm，宽22cm，高1cm
L型挡板：外长：长18cm，宽18cm，内长：长13.5cm，宽13.5cm，厚度0.3cm；
蛇形棋子：长4.5cm，宽4.5cm，高0.8cm
障碍棋子：长4.5cm，宽4.5cm，高1.5cm
2.材质：榉木
3.数量：1套（包含游戏底板*1；L型挡板*1；蛇形棋子*22；障碍棋子*5）</t>
  </si>
  <si>
    <t>路径挑战卡</t>
  </si>
  <si>
    <t>1.规格：长11cm，宽11cm
2.材质：300g/㎡铜版纸
3.数量：24张/套</t>
  </si>
  <si>
    <t>15、方位说一说</t>
  </si>
  <si>
    <t>小河底板</t>
  </si>
  <si>
    <t>1.规格：长28cm，宽21cm，厚0.2cm
2.材质：0.2cm灰板  
3.数量：1个</t>
  </si>
  <si>
    <t>拱桥积木</t>
  </si>
  <si>
    <t>1.规格：长18cm，宽7cm，高10cm，拱高7.5cm
2.材质：松木 
3.数量：1个</t>
  </si>
  <si>
    <t xml:space="preserve">黄汽车积木 </t>
  </si>
  <si>
    <t>1.规格：长6.3cm，宽2cm，高3cm
2.材质：密度板 
3.数量：1个</t>
  </si>
  <si>
    <t xml:space="preserve">小船积木 </t>
  </si>
  <si>
    <t>1.规格：长6.8cm，宽2.5cm，高5cm
2.材质：密度板
3.数量：1个</t>
  </si>
  <si>
    <t>1.规格：长11cm，宽11cm
2.材质：300g/㎡铜版纸
3.数量：8张/套</t>
  </si>
  <si>
    <t>1.规格：长22.6cm，宽16.4cm
2.材质：300g/㎡铜版纸
3.数量：20张/套</t>
  </si>
  <si>
    <t>1.规格：长21cm，宽14cm
2.材质：300g/㎡铜版纸        
3.数量：5张/套</t>
  </si>
  <si>
    <t>幼儿园早期阅读资源——幸福的种子</t>
  </si>
  <si>
    <t>幸福的种子（9本图画书+1本导读手册)</t>
  </si>
  <si>
    <t>小班（上学期）</t>
  </si>
  <si>
    <t>24开</t>
  </si>
  <si>
    <t>南京师范大学出版社</t>
  </si>
  <si>
    <t>978-7-5651-5211-5</t>
  </si>
  <si>
    <t>中班（上学期）</t>
  </si>
  <si>
    <t>978-7-5651-5214-6</t>
  </si>
  <si>
    <t>大班（上学期）</t>
  </si>
  <si>
    <t>978-7-5651-5217-7</t>
  </si>
  <si>
    <t>小班（下学期）</t>
  </si>
  <si>
    <t>978-7-5651-5435-5</t>
  </si>
  <si>
    <t>中班（下学期）</t>
  </si>
  <si>
    <t>978-7-5651-5432-4</t>
  </si>
  <si>
    <t>大班（下学期）</t>
  </si>
  <si>
    <t>978-7-5651-5429-4</t>
  </si>
  <si>
    <t>你几岁（第二版）</t>
  </si>
  <si>
    <t xml:space="preserve">  小班上</t>
  </si>
  <si>
    <t>6开</t>
  </si>
  <si>
    <t>978-7-5651-2628-4</t>
  </si>
  <si>
    <t>大鱼来（第二版）</t>
  </si>
  <si>
    <t>978-7-5651-2689-5</t>
  </si>
  <si>
    <t>爱吃水果的牛（第二版）</t>
  </si>
  <si>
    <t>978-7-5651-2684-0</t>
  </si>
  <si>
    <t>没有声音的运动会（第二版）</t>
  </si>
  <si>
    <t>978-7-5651-2683-3</t>
  </si>
  <si>
    <t>蛇偷吃了我的蛋（第二版）</t>
  </si>
  <si>
    <t>978-7-5651-2682-6</t>
  </si>
  <si>
    <t>晚上（第二版）</t>
  </si>
  <si>
    <t>978-7-5651-2681-9</t>
  </si>
  <si>
    <t>嘘（第二版）</t>
  </si>
  <si>
    <t>978-7-5651-2687-1</t>
  </si>
  <si>
    <t>好吃的水果（第二版）</t>
  </si>
  <si>
    <t>978-7-5651-2688-8</t>
  </si>
  <si>
    <t>长长的…… （第二版）</t>
  </si>
  <si>
    <t>978-7-5651-2686-4</t>
  </si>
  <si>
    <t>公鸡拳（第二版）</t>
  </si>
  <si>
    <t xml:space="preserve">  中班上</t>
  </si>
  <si>
    <t>978-7-5651-2635-2</t>
  </si>
  <si>
    <t>拍花箩（第二版）</t>
  </si>
  <si>
    <t>978-7-5651-2630-7</t>
  </si>
  <si>
    <t>小老鼠普普（第二版）</t>
  </si>
  <si>
    <t>978-7-5651-2692-5</t>
  </si>
  <si>
    <t>国王生病了（第二版）</t>
  </si>
  <si>
    <t>978-7-5651-2695-6</t>
  </si>
  <si>
    <t>我的妹妹是跟屁虫（第二版）</t>
  </si>
  <si>
    <t>978-7-5651-2694-9</t>
  </si>
  <si>
    <t>为什么我不能（第二版）</t>
  </si>
  <si>
    <t>978-7-5651-2696-3</t>
  </si>
  <si>
    <t>变色鸟（第二版）</t>
  </si>
  <si>
    <t>978-7-5651-2636-9</t>
  </si>
  <si>
    <t>莲花（第二版）</t>
  </si>
  <si>
    <t>978-7-5651-2633-8</t>
  </si>
  <si>
    <t>小瓢虫（第二版）</t>
  </si>
  <si>
    <t>978-7-5651-2632-1</t>
  </si>
  <si>
    <t>小胖小（第二版）</t>
  </si>
  <si>
    <t xml:space="preserve">  大班上</t>
  </si>
  <si>
    <t>978-7-5651-2680-2</t>
  </si>
  <si>
    <t>三只老骆驼（第二版）</t>
  </si>
  <si>
    <t>978-7-5651-2679-6</t>
  </si>
  <si>
    <t>小木匠学手艺（第二版）</t>
  </si>
  <si>
    <t>978-7-5651-2623-9</t>
  </si>
  <si>
    <t>白羊村的美容院（第二版）</t>
  </si>
  <si>
    <t>978-7-5651-2678-9</t>
  </si>
  <si>
    <t>十兄弟（第二版）</t>
  </si>
  <si>
    <t>978-7-5651-2627-7</t>
  </si>
  <si>
    <t>你会我也会（第二版）</t>
  </si>
  <si>
    <t>978-7-5651-2625-3</t>
  </si>
  <si>
    <t>花园里有什么（第二版）</t>
  </si>
  <si>
    <t>978-7-5651-2676-5</t>
  </si>
  <si>
    <t>小机械立大功（第二版）</t>
  </si>
  <si>
    <t>978-7-5651-2677-2</t>
  </si>
  <si>
    <t>看一看·猜一猜（第二版）</t>
  </si>
  <si>
    <t>978-7-5651-2675-8</t>
  </si>
  <si>
    <t>花找花（第二版）</t>
  </si>
  <si>
    <t xml:space="preserve">  小班下</t>
  </si>
  <si>
    <t>978-7-5651-3138-7</t>
  </si>
  <si>
    <t>猫咪洗澡（第二版）</t>
  </si>
  <si>
    <t>978-7-5651-3139-4</t>
  </si>
  <si>
    <t>老鼠偷吃我的糖（第二版）</t>
  </si>
  <si>
    <t>978-7-5651-3140-0</t>
  </si>
  <si>
    <t>多多什么都爱吃（第二版）</t>
  </si>
  <si>
    <t>978-7-5651-3141-7</t>
  </si>
  <si>
    <t>依依的睡衣（第二版）</t>
  </si>
  <si>
    <t>978-7-5651-3104-2</t>
  </si>
  <si>
    <t>张开大嘴打哈欠（第二版）</t>
  </si>
  <si>
    <t>978-7-5651-3142-4</t>
  </si>
  <si>
    <t>小黑捉迷藏（第二版）</t>
  </si>
  <si>
    <t>978-7-5651-3143-1</t>
  </si>
  <si>
    <t>四季好蔬菜（第二版）</t>
  </si>
  <si>
    <t>978-7-5651-3108-0</t>
  </si>
  <si>
    <t>海豚（第二版）</t>
  </si>
  <si>
    <t>978-7-5651-3144-8</t>
  </si>
  <si>
    <t>绿驴子（第二版）</t>
  </si>
  <si>
    <t xml:space="preserve">  中班下</t>
  </si>
  <si>
    <t>978-7-5651-3145-5</t>
  </si>
  <si>
    <t>青蛙噗通跳（第二版）</t>
  </si>
  <si>
    <t>978-7-5651-3146-2</t>
  </si>
  <si>
    <t>大王的皇冠（第二版）</t>
  </si>
  <si>
    <t>978-7-5651-3106-6</t>
  </si>
  <si>
    <t>山丘上的约会（第二版）</t>
  </si>
  <si>
    <t>978-7-5651-3147-9</t>
  </si>
  <si>
    <t>蜘蛛先生要搬家（第二版）</t>
  </si>
  <si>
    <t>978-7-5651-3148-6</t>
  </si>
  <si>
    <t>收集东收集西（第二版）</t>
  </si>
  <si>
    <t>978-7-5651-3149-3</t>
  </si>
  <si>
    <t>下雨的味道（第二版）</t>
  </si>
  <si>
    <t>978-7-5651-3150-9</t>
  </si>
  <si>
    <t>昆虫躲猫猫（第二版）</t>
  </si>
  <si>
    <t>978-7-5651-3151-6</t>
  </si>
  <si>
    <t>鸟儿的嘴（第二版）</t>
  </si>
  <si>
    <t>978-7-5651-3152-3</t>
  </si>
  <si>
    <t>走金桥（第二版）</t>
  </si>
  <si>
    <t xml:space="preserve">  大班下</t>
  </si>
  <si>
    <t>978-7-5651-3153-0</t>
  </si>
  <si>
    <t>处处闻啼鸟（第二版）</t>
  </si>
  <si>
    <t>978-7-5651-3155-4</t>
  </si>
  <si>
    <t>钱鼠来了（第二版）</t>
  </si>
  <si>
    <t>978-7-5651-3156-1</t>
  </si>
  <si>
    <t>我砍倒了一棵山樱花（第二版）</t>
  </si>
  <si>
    <t>978-7-5651-3157-8</t>
  </si>
  <si>
    <t>小时候（第二版）</t>
  </si>
  <si>
    <t>978-7-5651-3159-2</t>
  </si>
  <si>
    <t>两朵白云（第二版）</t>
  </si>
  <si>
    <t>978-7-5651-3158-5</t>
  </si>
  <si>
    <t>风姐姐来了（第二版）</t>
  </si>
  <si>
    <t>978-7-5651-3154-7</t>
  </si>
  <si>
    <t>蝴蝶的大餐（第二版）</t>
  </si>
  <si>
    <t>978-7-5651-3160-8</t>
  </si>
  <si>
    <t>是谁留下的痕迹（第二版）</t>
  </si>
  <si>
    <t>978-7-5651-3161-5</t>
  </si>
  <si>
    <t>共计</t>
  </si>
  <si>
    <t>出版社</t>
  </si>
  <si>
    <t>幼儿安全教育绘本</t>
  </si>
  <si>
    <t>第一辑</t>
  </si>
  <si>
    <t>甘肃少儿出版社</t>
  </si>
  <si>
    <t>第二辑</t>
  </si>
  <si>
    <t>第三辑</t>
  </si>
  <si>
    <t>第四辑</t>
  </si>
  <si>
    <t>第五辑</t>
  </si>
  <si>
    <t>第六辑</t>
  </si>
  <si>
    <t>附件1：                        商水县直第四幼儿园传统文化/红色经典硬壳精装绘本目录</t>
  </si>
  <si>
    <t>【精装绘本】童心向党·红色基因传承教育绘本--雷锋故事:深厚战友情（美绘）</t>
  </si>
  <si>
    <t>北方妇女儿童</t>
  </si>
  <si>
    <t>【精装绘本】童心向党·红色基因传承教育绘本--雷锋故事:做个好班长（美绘）</t>
  </si>
  <si>
    <t>【精装绘本】童心向党·红色基因传承教育绘本--少年义士姜墨林（美绘）</t>
  </si>
  <si>
    <t>【精装绘本】童心向党·红色基因传承教育绘本--小侦查员张嘎（美绘）</t>
  </si>
  <si>
    <t>【有声伴读·精装绘本】弘扬新时代爱国主义精神 军旗飘飘系列--草地夜行（美绘）</t>
  </si>
  <si>
    <t>湖南地图</t>
  </si>
  <si>
    <t>【有声伴读·精装绘本】弘扬新时代爱国主义精神 军旗飘飘系列--飞渡天险（美绘）</t>
  </si>
  <si>
    <t>【有声伴读·精装绘本】弘扬新时代爱国主义精神 军旗飘飘系列--丰碑（美绘）</t>
  </si>
  <si>
    <t>【有声伴读·精装绘本】弘扬新时代爱国主义精神 军旗飘飘系列--伏击盐船（美绘）</t>
  </si>
  <si>
    <t>【有声伴读·精装绘本】弘扬新时代爱国主义精神 军旗飘飘系列--坚贞不屈姐妹花（美绘）</t>
  </si>
  <si>
    <t>【有声伴读·精装绘本】弘扬新时代爱国主义精神 军旗飘飘系列--倔强的小红军（美绘）</t>
  </si>
  <si>
    <t>【有声伴读·精装绘本】弘扬新时代爱国主义精神 军旗飘飘系列--可敬的班长（美绘）</t>
  </si>
  <si>
    <t>【有声伴读·精装绘本】弘扬新时代爱国主义精神 军旗飘飘系列--莲花一支枪（美绘）</t>
  </si>
  <si>
    <t>【有声伴读·精装绘本】弘扬新时代爱国主义精神 军旗飘飘系列--六只木船过金沙（美绘）</t>
  </si>
  <si>
    <t>【有声伴读·精装绘本】弘扬新时代爱国主义精神 军旗飘飘系列--冒死送军粮（美绘）</t>
  </si>
  <si>
    <t>【有声伴读·精装绘本】弘扬新时代爱国主义精神 军旗飘飘系列--七根火柴（美绘）</t>
  </si>
  <si>
    <t>【有声伴读·精装绘本】弘扬新时代爱国主义精神 军旗飘飘系列--强渡大渡河（美绘）</t>
  </si>
  <si>
    <t>【有声伴读·精装绘本】弘扬新时代爱国主义精神 军旗飘飘系列--舍身救幼童（美绘）</t>
  </si>
  <si>
    <t>【有声伴读·精装绘本】弘扬新时代爱国主义精神 军旗飘飘系列--十二岁小英雄（美绘）</t>
  </si>
  <si>
    <t>【有声伴读·精装绘本】弘扬新时代爱国主义精神 军旗飘飘系列--小小儿童团长（美绘）</t>
  </si>
  <si>
    <t>【有声伴读·精装绘本】弘扬新时代爱国主义精神 军旗飘飘系列--雪山小太阳（美绘）</t>
  </si>
  <si>
    <t>【有声伴读·精装绘本】弘扬新时代爱国主义精神 军旗飘飘系列--一袋干粮（美绘）</t>
  </si>
  <si>
    <t>【有声伴读·精装绘本】弘扬新时代爱国主义精神 军旗飘飘系列--一罐食盐（美绘）</t>
  </si>
  <si>
    <t>【有声伴读·精装绘本】弘扬新时代爱国主义精神 军旗飘飘系列--一口铜锅的故事（美绘）</t>
  </si>
  <si>
    <t>【有声伴读·精装绘本】闪亮的红心·红色爱国教育绘本--地道里的战斗（美绘）</t>
  </si>
  <si>
    <t>浙江人美</t>
  </si>
  <si>
    <t>【有声伴读·精装绘本】闪亮的红心·红色爱国教育绘本--两个小八路（美绘）</t>
  </si>
  <si>
    <t>浙江摄影</t>
  </si>
  <si>
    <t>【有声伴读·精装绘本】闪亮的红心·红色爱国教育绘本--秋瑾（美绘）</t>
  </si>
  <si>
    <t>【有声伴读·精装绘本】闪亮的红心·红色爱国教育绘本--闪闪的红星（美绘）</t>
  </si>
  <si>
    <t>【有声伴读·精装绘本】少年强则国强--读书不忘救国（美绘）</t>
  </si>
  <si>
    <t>【有声伴读·精装绘本】少年强则国强--茅以升立志造桥（美绘）</t>
  </si>
  <si>
    <t>【有声伴读·精装绘本】少年强则国强--少年华罗庚（美绘）</t>
  </si>
  <si>
    <t>【有声伴读·精装绘本】少年强则国强--詹天佑修铁路（美绘）</t>
  </si>
  <si>
    <t>【精装绘本】爱国主义教育系列·一带一路--存钱罐的用处大（美绘）</t>
  </si>
  <si>
    <t>北方妇儿</t>
  </si>
  <si>
    <t>【精装绘本】爱国主义教育系列·一带一路--海上丝绸之路（美绘）</t>
  </si>
  <si>
    <t>【精装绘本】爱国主义教育系列·一带一路--来到北京开大会（美绘）</t>
  </si>
  <si>
    <t>【精装绘本】爱国主义教育系列·一带一路--陆上丝绸之路（美绘）</t>
  </si>
  <si>
    <t>【精装绘本】爱国主义教育系列·一带一路--泰国榴莲的旅行（美绘）</t>
  </si>
  <si>
    <t>【精装绘本】爱国主义教育系列·一带一路--唐三奘去取经（美绘）</t>
  </si>
  <si>
    <t>【精装绘本】爱国主义教育系列·一带一路--张骞出使西域（美绘）</t>
  </si>
  <si>
    <t>【精装绘本】爱国主义教育系列·一带一路--坐着火车出国游（美绘）</t>
  </si>
  <si>
    <t>【精装绘本】童心向党·红色基因传承教育绘本--草原上的英雄姐妹（美绘）</t>
  </si>
  <si>
    <t>【精装绘本】童心向党·红色基因传承教育绘本--坚强的小红军（美绘）</t>
  </si>
  <si>
    <t>【精装绘本】童心向党·红色基因传承教育绘本--狼牙山五壮士（美绘）</t>
  </si>
  <si>
    <t>【精装绘本】童心向党·红色基因传承教育绘本--雷锋故事—“钉子”精神（美绘）</t>
  </si>
  <si>
    <t>【精装绘本】童心向党·红色基因传承教育绘本--雷锋故事—可爱可敬的人（美绘）</t>
  </si>
  <si>
    <t>【精装绘本】童心向党·红色基因传承教育绘本--少年游击队（美绘）</t>
  </si>
  <si>
    <t>【精装绘本】童心向党·红色基因传承教育绘本--视死如归的刘胡兰（美绘）</t>
  </si>
  <si>
    <t>【精装绘本】童心向党·红色基因传承教育绘本--小英雄石宝芹（美绘）</t>
  </si>
  <si>
    <t>【精装绘本】童心向党·红色基因传承教育绘本--英雄模范董存瑞（美绘）</t>
  </si>
  <si>
    <t>【有声伴读·精装绘本】爱国主义教育红色经典绘本 珍藏版--我是中国人（美绘）</t>
  </si>
  <si>
    <t>长江少儿</t>
  </si>
  <si>
    <t>【有声伴读·精装绘本】爱国主义教育红色经典绘本 珍藏版--小兵张嘎（美绘）</t>
  </si>
  <si>
    <t>【有声伴读·精装绘本】爱国主义教育红色经典绘本 珍藏版--英雄小红军（美绘）</t>
  </si>
  <si>
    <t>【有声伴读·精装绘本】爱国主义教育红色经典绘本珍藏版--半袋粮食的故事（美绘）</t>
  </si>
  <si>
    <t>【有声伴读·精装绘本】爱国主义教育红色经典绘本珍藏版--草原上的小姐妹（美绘）</t>
  </si>
  <si>
    <t>河北美术</t>
  </si>
  <si>
    <t>【有声伴读·精装绘本】爱国主义教育红色经典绘本珍藏版--赤色小子（美绘）</t>
  </si>
  <si>
    <t>【有声伴读·精装绘本】爱国主义教育红色经典绘本珍藏版--董存瑞（美绘）</t>
  </si>
  <si>
    <t>【有声伴读·精装绘本】爱国主义教育红色经典绘本珍藏版--烽火三少年（美绘）</t>
  </si>
  <si>
    <t>【有声伴读·精装绘本】爱国主义教育红色经典绘本珍藏版--鸡毛信（美绘）</t>
  </si>
  <si>
    <t>【有声伴读·精装绘本】爱国主义教育红色经典绘本珍藏版--抗日小英雄王璞（美绘）</t>
  </si>
  <si>
    <t>【有声伴读·精装绘本】爱国主义教育红色经典绘本珍藏版--赖宁（美绘）</t>
  </si>
  <si>
    <t>【有声伴读·精装绘本】爱国主义教育红色经典绘本珍藏版--狼牙山五壮士（美绘）</t>
  </si>
  <si>
    <t>【有声伴读·精装绘本】爱国主义教育红色经典绘本珍藏版--雷锋叔叔的故事（美绘）</t>
  </si>
  <si>
    <t>【有声伴读·精装绘本】爱国主义教育红色经典绘本珍藏版--两个小八路（美绘）</t>
  </si>
  <si>
    <t>【有声伴读·精装绘本】爱国主义教育红色经典绘本珍藏版--刘胡兰（美绘）</t>
  </si>
  <si>
    <t>【有声伴读·精装绘本】爱国主义教育红色经典绘本珍藏版--闪闪的红星（美绘）</t>
  </si>
  <si>
    <t>【有声伴读·精装绘本】爱国主义教育红色经典绘本珍藏版--少年英雄小骑士（美绘）</t>
  </si>
  <si>
    <t>【有声伴读·精装绘本】爱国主义教育红色经典绘本珍藏版--我爱你五星红旗（美绘）</t>
  </si>
  <si>
    <t>【有声伴读·精装绘本】爱国主义教育红色经典绘本珍藏版--我爱你中国（美绘）</t>
  </si>
  <si>
    <t>【有声伴读·精装绘本】爱国主义教育红色经典绘本珍藏版--我的母亲叫中国（美绘）</t>
  </si>
  <si>
    <t>【有声伴读·精装绘本】爱国主义教育红色经典绘本珍藏版--小萝卜头（美绘）</t>
  </si>
  <si>
    <t>【有声伴读·精装绘本】爱国主义教育红色经典绘本珍藏版--小情报员（美绘）</t>
  </si>
  <si>
    <t>【有声伴读·精装绘本】爱国主义教育红色经典绘本珍藏版--小铁道游击队（美绘）</t>
  </si>
  <si>
    <t>【有声伴读·精装绘本】爱国主义教育红色经典绘本珍藏版--小宣传员（美绘）</t>
  </si>
  <si>
    <t>【有声伴读·精装绘本】爱国主义教育红色经典绘本珍藏版--小英雄王二小（美绘）</t>
  </si>
  <si>
    <t>【有声伴读·精装绘本】爱国主义教育红色经典绘本珍藏版--小英雄雨来（美绘）</t>
  </si>
  <si>
    <t>【有声伴读·精装绘本】爱国主义教育红色经典绘本珍藏版--小游击队员（美绘）</t>
  </si>
  <si>
    <t>【有声伴读·精装绘本】爱国主义教育红色经典绘本珍藏版--小侦察兵（美绘）</t>
  </si>
  <si>
    <t>【有声伴读·精装绘本】爱国主义教育红色经典绘本珍藏版--英雄儿女（美绘）</t>
  </si>
  <si>
    <t>【有声伴读·精装绘本】爱国主义教育红色经典绘本珍藏版--英雄小八路（美绘）</t>
  </si>
  <si>
    <t>【有声伴读·精装绘本】爱国主义教育之了解中国古代名人--古代宗圣 曾子（美绘）</t>
  </si>
  <si>
    <t>【有声伴读·精装绘本】爱国主义教育之了解中国古代名人--兼爱非攻 墨子（美绘）</t>
  </si>
  <si>
    <t>【有声伴读·精装绘本】爱国主义教育之了解中国古代名人--儒家亚圣 孟子（美绘）</t>
  </si>
  <si>
    <t>【有声伴读·精装绘本】爱国主义教育之了解中国古代名人--万世师表 孔子（美绘）</t>
  </si>
  <si>
    <t>【有声伴读·精装绘本】爱国主义教育之了解中国古代名人--智慧大师 老子（美绘）</t>
  </si>
  <si>
    <t>【有声伴读·精装绘本】爱国主义教育之了解中国古代名人--自在逍遥 庄子（美绘）</t>
  </si>
  <si>
    <t>【有声伴读·精装绘本】爱国主义教育之了解中国红色历史--红星闪闪耀光芒（美绘）</t>
  </si>
  <si>
    <t>【有声伴读·精装绘本】爱国主义教育之了解中国红色历史--回到祖国的怀抱（美绘）</t>
  </si>
  <si>
    <t>【有声伴读·精装绘本】爱国主义教育之了解中国红色历史--鸡毛信的故事（美绘）</t>
  </si>
  <si>
    <t>【有声伴读·精装绘本】爱国主义教育之了解中国红色历史--狼牙山五壮士（美绘）</t>
  </si>
  <si>
    <t>【有声伴读·精装绘本】爱国主义教育之了解中国红色历史--烈火永生邱少云（美绘）</t>
  </si>
  <si>
    <t>【有声伴读·精装绘本】爱国主义教育之了解中国红色历史--舍身忘我黄继光（美绘）</t>
  </si>
  <si>
    <t>【有声伴读·精装绘本】爱国主义教育之了解中国红色历史--小小少年游击队（美绘）</t>
  </si>
  <si>
    <t>【有声伴读·精装绘本】爱国主义教育之了解中国红色历史--英雄儿女刘胡兰（美绘）</t>
  </si>
  <si>
    <t>【有声伴读·精装绘本】爱国主义教育之了解中国红色历史--英勇无畏董存瑞（美绘）</t>
  </si>
  <si>
    <t>【有声伴读·精装绘本】爱国主义教育之了解中国红色历史--助人为乐的雷锋（美绘）</t>
  </si>
  <si>
    <t>【有声伴读·精装绘本】爱国主义教育之了解中国历史典故--杯酒释兵权（美绘）</t>
  </si>
  <si>
    <t>【有声伴读·精装绘本】爱国主义教育之了解中国历史典故--楚王问鼎（美绘）</t>
  </si>
  <si>
    <t>【有声伴读·精装绘本】爱国主义教育之了解中国历史典故--房谋杜断（美绘）</t>
  </si>
  <si>
    <t>【有声伴读·精装绘本】爱国主义教育之了解中国历史典故--管鲍之交（美绘）</t>
  </si>
  <si>
    <t>【有声伴读·精装绘本】爱国主义教育之了解中国历史典故--合纵连横（美绘）</t>
  </si>
  <si>
    <t>【有声伴读·精装绘本】爱国主义教育之了解中国历史典故--鸿门宴（美绘）</t>
  </si>
  <si>
    <t>【有声伴读·精装绘本】爱国主义教育之了解中国历史典故--精忠报国（美绘）</t>
  </si>
  <si>
    <t>【有声伴读·精装绘本】爱国主义教育之了解中国历史典故--靖康之耻（美绘）</t>
  </si>
  <si>
    <t>【有声伴读·精装绘本】爱国主义教育之了解中国历史典故--开元盛世（美绘）</t>
  </si>
  <si>
    <t>【有声伴读·精装绘本】爱国主义教育之了解中国历史典故--秦始皇统一天下（美绘）</t>
  </si>
  <si>
    <t>【有声伴读·精装绘本】爱国主义教育之了解中国历史典故--三藩之乱（美绘）</t>
  </si>
  <si>
    <t>【有声伴读·精装绘本】爱国主义教育之了解中国历史典故--三顾茅庐（美绘）</t>
  </si>
  <si>
    <t>【有声伴读·精装绘本】爱国主义教育之了解中国历史典故--桃李满天下（美绘）</t>
  </si>
  <si>
    <t>【有声伴读·精装绘本】爱国主义教育之了解中国历史典故--投笔从戎（美绘）</t>
  </si>
  <si>
    <t>【有声伴读·精装绘本】爱国主义教育之了解中国历史典故--玄奘西行（美绘）</t>
  </si>
  <si>
    <t>【有声伴读·精装绘本】爱国主义教育之了解中国历史典故--炎黄子孙（美绘）</t>
  </si>
  <si>
    <t>【有声伴读·精装绘本】爱国主义教育之了解中国历史典故--杨家将（美绘）</t>
  </si>
  <si>
    <t>【有声伴读·精装绘本】爱国主义教育之了解中国历史典故--一代天骄（美绘）</t>
  </si>
  <si>
    <t>【有声伴读·精装绘本】爱国主义教育之了解中国历史典故--郑和下西洋（美绘）</t>
  </si>
  <si>
    <t>【有声伴读·精装绘本】爱国主义教育之了解中国历史典故--周公吐哺（美绘）</t>
  </si>
  <si>
    <t>【有声伴读·精装绘本】爱国主义教育之了解中国十大国粹--笔走龙蛇·书法（美绘）</t>
  </si>
  <si>
    <t>J.艺术</t>
  </si>
  <si>
    <t>【有声伴读·精装绘本】爱国主义教育之了解中国十大国粹--粉墨登场·京剧（美绘）</t>
  </si>
  <si>
    <t>【有声伴读·精装绘本】爱国主义教育之了解中国十大国粹--刚柔相济·武术（美绘）</t>
  </si>
  <si>
    <t>【有声伴读·精装绘本】爱国主义教育之了解中国十大国粹--和静怡真·茶道（美绘）</t>
  </si>
  <si>
    <t>TS.轻工业、手工业</t>
  </si>
  <si>
    <t>【有声伴读·精装绘本】爱国主义教育之了解中国十大国粹--黑白分明·围棋（美绘）</t>
  </si>
  <si>
    <t>【有声伴读·精装绘本】爱国主义教育之了解中国十大国粹--精美绝伦·瓷器（美绘）</t>
  </si>
  <si>
    <t>【有声伴读·精装绘本】爱国主义教育之了解中国十大国粹--描龙绣凤·刺绣（美绘）</t>
  </si>
  <si>
    <t>【有声伴读·精装绘本】爱国主义教育之了解中国十大国粹--水墨丹青·国画（美绘）</t>
  </si>
  <si>
    <t>【有声伴读·精装绘本】爱国主义教育之了解中国十大国粹--悬壶济世·中医（美绘）</t>
  </si>
  <si>
    <t>【有声伴读·精装绘本】爱国主义教育之了解中国十大国粹--衣冠楚楚·汉服（美绘）</t>
  </si>
  <si>
    <t>【有声伴读·精装绘本】爱国主义教育之了解中国四大发明--火药的故事（美绘）</t>
  </si>
  <si>
    <t>【有声伴读·精装绘本】爱国主义教育之了解中国四大发明--印刷术的故事（美绘）</t>
  </si>
  <si>
    <t>【有声伴读·精装绘本】爱国主义教育之了解中国四大发明--造纸术的故事（美绘）</t>
  </si>
  <si>
    <t>【有声伴读·精装绘本】爱国主义教育之了解中国四大发明--指南针的故事（美绘）</t>
  </si>
  <si>
    <t>【有声伴读·精装绘本】二十四节气的奥秘--立春·雨水·惊蜇（美绘）</t>
  </si>
  <si>
    <t>【有声伴读·精装绘本】二十四节气的奥秘--立冬·小雪·大雪（美绘）</t>
  </si>
  <si>
    <t>【有声伴读·精装绘本】二十四节气的奥秘--立秋·处暑·白露（美绘）</t>
  </si>
  <si>
    <t>【有声伴读·精装绘本】二十四节气的奥秘--秋分·寒露·霜降（美绘）</t>
  </si>
  <si>
    <t>【有声伴读·精装绘本】二十四节气的奥秘--夏至·小暑·大暑（美绘）</t>
  </si>
  <si>
    <t>【有声伴读·精装绘本】二十四节气的故事--抱瓜戏水斗大暑（美绘）</t>
  </si>
  <si>
    <t>黑龙江美术</t>
  </si>
  <si>
    <t>【有声伴读·精装绘本】二十四节气的故事--北风呼呼唤小寒（美绘）</t>
  </si>
  <si>
    <t>【有声伴读·精装绘本】二十四节气的故事--吃饱穿暖挨大寒（美绘）</t>
  </si>
  <si>
    <t>【有声伴读·精装绘本】二十四节气的故事--春雷乍响闹惊蛰（美绘)</t>
  </si>
  <si>
    <t>【有声伴读·精装绘本】二十四节气的故事--聪明又狡猾的小老鼠（美绘）</t>
  </si>
  <si>
    <t>【有声伴读·精装绘本】二十四节气的故事--朵朵银花飞小雪（美绘）</t>
  </si>
  <si>
    <t>【有声伴读·精装绘本】二十四节气的故事--片片金叶挂白霜（美绘）</t>
  </si>
  <si>
    <t>【有声伴读·精装绘本】二十四节气的故事--收好粮食来过冬（美绘）</t>
  </si>
  <si>
    <t>【有声伴读·精装绘本】二十四节气的故事--暑去凉来迎立秋（美绘）</t>
  </si>
  <si>
    <t>【有声伴读·精装绘本】二十四节气的故事--万物复苏迎春来（美绘）</t>
  </si>
  <si>
    <t>【有声伴读·精装绘本】二十四节气的故事--夏果初熟催小满（美绘）</t>
  </si>
  <si>
    <t>【有声伴读·精装绘本】二十四节气的故事--夜晚水汽凝白露（美绘）</t>
  </si>
  <si>
    <t>【有声伴读·精装绘本】二十四节气的故事--由凉转寒现寒露（美绘）</t>
  </si>
  <si>
    <t>【有声伴读·精装绘本】二十四节气的故事--雨声袅袅唱清明（美绘）</t>
  </si>
  <si>
    <t>【有声伴读·精装绘本】二十四节气的故事--种瓜播豆说谷雨（美绘）</t>
  </si>
  <si>
    <t>【有声伴读·精装绘本】科学探秘·培养儿童科学基础素养--了解鼻子和肺：灰尘巨人（美绘）</t>
  </si>
  <si>
    <t>【有声伴读·精装绘本】科学探秘·培养儿童科学基础素养--了解磁铁：磁铁姑娘（美绘）</t>
  </si>
  <si>
    <t>O.数理科学和化学</t>
  </si>
  <si>
    <t>【有声伴读·精装绘本】科学探秘·培养儿童科学基础素养--了解弹性：是弹力，抓住他（美绘）</t>
  </si>
  <si>
    <t>【有声伴读·精装绘本】科学探秘·培养儿童科学基础素养--了解地球：哎哟哟，地球着火了（美绘）</t>
  </si>
  <si>
    <t>【有声伴读·精装绘本】科学探秘·培养儿童科学基础素养--了解地球：你好，地球（美绘）</t>
  </si>
  <si>
    <t>【有声伴读·精装绘本】科学探秘·培养儿童科学基础素养--了解地球：住在美妙的地球上（美绘）</t>
  </si>
  <si>
    <t>【有声伴读·精装绘本】科学探秘·培养儿童科学基础素养--了解地震：地震来了，晃晃晃（美绘）</t>
  </si>
  <si>
    <t>【有声伴读·精装绘本】科学探秘·培养儿童科学基础素养--了解电：电，快奔跑吧（美绘）</t>
  </si>
  <si>
    <t>【有声伴读·精装绘本】科学探秘·培养儿童科学基础素养--了解感觉：奇妙的感觉器官（美绘）</t>
  </si>
  <si>
    <t>【有声伴读·精装绘本】科学探秘·培养儿童科学基础素养--了解骨头：给骨头拍照片（美绘）</t>
  </si>
  <si>
    <t>【有声伴读·精装绘本】科学探秘·培养儿童科学基础素养--了解惯性：是惯性，抓住他（美绘）</t>
  </si>
  <si>
    <t>【有声伴读·精装绘本】科学探秘·培养儿童科学基础素养--了解光和阴影：影子在哪里（美绘）</t>
  </si>
  <si>
    <t>【有声伴读·精装绘本】科学探秘·培养儿童科学基础素养--了解化石：藏在化石里的故事（美绘）</t>
  </si>
  <si>
    <t>【有声伴读·精装绘本】科学探秘·培养儿童科学基础素养--了解化石：有魔法的石头（美绘）</t>
  </si>
  <si>
    <t>【有声伴读·精装绘本】科学探秘·培养儿童科学基础素养--了解火：发明大作战（美绘）</t>
  </si>
  <si>
    <t>TQ.化学工业</t>
  </si>
  <si>
    <t>【有声伴读·精装绘本】科学探秘·培养儿童科学基础素养--了解极地：奇妙的南北极之旅（美绘）</t>
  </si>
  <si>
    <t>【有声伴读·精装绘本】科学探秘·培养儿童科学基础素养--了解季节：等着雪花的小熊（美绘）</t>
  </si>
  <si>
    <t>【有声伴读·精装绘本】科学探秘·培养儿童科学基础素养--了解江河：朋友们的冒险（美绘）</t>
  </si>
  <si>
    <t>【有声伴读·精装绘本】科学探秘·培养儿童科学基础素养--了解空间站：宇宙空间站的一天（美绘）</t>
  </si>
  <si>
    <t>V.航空航天</t>
  </si>
  <si>
    <t>【有声伴读·精装绘本】科学探秘·培养儿童科学基础素养--了解空气：100元的空气袋子（美绘）</t>
  </si>
  <si>
    <t>【有声伴读·精装绘本】科学探秘·培养儿童科学基础素养--了解恐龙：可爱的恐龙蛋（美绘）</t>
  </si>
  <si>
    <t>【有声伴读·精装绘本】科学探秘·培养儿童科学基础素养--了解力量：嗨哟嗨哟，搬东西（美绘）</t>
  </si>
  <si>
    <t>摄像机</t>
  </si>
  <si>
    <t>400W</t>
  </si>
  <si>
    <t>硬盘录像机</t>
  </si>
  <si>
    <t>32路</t>
  </si>
  <si>
    <t>监控硬盘</t>
  </si>
  <si>
    <t>10T</t>
  </si>
  <si>
    <t>显示器</t>
  </si>
  <si>
    <t>27"</t>
  </si>
  <si>
    <t>交换机</t>
  </si>
  <si>
    <t>POE</t>
  </si>
  <si>
    <t>设备箱</t>
  </si>
  <si>
    <t>室外防水</t>
  </si>
  <si>
    <t>机柜</t>
  </si>
  <si>
    <t>室内</t>
  </si>
  <si>
    <t>光纤收发器</t>
  </si>
  <si>
    <t>千兆</t>
  </si>
  <si>
    <t>对</t>
  </si>
  <si>
    <t>光纤</t>
  </si>
  <si>
    <t xml:space="preserve">千兆 </t>
  </si>
  <si>
    <t>米</t>
  </si>
  <si>
    <t>网线</t>
  </si>
  <si>
    <t>电源线</t>
  </si>
  <si>
    <t>双芯1mm</t>
  </si>
  <si>
    <t>其它附材</t>
  </si>
  <si>
    <t>线管插板水晶头等</t>
  </si>
  <si>
    <t>批</t>
  </si>
  <si>
    <t>安装调式费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</si>
</sst>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00_);[Red]\(#,##0.00\)"/>
    <numFmt numFmtId="178" formatCode="#\ ?/?"/>
    <numFmt numFmtId="179" formatCode="0.00_);[Red]\(0.00\)"/>
    <numFmt numFmtId="180" formatCode="0.00_ "/>
    <numFmt numFmtId="181" formatCode="0.00;[Red]0.00"/>
    <numFmt numFmtId="182" formatCode="0;[Red]0"/>
    <numFmt numFmtId="183" formatCode="0_);[Red]\(0\)"/>
    <numFmt numFmtId="184" formatCode="0_ "/>
  </numFmts>
  <fonts count="92">
    <font>
      <sz val="12"/>
      <name val="宋体"/>
      <charset val="134"/>
    </font>
    <font>
      <sz val="16"/>
      <name val="宋体"/>
      <charset val="134"/>
    </font>
    <font>
      <sz val="11"/>
      <color theme="1"/>
      <name val="宋体"/>
      <charset val="134"/>
      <scheme val="minor"/>
    </font>
    <font>
      <b/>
      <sz val="16"/>
      <color theme="1"/>
      <name val="宋体"/>
      <charset val="134"/>
      <scheme val="minor"/>
    </font>
    <font>
      <sz val="16"/>
      <color theme="1"/>
      <name val="宋体"/>
      <charset val="134"/>
      <scheme val="minor"/>
    </font>
    <font>
      <b/>
      <sz val="12"/>
      <name val="等线"/>
      <charset val="134"/>
    </font>
    <font>
      <sz val="12"/>
      <name val="等线"/>
      <charset val="134"/>
    </font>
    <font>
      <sz val="14"/>
      <name val="宋体"/>
      <charset val="134"/>
    </font>
    <font>
      <sz val="14"/>
      <name val="宋体"/>
      <charset val="134"/>
      <scheme val="minor"/>
    </font>
    <font>
      <b/>
      <sz val="24"/>
      <color theme="1"/>
      <name val="宋体"/>
      <charset val="134"/>
      <scheme val="minor"/>
    </font>
    <font>
      <sz val="16"/>
      <name val="宋体"/>
      <charset val="134"/>
      <scheme val="minor"/>
    </font>
    <font>
      <sz val="14"/>
      <color rgb="FF000000"/>
      <name val="宋体"/>
      <charset val="134"/>
      <scheme val="minor"/>
    </font>
    <font>
      <sz val="14"/>
      <color theme="1"/>
      <name val="宋体"/>
      <charset val="134"/>
      <scheme val="minor"/>
    </font>
    <font>
      <sz val="14"/>
      <color rgb="FF000000"/>
      <name val="宋体"/>
      <charset val="134"/>
    </font>
    <font>
      <sz val="14"/>
      <name val="宋体"/>
      <charset val="134"/>
      <scheme val="major"/>
    </font>
    <font>
      <b/>
      <sz val="14"/>
      <name val="宋体"/>
      <charset val="134"/>
      <scheme val="minor"/>
    </font>
    <font>
      <b/>
      <sz val="14"/>
      <color theme="1"/>
      <name val="宋体"/>
      <charset val="134"/>
      <scheme val="minor"/>
    </font>
    <font>
      <b/>
      <sz val="14"/>
      <color rgb="FFFF0000"/>
      <name val="宋体"/>
      <charset val="134"/>
      <scheme val="minor"/>
    </font>
    <font>
      <sz val="16"/>
      <color theme="1"/>
      <name val="宋体"/>
      <charset val="134"/>
    </font>
    <font>
      <sz val="14"/>
      <color theme="1"/>
      <name val="宋体"/>
      <charset val="134"/>
    </font>
    <font>
      <u/>
      <sz val="20"/>
      <color theme="1"/>
      <name val="宋体"/>
      <charset val="134"/>
      <scheme val="minor"/>
    </font>
    <font>
      <sz val="11"/>
      <color rgb="FFFF0000"/>
      <name val="宋体"/>
      <charset val="134"/>
      <scheme val="minor"/>
    </font>
    <font>
      <sz val="11"/>
      <name val="宋体"/>
      <charset val="134"/>
      <scheme val="minor"/>
    </font>
    <font>
      <b/>
      <sz val="11"/>
      <color theme="1"/>
      <name val="宋体"/>
      <charset val="134"/>
      <scheme val="minor"/>
    </font>
    <font>
      <sz val="11"/>
      <color rgb="FF000000"/>
      <name val="宋体"/>
      <charset val="134"/>
    </font>
    <font>
      <sz val="11"/>
      <color theme="1"/>
      <name val="宋体"/>
      <charset val="134"/>
    </font>
    <font>
      <sz val="11"/>
      <name val="宋体"/>
      <charset val="134"/>
    </font>
    <font>
      <u/>
      <sz val="20"/>
      <name val="宋体"/>
      <charset val="134"/>
      <scheme val="minor"/>
    </font>
    <font>
      <b/>
      <sz val="11"/>
      <name val="宋体"/>
      <charset val="134"/>
      <scheme val="minor"/>
    </font>
    <font>
      <sz val="11"/>
      <name val="微软雅黑"/>
      <charset val="134"/>
    </font>
    <font>
      <sz val="11"/>
      <color theme="1"/>
      <name val="微软雅黑"/>
      <charset val="134"/>
    </font>
    <font>
      <sz val="9"/>
      <color theme="1"/>
      <name val="微软雅黑"/>
      <charset val="134"/>
    </font>
    <font>
      <sz val="16"/>
      <color theme="1"/>
      <name val="宋体"/>
      <charset val="134"/>
      <scheme val="major"/>
    </font>
    <font>
      <b/>
      <sz val="9"/>
      <name val="微软雅黑"/>
      <charset val="134"/>
    </font>
    <font>
      <b/>
      <sz val="9"/>
      <color theme="1"/>
      <name val="微软雅黑"/>
      <charset val="134"/>
    </font>
    <font>
      <b/>
      <sz val="9"/>
      <color theme="0"/>
      <name val="微软雅黑"/>
      <charset val="134"/>
    </font>
    <font>
      <sz val="10"/>
      <color theme="1"/>
      <name val="微软雅黑"/>
      <charset val="134"/>
    </font>
    <font>
      <sz val="10"/>
      <color theme="0"/>
      <name val="微软雅黑"/>
      <charset val="134"/>
    </font>
    <font>
      <sz val="9"/>
      <color theme="0"/>
      <name val="微软雅黑"/>
      <charset val="134"/>
    </font>
    <font>
      <sz val="10"/>
      <name val="宋体"/>
      <charset val="134"/>
    </font>
    <font>
      <b/>
      <sz val="10"/>
      <color rgb="FFFF0000"/>
      <name val="宋体"/>
      <charset val="134"/>
    </font>
    <font>
      <b/>
      <sz val="10"/>
      <color theme="1"/>
      <name val="宋体"/>
      <charset val="134"/>
    </font>
    <font>
      <sz val="10"/>
      <color rgb="FFFF0000"/>
      <name val="宋体"/>
      <charset val="134"/>
      <scheme val="major"/>
    </font>
    <font>
      <b/>
      <sz val="10"/>
      <color rgb="FFFF0000"/>
      <name val="宋体"/>
      <charset val="134"/>
      <scheme val="major"/>
    </font>
    <font>
      <sz val="10"/>
      <name val="宋体"/>
      <charset val="134"/>
      <scheme val="major"/>
    </font>
    <font>
      <sz val="10"/>
      <color theme="1"/>
      <name val="宋体"/>
      <charset val="134"/>
      <scheme val="major"/>
    </font>
    <font>
      <sz val="10"/>
      <color rgb="FFFF0000"/>
      <name val="宋体"/>
      <charset val="134"/>
    </font>
    <font>
      <sz val="10"/>
      <color theme="1"/>
      <name val="宋体"/>
      <charset val="134"/>
      <scheme val="minor"/>
    </font>
    <font>
      <sz val="10"/>
      <color rgb="FFFF0000"/>
      <name val="宋体"/>
      <charset val="134"/>
      <scheme val="minor"/>
    </font>
    <font>
      <b/>
      <sz val="10"/>
      <name val="宋体"/>
      <charset val="134"/>
    </font>
    <font>
      <sz val="10"/>
      <color rgb="FF00B0F0"/>
      <name val="宋体"/>
      <charset val="134"/>
      <scheme val="minor"/>
    </font>
    <font>
      <sz val="10"/>
      <color rgb="FF0070C0"/>
      <name val="宋体"/>
      <charset val="134"/>
      <scheme val="minor"/>
    </font>
    <font>
      <b/>
      <sz val="10"/>
      <color theme="1"/>
      <name val="宋体"/>
      <charset val="134"/>
      <scheme val="minor"/>
    </font>
    <font>
      <sz val="10"/>
      <name val="宋体"/>
      <charset val="134"/>
      <scheme val="minor"/>
    </font>
    <font>
      <b/>
      <sz val="10"/>
      <name val="宋体"/>
      <charset val="134"/>
      <scheme val="minor"/>
    </font>
    <font>
      <sz val="12"/>
      <color rgb="FFFF0000"/>
      <name val="宋体"/>
      <charset val="134"/>
    </font>
    <font>
      <sz val="10"/>
      <color theme="1"/>
      <name val="宋体"/>
      <charset val="134"/>
    </font>
    <font>
      <sz val="11"/>
      <name val="宋体"/>
      <charset val="134"/>
      <scheme val="major"/>
    </font>
    <font>
      <sz val="9"/>
      <color theme="1"/>
      <name val="宋体"/>
      <charset val="134"/>
      <scheme val="minor"/>
    </font>
    <font>
      <sz val="9"/>
      <name val="宋体"/>
      <charset val="134"/>
      <scheme val="minor"/>
    </font>
    <font>
      <sz val="10.5"/>
      <color rgb="FF333333"/>
      <name val="PingFangSC-Regular"/>
      <charset val="134"/>
    </font>
    <font>
      <sz val="9"/>
      <color theme="1"/>
      <name val="宋体"/>
      <charset val="134"/>
    </font>
    <font>
      <sz val="9"/>
      <color rgb="FF000000"/>
      <name val="宋体"/>
      <charset val="204"/>
    </font>
    <font>
      <sz val="9"/>
      <name val="宋体"/>
      <charset val="134"/>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Verdana"/>
      <charset val="134"/>
    </font>
    <font>
      <sz val="11"/>
      <color theme="1"/>
      <name val="Tahoma"/>
      <charset val="134"/>
    </font>
    <font>
      <sz val="10"/>
      <name val="Arial"/>
      <charset val="134"/>
    </font>
    <font>
      <sz val="11"/>
      <color rgb="FF000000"/>
      <name val="宋体"/>
      <charset val="134"/>
      <scheme val="minor"/>
    </font>
    <font>
      <sz val="14"/>
      <color theme="1"/>
      <name val="Times New Roman"/>
      <charset val="134"/>
    </font>
    <font>
      <b/>
      <sz val="11"/>
      <color theme="1"/>
      <name val="宋体"/>
      <charset val="134"/>
    </font>
    <font>
      <b/>
      <sz val="20"/>
      <color theme="1"/>
      <name val="宋体"/>
      <charset val="134"/>
      <scheme val="major"/>
    </font>
    <font>
      <sz val="14"/>
      <name val="Calibri"/>
      <charset val="134"/>
    </font>
  </fonts>
  <fills count="36">
    <fill>
      <patternFill patternType="none"/>
    </fill>
    <fill>
      <patternFill patternType="gray125"/>
    </fill>
    <fill>
      <patternFill patternType="solid">
        <fgColor theme="7"/>
        <bgColor indexed="64"/>
      </patternFill>
    </fill>
    <fill>
      <patternFill patternType="solid">
        <fgColor rgb="FF92D050"/>
        <bgColor indexed="64"/>
      </patternFill>
    </fill>
    <fill>
      <patternFill patternType="solid">
        <fgColor theme="0"/>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2" fillId="6" borderId="23" applyNumberFormat="0" applyFont="0" applyAlignment="0" applyProtection="0">
      <alignment vertical="center"/>
    </xf>
    <xf numFmtId="0" fontId="67"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70" fillId="0" borderId="24" applyNumberFormat="0" applyFill="0" applyAlignment="0" applyProtection="0">
      <alignment vertical="center"/>
    </xf>
    <xf numFmtId="0" fontId="71" fillId="0" borderId="24" applyNumberFormat="0" applyFill="0" applyAlignment="0" applyProtection="0">
      <alignment vertical="center"/>
    </xf>
    <xf numFmtId="0" fontId="72" fillId="0" borderId="25" applyNumberFormat="0" applyFill="0" applyAlignment="0" applyProtection="0">
      <alignment vertical="center"/>
    </xf>
    <xf numFmtId="0" fontId="72" fillId="0" borderId="0" applyNumberFormat="0" applyFill="0" applyBorder="0" applyAlignment="0" applyProtection="0">
      <alignment vertical="center"/>
    </xf>
    <xf numFmtId="0" fontId="73" fillId="7" borderId="26" applyNumberFormat="0" applyAlignment="0" applyProtection="0">
      <alignment vertical="center"/>
    </xf>
    <xf numFmtId="0" fontId="74" fillId="8" borderId="27" applyNumberFormat="0" applyAlignment="0" applyProtection="0">
      <alignment vertical="center"/>
    </xf>
    <xf numFmtId="0" fontId="75" fillId="8" borderId="26" applyNumberFormat="0" applyAlignment="0" applyProtection="0">
      <alignment vertical="center"/>
    </xf>
    <xf numFmtId="0" fontId="76" fillId="9" borderId="28" applyNumberFormat="0" applyAlignment="0" applyProtection="0">
      <alignment vertical="center"/>
    </xf>
    <xf numFmtId="0" fontId="77" fillId="0" borderId="29" applyNumberFormat="0" applyFill="0" applyAlignment="0" applyProtection="0">
      <alignment vertical="center"/>
    </xf>
    <xf numFmtId="0" fontId="78" fillId="0" borderId="30" applyNumberFormat="0" applyFill="0" applyAlignment="0" applyProtection="0">
      <alignment vertical="center"/>
    </xf>
    <xf numFmtId="0" fontId="79" fillId="10" borderId="0" applyNumberFormat="0" applyBorder="0" applyAlignment="0" applyProtection="0">
      <alignment vertical="center"/>
    </xf>
    <xf numFmtId="0" fontId="80" fillId="11" borderId="0" applyNumberFormat="0" applyBorder="0" applyAlignment="0" applyProtection="0">
      <alignment vertical="center"/>
    </xf>
    <xf numFmtId="0" fontId="81" fillId="12" borderId="0" applyNumberFormat="0" applyBorder="0" applyAlignment="0" applyProtection="0">
      <alignment vertical="center"/>
    </xf>
    <xf numFmtId="0" fontId="82" fillId="13" borderId="0" applyNumberFormat="0" applyBorder="0" applyAlignment="0" applyProtection="0">
      <alignment vertical="center"/>
    </xf>
    <xf numFmtId="0" fontId="83" fillId="14" borderId="0" applyNumberFormat="0" applyBorder="0" applyAlignment="0" applyProtection="0">
      <alignment vertical="center"/>
    </xf>
    <xf numFmtId="0" fontId="83" fillId="15" borderId="0" applyNumberFormat="0" applyBorder="0" applyAlignment="0" applyProtection="0">
      <alignment vertical="center"/>
    </xf>
    <xf numFmtId="0" fontId="82" fillId="16" borderId="0" applyNumberFormat="0" applyBorder="0" applyAlignment="0" applyProtection="0">
      <alignment vertical="center"/>
    </xf>
    <xf numFmtId="0" fontId="82" fillId="17" borderId="0" applyNumberFormat="0" applyBorder="0" applyAlignment="0" applyProtection="0">
      <alignment vertical="center"/>
    </xf>
    <xf numFmtId="0" fontId="83" fillId="18" borderId="0" applyNumberFormat="0" applyBorder="0" applyAlignment="0" applyProtection="0">
      <alignment vertical="center"/>
    </xf>
    <xf numFmtId="0" fontId="83" fillId="19" borderId="0" applyNumberFormat="0" applyBorder="0" applyAlignment="0" applyProtection="0">
      <alignment vertical="center"/>
    </xf>
    <xf numFmtId="0" fontId="82" fillId="20" borderId="0" applyNumberFormat="0" applyBorder="0" applyAlignment="0" applyProtection="0">
      <alignment vertical="center"/>
    </xf>
    <xf numFmtId="0" fontId="82" fillId="21" borderId="0" applyNumberFormat="0" applyBorder="0" applyAlignment="0" applyProtection="0">
      <alignment vertical="center"/>
    </xf>
    <xf numFmtId="0" fontId="83" fillId="22" borderId="0" applyNumberFormat="0" applyBorder="0" applyAlignment="0" applyProtection="0">
      <alignment vertical="center"/>
    </xf>
    <xf numFmtId="0" fontId="83" fillId="23" borderId="0" applyNumberFormat="0" applyBorder="0" applyAlignment="0" applyProtection="0">
      <alignment vertical="center"/>
    </xf>
    <xf numFmtId="0" fontId="82" fillId="24" borderId="0" applyNumberFormat="0" applyBorder="0" applyAlignment="0" applyProtection="0">
      <alignment vertical="center"/>
    </xf>
    <xf numFmtId="0" fontId="82" fillId="2" borderId="0" applyNumberFormat="0" applyBorder="0" applyAlignment="0" applyProtection="0">
      <alignment vertical="center"/>
    </xf>
    <xf numFmtId="0" fontId="83" fillId="25" borderId="0" applyNumberFormat="0" applyBorder="0" applyAlignment="0" applyProtection="0">
      <alignment vertical="center"/>
    </xf>
    <xf numFmtId="0" fontId="83" fillId="26" borderId="0" applyNumberFormat="0" applyBorder="0" applyAlignment="0" applyProtection="0">
      <alignment vertical="center"/>
    </xf>
    <xf numFmtId="0" fontId="82" fillId="27" borderId="0" applyNumberFormat="0" applyBorder="0" applyAlignment="0" applyProtection="0">
      <alignment vertical="center"/>
    </xf>
    <xf numFmtId="0" fontId="82" fillId="28" borderId="0" applyNumberFormat="0" applyBorder="0" applyAlignment="0" applyProtection="0">
      <alignment vertical="center"/>
    </xf>
    <xf numFmtId="0" fontId="83" fillId="29" borderId="0" applyNumberFormat="0" applyBorder="0" applyAlignment="0" applyProtection="0">
      <alignment vertical="center"/>
    </xf>
    <xf numFmtId="0" fontId="83" fillId="30" borderId="0" applyNumberFormat="0" applyBorder="0" applyAlignment="0" applyProtection="0">
      <alignment vertical="center"/>
    </xf>
    <xf numFmtId="0" fontId="82" fillId="31" borderId="0" applyNumberFormat="0" applyBorder="0" applyAlignment="0" applyProtection="0">
      <alignment vertical="center"/>
    </xf>
    <xf numFmtId="0" fontId="82" fillId="32" borderId="0" applyNumberFormat="0" applyBorder="0" applyAlignment="0" applyProtection="0">
      <alignment vertical="center"/>
    </xf>
    <xf numFmtId="0" fontId="83" fillId="33" borderId="0" applyNumberFormat="0" applyBorder="0" applyAlignment="0" applyProtection="0">
      <alignment vertical="center"/>
    </xf>
    <xf numFmtId="0" fontId="83" fillId="34" borderId="0" applyNumberFormat="0" applyBorder="0" applyAlignment="0" applyProtection="0">
      <alignment vertical="center"/>
    </xf>
    <xf numFmtId="0" fontId="82" fillId="35" borderId="0" applyNumberFormat="0" applyBorder="0" applyAlignment="0" applyProtection="0">
      <alignment vertical="center"/>
    </xf>
    <xf numFmtId="0" fontId="58" fillId="0" borderId="0"/>
    <xf numFmtId="0" fontId="0" fillId="0" borderId="0">
      <alignment vertical="center"/>
    </xf>
    <xf numFmtId="0" fontId="84" fillId="0" borderId="0" applyNumberFormat="0" applyFill="0" applyBorder="0" applyProtection="0">
      <alignment vertical="top" wrapText="1"/>
    </xf>
    <xf numFmtId="0" fontId="85" fillId="0" borderId="0"/>
    <xf numFmtId="0" fontId="86" fillId="0" borderId="0"/>
    <xf numFmtId="0" fontId="2" fillId="0" borderId="0"/>
    <xf numFmtId="176" fontId="0" fillId="0" borderId="0">
      <alignment vertical="center"/>
    </xf>
    <xf numFmtId="177" fontId="0" fillId="0" borderId="0" applyFont="0" applyFill="0" applyBorder="0" applyAlignment="0" applyProtection="0">
      <alignment vertical="center"/>
    </xf>
  </cellStyleXfs>
  <cellXfs count="444">
    <xf numFmtId="0" fontId="0" fillId="0" borderId="0" xfId="0">
      <alignment vertical="center"/>
    </xf>
    <xf numFmtId="0" fontId="1" fillId="0" borderId="0" xfId="0" applyFont="1" applyFill="1" applyBorder="1" applyAlignment="1">
      <alignment vertical="center"/>
    </xf>
    <xf numFmtId="0" fontId="0" fillId="0" borderId="0" xfId="0" applyFill="1" applyBorder="1" applyAlignment="1">
      <alignment vertical="center"/>
    </xf>
    <xf numFmtId="0" fontId="1" fillId="0" borderId="0" xfId="0" applyFont="1">
      <alignment vertical="center"/>
    </xf>
    <xf numFmtId="0" fontId="2" fillId="0" borderId="0" xfId="0" applyFont="1" applyFill="1" applyAlignment="1">
      <alignment horizontal="left" vertical="center"/>
    </xf>
    <xf numFmtId="0" fontId="2" fillId="0" borderId="0" xfId="0" applyFont="1" applyFill="1" applyAlignment="1">
      <alignmen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1" xfId="0" applyFont="1" applyFill="1" applyBorder="1" applyAlignment="1">
      <alignment vertical="center" wrapText="1"/>
    </xf>
    <xf numFmtId="0" fontId="2" fillId="2" borderId="0" xfId="0" applyFont="1" applyFill="1" applyAlignment="1">
      <alignment horizontal="center" vertical="center"/>
    </xf>
    <xf numFmtId="0" fontId="2" fillId="2" borderId="0" xfId="0" applyFont="1" applyFill="1" applyAlignment="1">
      <alignment vertical="center"/>
    </xf>
    <xf numFmtId="0" fontId="7" fillId="0" borderId="0" xfId="0" applyFont="1" applyAlignment="1">
      <alignment horizontal="center" vertical="center"/>
    </xf>
    <xf numFmtId="0" fontId="8" fillId="4" borderId="0" xfId="0" applyFont="1" applyFill="1">
      <alignment vertical="center"/>
    </xf>
    <xf numFmtId="0" fontId="8" fillId="0" borderId="0" xfId="0" applyFont="1" applyAlignment="1">
      <alignment horizontal="center" vertical="center"/>
    </xf>
    <xf numFmtId="0" fontId="8" fillId="4" borderId="1" xfId="0" applyFont="1" applyFill="1" applyBorder="1" applyAlignment="1">
      <alignment horizontal="center" vertical="center"/>
    </xf>
    <xf numFmtId="0" fontId="8" fillId="4" borderId="1" xfId="0" applyFont="1" applyFill="1" applyBorder="1">
      <alignment vertical="center"/>
    </xf>
    <xf numFmtId="0" fontId="8" fillId="0" borderId="1" xfId="0" applyFont="1" applyBorder="1" applyAlignment="1">
      <alignment horizontal="center" vertical="center"/>
    </xf>
    <xf numFmtId="0" fontId="8" fillId="4" borderId="1" xfId="0" applyFont="1" applyFill="1" applyBorder="1" applyAlignment="1">
      <alignment horizontal="left" vertical="center"/>
    </xf>
    <xf numFmtId="0" fontId="8" fillId="0" borderId="1" xfId="0" applyFont="1" applyFill="1" applyBorder="1" applyAlignment="1">
      <alignment horizontal="center" vertical="center"/>
    </xf>
    <xf numFmtId="0" fontId="8" fillId="0" borderId="0" xfId="0" applyFont="1">
      <alignment vertical="center"/>
    </xf>
    <xf numFmtId="0" fontId="8" fillId="0" borderId="0" xfId="0" applyFont="1" applyFill="1">
      <alignment vertical="center"/>
    </xf>
    <xf numFmtId="0" fontId="9" fillId="0" borderId="1" xfId="0" applyFont="1" applyBorder="1" applyAlignment="1">
      <alignment horizontal="center" vertical="center"/>
    </xf>
    <xf numFmtId="0" fontId="9" fillId="0" borderId="1" xfId="0" applyFont="1" applyFill="1" applyBorder="1" applyAlignment="1">
      <alignment horizontal="center" vertical="center"/>
    </xf>
    <xf numFmtId="49" fontId="10" fillId="0" borderId="1" xfId="50" applyNumberFormat="1" applyFont="1" applyBorder="1" applyAlignment="1">
      <alignment horizontal="center" vertical="center" wrapText="1"/>
    </xf>
    <xf numFmtId="49" fontId="8" fillId="0" borderId="1" xfId="50" applyNumberFormat="1" applyFont="1" applyBorder="1" applyAlignment="1">
      <alignment horizontal="center" vertical="center" wrapText="1"/>
    </xf>
    <xf numFmtId="49" fontId="8" fillId="0" borderId="1" xfId="50" applyNumberFormat="1" applyFont="1" applyBorder="1" applyAlignment="1">
      <alignment horizontal="center" vertical="center"/>
    </xf>
    <xf numFmtId="49" fontId="8" fillId="0" borderId="1" xfId="50" applyNumberFormat="1" applyFont="1" applyFill="1" applyBorder="1" applyAlignment="1">
      <alignment horizontal="center" vertical="center"/>
    </xf>
    <xf numFmtId="0" fontId="10" fillId="0" borderId="1" xfId="0" applyFont="1" applyBorder="1" applyAlignment="1">
      <alignment horizontal="center" vertical="center"/>
    </xf>
    <xf numFmtId="49" fontId="10" fillId="0" borderId="5" xfId="0" applyNumberFormat="1" applyFont="1" applyBorder="1" applyAlignment="1">
      <alignment horizontal="center" vertical="center" wrapText="1"/>
    </xf>
    <xf numFmtId="49" fontId="10" fillId="0" borderId="5" xfId="0" applyNumberFormat="1" applyFont="1" applyBorder="1" applyAlignment="1">
      <alignment horizontal="center" vertical="top" wrapText="1"/>
    </xf>
    <xf numFmtId="178" fontId="11" fillId="4" borderId="1" xfId="1" applyNumberFormat="1" applyFont="1" applyFill="1" applyBorder="1" applyAlignment="1">
      <alignment horizontal="center" vertical="center" wrapText="1"/>
    </xf>
    <xf numFmtId="178" fontId="8" fillId="0" borderId="1" xfId="1" applyNumberFormat="1" applyFont="1" applyFill="1" applyBorder="1" applyAlignment="1">
      <alignment horizontal="left" vertical="center" wrapText="1"/>
    </xf>
    <xf numFmtId="0" fontId="8" fillId="0" borderId="1" xfId="0" applyFont="1" applyFill="1" applyBorder="1" applyAlignment="1" applyProtection="1">
      <alignment horizontal="center" vertical="center"/>
      <protection locked="0"/>
    </xf>
    <xf numFmtId="49" fontId="10" fillId="0" borderId="6" xfId="0" applyNumberFormat="1" applyFont="1" applyBorder="1" applyAlignment="1">
      <alignment horizontal="center" vertical="center" wrapText="1"/>
    </xf>
    <xf numFmtId="49" fontId="10" fillId="0" borderId="6" xfId="0" applyNumberFormat="1" applyFont="1" applyBorder="1" applyAlignment="1">
      <alignment horizontal="center" vertical="top"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49" fontId="10" fillId="0" borderId="7" xfId="0" applyNumberFormat="1" applyFont="1" applyBorder="1" applyAlignment="1">
      <alignment horizontal="center" vertical="center" wrapText="1"/>
    </xf>
    <xf numFmtId="49" fontId="10" fillId="0" borderId="7" xfId="0" applyNumberFormat="1" applyFont="1" applyBorder="1" applyAlignment="1">
      <alignment horizontal="center" vertical="top" wrapText="1"/>
    </xf>
    <xf numFmtId="0" fontId="1"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2" fillId="0" borderId="5" xfId="0" applyFont="1" applyBorder="1" applyAlignment="1">
      <alignment horizontal="center" vertical="center"/>
    </xf>
    <xf numFmtId="0" fontId="1" fillId="0" borderId="7" xfId="0"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5" xfId="0" applyNumberFormat="1" applyFont="1" applyBorder="1" applyAlignment="1">
      <alignment horizontal="center" vertical="top" wrapText="1"/>
    </xf>
    <xf numFmtId="58" fontId="8" fillId="0" borderId="1" xfId="0" applyNumberFormat="1" applyFont="1" applyBorder="1" applyAlignment="1">
      <alignment horizontal="center" vertical="center" wrapText="1"/>
    </xf>
    <xf numFmtId="49" fontId="7" fillId="0" borderId="1" xfId="0" applyNumberFormat="1" applyFont="1" applyFill="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6" xfId="0" applyNumberFormat="1" applyFont="1" applyBorder="1" applyAlignment="1">
      <alignment horizontal="center" vertical="top" wrapText="1"/>
    </xf>
    <xf numFmtId="0" fontId="7"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49" fontId="1" fillId="0" borderId="7" xfId="0" applyNumberFormat="1" applyFont="1" applyBorder="1" applyAlignment="1">
      <alignment horizontal="center" vertical="center" wrapText="1"/>
    </xf>
    <xf numFmtId="49" fontId="1" fillId="0" borderId="7" xfId="0" applyNumberFormat="1" applyFont="1" applyBorder="1" applyAlignment="1">
      <alignment horizontal="center" vertical="top" wrapText="1"/>
    </xf>
    <xf numFmtId="0" fontId="13" fillId="0" borderId="1" xfId="0" applyFont="1" applyBorder="1" applyAlignment="1">
      <alignment horizontal="left" vertical="center" wrapText="1"/>
    </xf>
    <xf numFmtId="178" fontId="13" fillId="0" borderId="1" xfId="1" applyNumberFormat="1" applyFont="1" applyFill="1" applyBorder="1" applyAlignment="1">
      <alignment horizontal="left" vertical="center" wrapText="1"/>
    </xf>
    <xf numFmtId="49" fontId="13" fillId="0" borderId="1" xfId="0" applyNumberFormat="1" applyFont="1" applyBorder="1" applyAlignment="1">
      <alignment horizontal="left" vertical="center" wrapText="1"/>
    </xf>
    <xf numFmtId="0" fontId="1" fillId="0" borderId="1" xfId="1" applyNumberFormat="1" applyFont="1" applyFill="1" applyBorder="1" applyAlignment="1">
      <alignment horizontal="center" vertical="center" wrapText="1"/>
    </xf>
    <xf numFmtId="0" fontId="8" fillId="0" borderId="1" xfId="0" applyFont="1" applyBorder="1" applyAlignment="1">
      <alignment vertical="center" wrapText="1"/>
    </xf>
    <xf numFmtId="0" fontId="1" fillId="0" borderId="5" xfId="1" applyNumberFormat="1" applyFont="1" applyFill="1" applyBorder="1" applyAlignment="1">
      <alignment horizontal="center" vertical="center" wrapText="1"/>
    </xf>
    <xf numFmtId="0" fontId="1" fillId="0" borderId="6" xfId="1" applyNumberFormat="1" applyFont="1" applyFill="1" applyBorder="1" applyAlignment="1">
      <alignment horizontal="center" vertical="center" wrapText="1"/>
    </xf>
    <xf numFmtId="0" fontId="13" fillId="0" borderId="1" xfId="0" applyFont="1" applyBorder="1" applyAlignment="1">
      <alignment vertical="center" wrapText="1"/>
    </xf>
    <xf numFmtId="0" fontId="1" fillId="0" borderId="7" xfId="1" applyNumberFormat="1" applyFont="1" applyFill="1" applyBorder="1" applyAlignment="1">
      <alignment horizontal="center" vertical="center" wrapText="1"/>
    </xf>
    <xf numFmtId="178" fontId="14" fillId="0" borderId="1" xfId="1" applyNumberFormat="1" applyFont="1" applyFill="1" applyBorder="1" applyAlignment="1">
      <alignment horizontal="left" vertical="center" wrapText="1"/>
    </xf>
    <xf numFmtId="0" fontId="10" fillId="0" borderId="5" xfId="0" applyFont="1" applyBorder="1" applyAlignment="1">
      <alignment horizontal="center" vertical="top"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49" fontId="7" fillId="0" borderId="1" xfId="0" applyNumberFormat="1" applyFont="1" applyBorder="1" applyAlignment="1">
      <alignment horizontal="left" vertical="center" wrapText="1"/>
    </xf>
    <xf numFmtId="0" fontId="8" fillId="0" borderId="7" xfId="0" applyFont="1" applyBorder="1" applyAlignment="1">
      <alignment horizontal="left" vertical="center" wrapText="1"/>
    </xf>
    <xf numFmtId="0" fontId="8" fillId="0" borderId="1" xfId="54" applyFont="1" applyBorder="1" applyAlignment="1">
      <alignment horizontal="left" vertical="center" wrapText="1"/>
    </xf>
    <xf numFmtId="0" fontId="8" fillId="0" borderId="7" xfId="54" applyFont="1" applyBorder="1" applyAlignment="1">
      <alignment horizontal="left" vertical="center" wrapText="1"/>
    </xf>
    <xf numFmtId="49" fontId="8" fillId="0" borderId="1"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6" xfId="54" applyFont="1" applyBorder="1" applyAlignment="1">
      <alignment horizontal="left" vertical="center" wrapText="1"/>
    </xf>
    <xf numFmtId="0" fontId="14" fillId="0" borderId="1" xfId="0" applyFont="1" applyBorder="1" applyAlignment="1">
      <alignment horizontal="left" vertical="center" wrapText="1"/>
    </xf>
    <xf numFmtId="0" fontId="9" fillId="0" borderId="7" xfId="0" applyFont="1" applyBorder="1" applyAlignment="1">
      <alignment horizontal="center" vertical="center"/>
    </xf>
    <xf numFmtId="49" fontId="15" fillId="4" borderId="8" xfId="50" applyNumberFormat="1" applyFont="1" applyFill="1" applyBorder="1" applyAlignment="1">
      <alignment horizontal="center" vertical="center" wrapText="1"/>
    </xf>
    <xf numFmtId="49" fontId="15" fillId="4" borderId="1" xfId="50" applyNumberFormat="1" applyFont="1" applyFill="1" applyBorder="1" applyAlignment="1">
      <alignment horizontal="center" vertical="center" wrapText="1"/>
    </xf>
    <xf numFmtId="49" fontId="16" fillId="4" borderId="1" xfId="50" applyNumberFormat="1" applyFont="1" applyFill="1" applyBorder="1" applyAlignment="1">
      <alignment horizontal="center" vertical="center" wrapText="1"/>
    </xf>
    <xf numFmtId="49" fontId="16" fillId="4" borderId="1" xfId="50" applyNumberFormat="1" applyFont="1" applyFill="1" applyBorder="1" applyAlignment="1">
      <alignment horizontal="center" vertical="center"/>
    </xf>
    <xf numFmtId="49" fontId="15" fillId="4" borderId="1" xfId="50" applyNumberFormat="1" applyFont="1" applyFill="1" applyBorder="1" applyAlignment="1">
      <alignment horizontal="center" vertical="center"/>
    </xf>
    <xf numFmtId="0" fontId="2" fillId="4" borderId="8" xfId="50" applyFont="1" applyFill="1" applyBorder="1" applyAlignment="1">
      <alignment horizontal="center" vertical="center"/>
    </xf>
    <xf numFmtId="0" fontId="15" fillId="4" borderId="1" xfId="50" applyFont="1" applyFill="1" applyBorder="1" applyAlignment="1">
      <alignment horizontal="center" vertical="center" wrapText="1"/>
    </xf>
    <xf numFmtId="0" fontId="15" fillId="4" borderId="5" xfId="50" applyFont="1" applyFill="1" applyBorder="1" applyAlignment="1">
      <alignment horizontal="center" vertical="top" wrapText="1"/>
    </xf>
    <xf numFmtId="49" fontId="8" fillId="4" borderId="1" xfId="0" applyNumberFormat="1" applyFont="1" applyFill="1" applyBorder="1" applyAlignment="1">
      <alignment horizontal="center" vertical="center" wrapText="1"/>
    </xf>
    <xf numFmtId="49" fontId="8" fillId="4" borderId="1" xfId="0" applyNumberFormat="1" applyFont="1" applyFill="1" applyBorder="1" applyAlignment="1">
      <alignment horizontal="left" vertical="center" wrapText="1"/>
    </xf>
    <xf numFmtId="178" fontId="8" fillId="4" borderId="1" xfId="1" applyNumberFormat="1" applyFont="1" applyFill="1" applyBorder="1" applyAlignment="1">
      <alignment horizontal="center" vertical="center" wrapText="1"/>
    </xf>
    <xf numFmtId="0" fontId="15" fillId="4" borderId="6" xfId="50" applyFont="1" applyFill="1" applyBorder="1" applyAlignment="1">
      <alignment horizontal="center" vertical="top" wrapText="1"/>
    </xf>
    <xf numFmtId="178" fontId="12" fillId="4" borderId="1" xfId="56" applyNumberFormat="1" applyFont="1" applyFill="1" applyBorder="1" applyAlignment="1">
      <alignment horizontal="left" vertical="center" wrapText="1"/>
    </xf>
    <xf numFmtId="178" fontId="12" fillId="4" borderId="1" xfId="1" applyNumberFormat="1" applyFont="1" applyFill="1" applyBorder="1" applyAlignment="1">
      <alignment horizontal="center" vertical="center" wrapText="1"/>
    </xf>
    <xf numFmtId="49" fontId="13" fillId="4" borderId="1" xfId="0" applyNumberFormat="1" applyFont="1" applyFill="1" applyBorder="1" applyAlignment="1">
      <alignment horizontal="left" vertical="center" wrapText="1"/>
    </xf>
    <xf numFmtId="0" fontId="8" fillId="4" borderId="1" xfId="0" applyFont="1" applyFill="1" applyBorder="1" applyAlignment="1">
      <alignment horizontal="center" vertical="center" wrapText="1"/>
    </xf>
    <xf numFmtId="49" fontId="12" fillId="4" borderId="1" xfId="51" applyNumberFormat="1" applyFont="1" applyFill="1" applyBorder="1" applyAlignment="1" applyProtection="1">
      <alignment horizontal="left" vertical="center" wrapText="1"/>
    </xf>
    <xf numFmtId="49" fontId="13" fillId="4" borderId="1" xfId="51" applyNumberFormat="1" applyFont="1" applyFill="1" applyBorder="1" applyAlignment="1" applyProtection="1">
      <alignment horizontal="left" vertical="center" wrapText="1"/>
    </xf>
    <xf numFmtId="49" fontId="8" fillId="4" borderId="1" xfId="51" applyNumberFormat="1" applyFont="1" applyFill="1" applyBorder="1" applyAlignment="1" applyProtection="1">
      <alignment horizontal="center" vertical="center" wrapText="1"/>
    </xf>
    <xf numFmtId="0" fontId="12" fillId="4" borderId="1" xfId="0" applyFont="1" applyFill="1" applyBorder="1" applyAlignment="1">
      <alignment horizontal="center" vertical="center" wrapText="1"/>
    </xf>
    <xf numFmtId="49" fontId="12" fillId="4" borderId="1" xfId="50" applyNumberFormat="1" applyFont="1" applyFill="1" applyBorder="1" applyAlignment="1">
      <alignment horizontal="center" vertical="center"/>
    </xf>
    <xf numFmtId="49" fontId="12" fillId="4" borderId="1" xfId="50" applyNumberFormat="1" applyFont="1" applyFill="1" applyBorder="1" applyAlignment="1">
      <alignment horizontal="center" vertical="center" wrapText="1"/>
    </xf>
    <xf numFmtId="178" fontId="13" fillId="4" borderId="1" xfId="56" applyNumberFormat="1" applyFont="1" applyFill="1" applyBorder="1" applyAlignment="1">
      <alignment horizontal="left" vertical="center" wrapText="1"/>
    </xf>
    <xf numFmtId="0" fontId="15" fillId="4" borderId="7" xfId="50" applyFont="1" applyFill="1" applyBorder="1" applyAlignment="1">
      <alignment horizontal="center" vertical="top" wrapText="1"/>
    </xf>
    <xf numFmtId="49" fontId="15" fillId="4" borderId="5" xfId="50" applyNumberFormat="1" applyFont="1" applyFill="1" applyBorder="1" applyAlignment="1">
      <alignment horizontal="center" vertical="top" wrapText="1"/>
    </xf>
    <xf numFmtId="0" fontId="12" fillId="4" borderId="1" xfId="0" applyFont="1" applyFill="1" applyBorder="1" applyAlignment="1">
      <alignment horizontal="center" vertical="center"/>
    </xf>
    <xf numFmtId="49" fontId="15" fillId="4" borderId="6" xfId="50" applyNumberFormat="1" applyFont="1" applyFill="1" applyBorder="1" applyAlignment="1">
      <alignment horizontal="center" vertical="top" wrapText="1"/>
    </xf>
    <xf numFmtId="49" fontId="15" fillId="4" borderId="7" xfId="50" applyNumberFormat="1" applyFont="1" applyFill="1" applyBorder="1" applyAlignment="1">
      <alignment horizontal="center" vertical="top" wrapText="1"/>
    </xf>
    <xf numFmtId="49" fontId="8" fillId="4" borderId="1" xfId="50" applyNumberFormat="1" applyFont="1" applyFill="1" applyBorder="1" applyAlignment="1">
      <alignment horizontal="center" vertical="center"/>
    </xf>
    <xf numFmtId="178" fontId="8" fillId="4" borderId="1" xfId="1" applyNumberFormat="1" applyFont="1" applyFill="1" applyBorder="1" applyAlignment="1">
      <alignment horizontal="left" vertical="center" wrapText="1"/>
    </xf>
    <xf numFmtId="0" fontId="17" fillId="4" borderId="5" xfId="50" applyNumberFormat="1" applyFont="1" applyFill="1" applyBorder="1" applyAlignment="1">
      <alignment horizontal="center" vertical="top" wrapText="1"/>
    </xf>
    <xf numFmtId="0" fontId="8" fillId="4" borderId="1" xfId="0" applyFont="1" applyFill="1" applyBorder="1" applyAlignment="1">
      <alignment horizontal="left" vertical="center" wrapText="1"/>
    </xf>
    <xf numFmtId="49" fontId="17" fillId="4" borderId="6" xfId="50" applyNumberFormat="1" applyFont="1" applyFill="1" applyBorder="1" applyAlignment="1">
      <alignment horizontal="center" vertical="top" wrapText="1"/>
    </xf>
    <xf numFmtId="0" fontId="13" fillId="4" borderId="1" xfId="0" applyFont="1" applyFill="1" applyBorder="1" applyAlignment="1">
      <alignment horizontal="left" vertical="center" wrapText="1"/>
    </xf>
    <xf numFmtId="49" fontId="17" fillId="4" borderId="7" xfId="50" applyNumberFormat="1" applyFont="1" applyFill="1" applyBorder="1" applyAlignment="1">
      <alignment horizontal="center" vertical="top" wrapText="1"/>
    </xf>
    <xf numFmtId="49" fontId="12" fillId="4" borderId="1" xfId="0" applyNumberFormat="1" applyFont="1" applyFill="1" applyBorder="1" applyAlignment="1">
      <alignment horizontal="left" vertical="center" wrapText="1"/>
    </xf>
    <xf numFmtId="0" fontId="12" fillId="4" borderId="1" xfId="50" applyFont="1" applyFill="1" applyBorder="1" applyAlignment="1">
      <alignment horizontal="center" vertical="center" wrapText="1"/>
    </xf>
    <xf numFmtId="0" fontId="15" fillId="4" borderId="1" xfId="0" applyFont="1" applyFill="1" applyBorder="1" applyAlignment="1">
      <alignment horizontal="left" vertical="center" wrapText="1"/>
    </xf>
    <xf numFmtId="49" fontId="15" fillId="4" borderId="1" xfId="0" applyNumberFormat="1" applyFont="1" applyFill="1" applyBorder="1" applyAlignment="1">
      <alignment horizontal="left" vertical="center" wrapText="1"/>
    </xf>
    <xf numFmtId="0" fontId="11" fillId="4" borderId="1" xfId="0" applyFont="1" applyFill="1" applyBorder="1" applyAlignment="1">
      <alignment horizontal="center" vertical="center" wrapText="1"/>
    </xf>
    <xf numFmtId="0" fontId="9" fillId="0" borderId="9" xfId="0" applyFont="1" applyBorder="1" applyAlignment="1">
      <alignment horizontal="center" vertical="center"/>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wrapText="1"/>
    </xf>
    <xf numFmtId="179" fontId="4"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xf>
    <xf numFmtId="0" fontId="4" fillId="0" borderId="5" xfId="0" applyFont="1" applyBorder="1" applyAlignment="1">
      <alignment horizontal="center" vertical="center" wrapText="1"/>
    </xf>
    <xf numFmtId="180" fontId="18" fillId="0" borderId="5" xfId="51" applyNumberFormat="1" applyFont="1" applyFill="1" applyBorder="1" applyAlignment="1" applyProtection="1">
      <alignment horizontal="center" vertical="center"/>
    </xf>
    <xf numFmtId="178" fontId="12" fillId="0" borderId="1" xfId="1" applyNumberFormat="1" applyFont="1" applyFill="1" applyBorder="1" applyAlignment="1">
      <alignment horizontal="left" vertical="center" wrapText="1"/>
    </xf>
    <xf numFmtId="0" fontId="12" fillId="0" borderId="1" xfId="0" applyFont="1" applyBorder="1" applyAlignment="1">
      <alignment horizontal="center" vertical="center"/>
    </xf>
    <xf numFmtId="0" fontId="4" fillId="0" borderId="6" xfId="0" applyFont="1" applyBorder="1" applyAlignment="1">
      <alignment horizontal="center" vertical="center" wrapText="1"/>
    </xf>
    <xf numFmtId="180" fontId="18" fillId="0" borderId="6" xfId="51" applyNumberFormat="1" applyFont="1" applyFill="1" applyBorder="1" applyAlignment="1" applyProtection="1">
      <alignment horizontal="center" vertical="center"/>
    </xf>
    <xf numFmtId="0" fontId="12" fillId="0" borderId="1" xfId="0" applyFont="1" applyBorder="1" applyAlignment="1">
      <alignment vertical="center" wrapText="1"/>
    </xf>
    <xf numFmtId="49" fontId="12" fillId="0" borderId="1" xfId="0" applyNumberFormat="1" applyFont="1" applyBorder="1" applyAlignment="1">
      <alignment horizontal="left" vertical="center" wrapText="1"/>
    </xf>
    <xf numFmtId="0" fontId="4" fillId="0" borderId="7" xfId="0" applyFont="1" applyBorder="1" applyAlignment="1">
      <alignment horizontal="center" vertical="center" wrapText="1"/>
    </xf>
    <xf numFmtId="180" fontId="18" fillId="0" borderId="7" xfId="51" applyNumberFormat="1" applyFont="1" applyFill="1" applyBorder="1" applyAlignment="1" applyProtection="1">
      <alignment horizontal="center" vertical="center"/>
    </xf>
    <xf numFmtId="0" fontId="18" fillId="0" borderId="5" xfId="0" applyFont="1" applyBorder="1" applyAlignment="1">
      <alignment horizontal="center" vertical="center" wrapText="1"/>
    </xf>
    <xf numFmtId="180" fontId="18" fillId="0" borderId="5" xfId="0" applyNumberFormat="1" applyFont="1"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lignment vertical="center" wrapText="1"/>
    </xf>
    <xf numFmtId="0" fontId="19" fillId="0" borderId="1" xfId="0" applyFont="1" applyBorder="1" applyAlignment="1">
      <alignment horizontal="center" vertical="center"/>
    </xf>
    <xf numFmtId="0" fontId="18" fillId="0" borderId="6" xfId="0" applyFont="1" applyBorder="1" applyAlignment="1">
      <alignment horizontal="center" vertical="center" wrapText="1"/>
    </xf>
    <xf numFmtId="180" fontId="18" fillId="0" borderId="6" xfId="0" applyNumberFormat="1" applyFont="1" applyBorder="1" applyAlignment="1">
      <alignment horizontal="center" vertical="center"/>
    </xf>
    <xf numFmtId="0" fontId="18" fillId="0" borderId="7" xfId="0" applyFont="1" applyBorder="1" applyAlignment="1">
      <alignment horizontal="center" vertical="center" wrapText="1"/>
    </xf>
    <xf numFmtId="180" fontId="18" fillId="0" borderId="7" xfId="0" applyNumberFormat="1" applyFont="1" applyBorder="1" applyAlignment="1">
      <alignment horizontal="center" vertical="center"/>
    </xf>
    <xf numFmtId="49" fontId="4" fillId="0" borderId="5" xfId="0" applyNumberFormat="1" applyFont="1" applyBorder="1" applyAlignment="1">
      <alignment horizontal="center" vertical="center" wrapText="1"/>
    </xf>
    <xf numFmtId="180" fontId="4" fillId="0" borderId="5" xfId="0" applyNumberFormat="1" applyFont="1" applyBorder="1" applyAlignment="1">
      <alignment horizontal="center" vertical="center" wrapText="1"/>
    </xf>
    <xf numFmtId="58" fontId="12" fillId="0" borderId="1"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180" fontId="4" fillId="0" borderId="6"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180" fontId="4" fillId="0" borderId="7" xfId="0" applyNumberFormat="1" applyFont="1" applyBorder="1" applyAlignment="1">
      <alignment horizontal="center" vertical="center" wrapText="1"/>
    </xf>
    <xf numFmtId="180" fontId="4" fillId="0" borderId="1" xfId="1" applyNumberFormat="1" applyFont="1" applyFill="1" applyBorder="1" applyAlignment="1">
      <alignment horizontal="center" vertical="center" wrapText="1"/>
    </xf>
    <xf numFmtId="49" fontId="12" fillId="0" borderId="1" xfId="0" applyNumberFormat="1" applyFont="1" applyBorder="1" applyAlignment="1">
      <alignment vertical="center" wrapText="1"/>
    </xf>
    <xf numFmtId="0" fontId="19" fillId="0" borderId="1" xfId="1" applyNumberFormat="1" applyFont="1" applyFill="1" applyBorder="1" applyAlignment="1">
      <alignment horizontal="center" vertical="center" wrapText="1"/>
    </xf>
    <xf numFmtId="49" fontId="19" fillId="0" borderId="1" xfId="51" applyNumberFormat="1" applyFont="1" applyFill="1" applyBorder="1" applyAlignment="1" applyProtection="1">
      <alignment horizontal="left" vertical="center" wrapText="1"/>
    </xf>
    <xf numFmtId="0" fontId="12" fillId="0" borderId="1" xfId="0" applyFont="1" applyFill="1" applyBorder="1" applyAlignment="1">
      <alignment vertical="center" wrapText="1"/>
    </xf>
    <xf numFmtId="0" fontId="16" fillId="0" borderId="1" xfId="0" applyFont="1" applyBorder="1" applyAlignment="1">
      <alignment vertical="center" wrapText="1"/>
    </xf>
    <xf numFmtId="0" fontId="12" fillId="0" borderId="1" xfId="0" applyFont="1" applyBorder="1" applyAlignment="1" applyProtection="1">
      <alignment horizontal="center" vertical="center" wrapText="1"/>
      <protection locked="0"/>
    </xf>
    <xf numFmtId="0" fontId="0" fillId="0" borderId="1" xfId="0" applyBorder="1">
      <alignment vertical="center"/>
    </xf>
    <xf numFmtId="0" fontId="20" fillId="0" borderId="4"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49" fontId="2" fillId="0" borderId="1" xfId="0" applyNumberFormat="1" applyFont="1" applyBorder="1" applyAlignment="1">
      <alignment horizontal="left" vertical="center"/>
    </xf>
    <xf numFmtId="0" fontId="21"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1" xfId="0" applyFont="1" applyBorder="1" applyAlignment="1">
      <alignment horizontal="left" vertical="center" wrapText="1"/>
    </xf>
    <xf numFmtId="49" fontId="2" fillId="0" borderId="1" xfId="51" applyNumberFormat="1" applyFont="1" applyFill="1" applyBorder="1" applyAlignment="1" applyProtection="1">
      <alignment horizontal="left" vertical="center" wrapText="1"/>
    </xf>
    <xf numFmtId="0" fontId="2" fillId="0" borderId="6" xfId="0" applyFont="1" applyBorder="1" applyAlignment="1">
      <alignment horizontal="center" vertical="center" wrapText="1"/>
    </xf>
    <xf numFmtId="0" fontId="2" fillId="0" borderId="6" xfId="0" applyFont="1" applyBorder="1" applyAlignment="1">
      <alignment horizontal="center" vertical="center"/>
    </xf>
    <xf numFmtId="0" fontId="22" fillId="0" borderId="1" xfId="0" applyFont="1" applyBorder="1" applyAlignment="1">
      <alignment horizontal="left" vertical="center" wrapText="1"/>
    </xf>
    <xf numFmtId="0" fontId="2" fillId="0" borderId="1"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2" fillId="0" borderId="1" xfId="0" applyFont="1" applyBorder="1" applyAlignment="1">
      <alignment vertical="center" wrapText="1"/>
    </xf>
    <xf numFmtId="0" fontId="22" fillId="0" borderId="1" xfId="0" applyFont="1" applyBorder="1">
      <alignment vertical="center"/>
    </xf>
    <xf numFmtId="49" fontId="23" fillId="0" borderId="1" xfId="51" applyNumberFormat="1" applyFont="1" applyFill="1" applyBorder="1" applyAlignment="1" applyProtection="1">
      <alignment horizontal="left" vertical="center" wrapText="1"/>
    </xf>
    <xf numFmtId="0" fontId="23" fillId="0" borderId="1" xfId="0" applyFont="1" applyBorder="1" applyAlignment="1">
      <alignment horizontal="left" vertical="center" wrapText="1"/>
    </xf>
    <xf numFmtId="0" fontId="2" fillId="0" borderId="1" xfId="51" applyNumberFormat="1" applyFont="1" applyFill="1" applyBorder="1" applyAlignment="1" applyProtection="1">
      <alignment horizontal="left" vertical="center" wrapText="1"/>
    </xf>
    <xf numFmtId="0" fontId="2" fillId="0" borderId="1" xfId="0" applyFont="1" applyFill="1" applyBorder="1" applyAlignment="1">
      <alignment horizontal="center" vertical="center"/>
    </xf>
    <xf numFmtId="0" fontId="2" fillId="0" borderId="1" xfId="53" applyFont="1" applyFill="1" applyBorder="1" applyAlignment="1">
      <alignment horizontal="left" vertical="center" wrapText="1"/>
    </xf>
    <xf numFmtId="49" fontId="24" fillId="0" borderId="1" xfId="0" applyNumberFormat="1" applyFont="1" applyBorder="1" applyAlignment="1">
      <alignment horizontal="left" vertical="center" wrapText="1"/>
    </xf>
    <xf numFmtId="49" fontId="2" fillId="0" borderId="1" xfId="0" applyNumberFormat="1" applyFont="1" applyBorder="1" applyAlignment="1">
      <alignment horizontal="center" vertical="center"/>
    </xf>
    <xf numFmtId="0" fontId="2" fillId="0" borderId="1" xfId="0" applyFont="1" applyBorder="1">
      <alignment vertical="center"/>
    </xf>
    <xf numFmtId="0" fontId="23" fillId="0" borderId="1" xfId="0" applyFont="1" applyBorder="1" applyAlignment="1">
      <alignment horizontal="center" vertical="center"/>
    </xf>
    <xf numFmtId="49" fontId="25" fillId="0" borderId="1" xfId="51" applyNumberFormat="1" applyFont="1" applyFill="1" applyBorder="1" applyAlignment="1" applyProtection="1">
      <alignment horizontal="left" vertical="center" wrapText="1"/>
    </xf>
    <xf numFmtId="0" fontId="2" fillId="0" borderId="1" xfId="0" applyFont="1" applyBorder="1" applyAlignment="1">
      <alignment horizontal="center" vertical="center" wrapText="1"/>
    </xf>
    <xf numFmtId="0" fontId="26" fillId="0" borderId="1" xfId="0" applyFont="1" applyBorder="1" applyAlignment="1">
      <alignment horizontal="left" vertical="center" wrapText="1"/>
    </xf>
    <xf numFmtId="0" fontId="2" fillId="0" borderId="1" xfId="0" applyFont="1" applyFill="1" applyBorder="1" applyAlignment="1">
      <alignment horizontal="left" vertical="center" wrapText="1"/>
    </xf>
    <xf numFmtId="49" fontId="2" fillId="0" borderId="5"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0" fontId="2" fillId="0" borderId="1" xfId="0" applyFont="1" applyBorder="1" applyAlignment="1">
      <alignment horizontal="left" vertical="center"/>
    </xf>
    <xf numFmtId="49" fontId="2" fillId="0" borderId="7" xfId="0" applyNumberFormat="1" applyFont="1" applyBorder="1" applyAlignment="1">
      <alignment horizontal="center" vertical="center" wrapText="1"/>
    </xf>
    <xf numFmtId="0" fontId="25"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27" fillId="4" borderId="4" xfId="0" applyFont="1" applyFill="1" applyBorder="1" applyAlignment="1">
      <alignment horizontal="center" vertical="center" wrapText="1"/>
    </xf>
    <xf numFmtId="0" fontId="27" fillId="4" borderId="10" xfId="0" applyFont="1" applyFill="1" applyBorder="1" applyAlignment="1">
      <alignment horizontal="center" vertical="center" wrapText="1"/>
    </xf>
    <xf numFmtId="0" fontId="27" fillId="4" borderId="11" xfId="0" applyFont="1" applyFill="1" applyBorder="1" applyAlignment="1">
      <alignment horizontal="center" vertical="center" wrapText="1"/>
    </xf>
    <xf numFmtId="0" fontId="27" fillId="4" borderId="12" xfId="0" applyFont="1" applyFill="1" applyBorder="1" applyAlignment="1">
      <alignment horizontal="center" vertical="center" wrapText="1"/>
    </xf>
    <xf numFmtId="0" fontId="27" fillId="4" borderId="13" xfId="0" applyFont="1" applyFill="1" applyBorder="1" applyAlignment="1">
      <alignment horizontal="center" vertical="center" wrapText="1"/>
    </xf>
    <xf numFmtId="0" fontId="27" fillId="4" borderId="14" xfId="0" applyFont="1" applyFill="1" applyBorder="1" applyAlignment="1">
      <alignment horizontal="center" vertical="center" wrapText="1"/>
    </xf>
    <xf numFmtId="0" fontId="22" fillId="4" borderId="1" xfId="0" applyFont="1" applyFill="1" applyBorder="1" applyAlignment="1">
      <alignment horizontal="center" vertical="center"/>
    </xf>
    <xf numFmtId="49" fontId="22" fillId="4" borderId="9" xfId="0" applyNumberFormat="1" applyFont="1" applyFill="1" applyBorder="1" applyAlignment="1">
      <alignment horizontal="center" vertical="center"/>
    </xf>
    <xf numFmtId="49" fontId="22" fillId="4" borderId="1" xfId="0" applyNumberFormat="1" applyFont="1" applyFill="1" applyBorder="1" applyAlignment="1">
      <alignment horizontal="center" vertical="center" wrapText="1"/>
    </xf>
    <xf numFmtId="49" fontId="22" fillId="4" borderId="1" xfId="0" applyNumberFormat="1" applyFont="1" applyFill="1" applyBorder="1" applyAlignment="1">
      <alignment horizontal="center" vertical="center"/>
    </xf>
    <xf numFmtId="0" fontId="2" fillId="4" borderId="5" xfId="0" applyFont="1" applyFill="1" applyBorder="1" applyAlignment="1">
      <alignment horizontal="center" vertical="center" wrapText="1"/>
    </xf>
    <xf numFmtId="49" fontId="22" fillId="0" borderId="1" xfId="0" applyNumberFormat="1" applyFont="1" applyBorder="1" applyAlignment="1">
      <alignment horizontal="left" vertical="center" wrapText="1"/>
    </xf>
    <xf numFmtId="0" fontId="2" fillId="4" borderId="6"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0" borderId="5" xfId="0" applyFont="1" applyBorder="1" applyAlignment="1">
      <alignment vertical="center" wrapText="1"/>
    </xf>
    <xf numFmtId="49" fontId="2" fillId="0" borderId="5" xfId="0" applyNumberFormat="1" applyFont="1" applyBorder="1" applyAlignment="1">
      <alignment horizontal="left" vertical="center" wrapText="1"/>
    </xf>
    <xf numFmtId="49" fontId="28" fillId="0" borderId="1" xfId="0" applyNumberFormat="1" applyFont="1" applyBorder="1" applyAlignment="1">
      <alignment horizontal="left" vertical="center" wrapText="1"/>
    </xf>
    <xf numFmtId="0" fontId="0" fillId="0" borderId="7" xfId="0" applyBorder="1" applyAlignment="1">
      <alignment horizontal="left" vertical="center" wrapText="1"/>
    </xf>
    <xf numFmtId="49" fontId="22" fillId="0" borderId="5" xfId="0" applyNumberFormat="1" applyFont="1" applyBorder="1" applyAlignment="1">
      <alignment horizontal="left" vertical="center" wrapText="1"/>
    </xf>
    <xf numFmtId="0" fontId="2" fillId="4" borderId="1" xfId="0" applyFont="1" applyFill="1" applyBorder="1" applyAlignment="1">
      <alignment horizontal="center" vertical="center" wrapText="1"/>
    </xf>
    <xf numFmtId="49" fontId="22" fillId="0" borderId="7" xfId="0" applyNumberFormat="1" applyFont="1" applyBorder="1" applyAlignment="1">
      <alignment horizontal="left" vertical="center" wrapText="1"/>
    </xf>
    <xf numFmtId="49" fontId="22" fillId="0" borderId="1" xfId="0" applyNumberFormat="1" applyFont="1" applyBorder="1" applyAlignment="1">
      <alignment horizontal="left" vertical="top" wrapText="1"/>
    </xf>
    <xf numFmtId="0" fontId="22" fillId="4" borderId="1" xfId="0" applyFont="1" applyFill="1" applyBorder="1" applyAlignment="1">
      <alignment horizontal="left" vertical="center" wrapText="1"/>
    </xf>
    <xf numFmtId="0" fontId="2" fillId="4" borderId="5" xfId="0" applyFont="1" applyFill="1" applyBorder="1" applyAlignment="1" applyProtection="1">
      <alignment horizontal="center" vertical="center" wrapText="1"/>
      <protection locked="0"/>
    </xf>
    <xf numFmtId="0" fontId="2" fillId="4" borderId="6" xfId="0" applyFont="1" applyFill="1" applyBorder="1" applyAlignment="1" applyProtection="1">
      <alignment horizontal="center" vertical="center" wrapText="1"/>
      <protection locked="0"/>
    </xf>
    <xf numFmtId="0" fontId="2" fillId="4" borderId="7" xfId="0" applyFont="1" applyFill="1" applyBorder="1" applyAlignment="1" applyProtection="1">
      <alignment horizontal="center" vertical="center" wrapText="1"/>
      <protection locked="0"/>
    </xf>
    <xf numFmtId="0" fontId="22" fillId="4" borderId="2" xfId="0" applyFont="1" applyFill="1" applyBorder="1" applyAlignment="1">
      <alignment horizontal="center" vertical="center"/>
    </xf>
    <xf numFmtId="0" fontId="2" fillId="4" borderId="11" xfId="0" applyFont="1" applyFill="1" applyBorder="1" applyAlignment="1">
      <alignment horizontal="center" vertical="center" wrapText="1"/>
    </xf>
    <xf numFmtId="49" fontId="22" fillId="0" borderId="5" xfId="0" applyNumberFormat="1" applyFont="1" applyBorder="1" applyAlignment="1">
      <alignment horizontal="center" vertical="center" wrapText="1"/>
    </xf>
    <xf numFmtId="0" fontId="2" fillId="4" borderId="15" xfId="0" applyFont="1" applyFill="1" applyBorder="1" applyAlignment="1">
      <alignment horizontal="center" vertical="center" wrapText="1"/>
    </xf>
    <xf numFmtId="49" fontId="22" fillId="0" borderId="6" xfId="0" applyNumberFormat="1" applyFont="1" applyBorder="1" applyAlignment="1">
      <alignment horizontal="center" vertical="center" wrapText="1"/>
    </xf>
    <xf numFmtId="49" fontId="22" fillId="0" borderId="7" xfId="0" applyNumberFormat="1" applyFont="1" applyBorder="1" applyAlignment="1">
      <alignment horizontal="center" vertical="center" wrapText="1"/>
    </xf>
    <xf numFmtId="0" fontId="2" fillId="4" borderId="14"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9" fillId="0" borderId="0" xfId="0" applyFont="1" applyFill="1" applyAlignment="1">
      <alignment horizontal="left" vertical="center"/>
    </xf>
    <xf numFmtId="0" fontId="30" fillId="0" borderId="0" xfId="0" applyFont="1" applyFill="1" applyAlignment="1">
      <alignment horizontal="left" vertical="center"/>
    </xf>
    <xf numFmtId="0" fontId="31" fillId="0" borderId="0" xfId="0" applyFont="1" applyFill="1" applyAlignment="1">
      <alignment vertical="center"/>
    </xf>
    <xf numFmtId="0" fontId="32" fillId="0" borderId="0" xfId="0" applyFont="1" applyFill="1" applyAlignment="1">
      <alignment horizontal="center" vertical="center"/>
    </xf>
    <xf numFmtId="181" fontId="33" fillId="5" borderId="16" xfId="0" applyNumberFormat="1" applyFont="1" applyFill="1" applyBorder="1" applyAlignment="1">
      <alignment horizontal="left" vertical="center" wrapText="1"/>
    </xf>
    <xf numFmtId="182" fontId="33" fillId="5" borderId="16" xfId="0" applyNumberFormat="1" applyFont="1" applyFill="1" applyBorder="1" applyAlignment="1">
      <alignment horizontal="left" vertical="center" wrapText="1"/>
    </xf>
    <xf numFmtId="0" fontId="33" fillId="5" borderId="16" xfId="0" applyFont="1" applyFill="1" applyBorder="1" applyAlignment="1">
      <alignment horizontal="left" vertical="center" wrapText="1"/>
    </xf>
    <xf numFmtId="0" fontId="34" fillId="5" borderId="16" xfId="0" applyFont="1" applyFill="1" applyBorder="1" applyAlignment="1">
      <alignment horizontal="left" vertical="center" wrapText="1"/>
    </xf>
    <xf numFmtId="181" fontId="35" fillId="0" borderId="16" xfId="0" applyNumberFormat="1" applyFont="1" applyFill="1" applyBorder="1" applyAlignment="1">
      <alignment horizontal="left" vertical="center" wrapText="1"/>
    </xf>
    <xf numFmtId="0" fontId="36" fillId="0" borderId="16" xfId="0" applyFont="1" applyFill="1" applyBorder="1" applyAlignment="1">
      <alignment horizontal="left" vertical="center"/>
    </xf>
    <xf numFmtId="183" fontId="36" fillId="0" borderId="16" xfId="0" applyNumberFormat="1" applyFont="1" applyFill="1" applyBorder="1" applyAlignment="1">
      <alignment horizontal="left" vertical="center"/>
    </xf>
    <xf numFmtId="0" fontId="37" fillId="0" borderId="16" xfId="0" applyFont="1" applyFill="1" applyBorder="1" applyAlignment="1">
      <alignment horizontal="left" vertical="center"/>
    </xf>
    <xf numFmtId="0" fontId="36" fillId="0" borderId="16" xfId="0" applyNumberFormat="1" applyFont="1" applyFill="1" applyBorder="1" applyAlignment="1">
      <alignment horizontal="left" vertical="center"/>
    </xf>
    <xf numFmtId="182" fontId="36" fillId="0" borderId="16" xfId="0" applyNumberFormat="1" applyFont="1" applyFill="1" applyBorder="1" applyAlignment="1">
      <alignment horizontal="left" vertical="center"/>
    </xf>
    <xf numFmtId="182" fontId="37" fillId="0" borderId="16" xfId="0" applyNumberFormat="1" applyFont="1" applyFill="1" applyBorder="1" applyAlignment="1">
      <alignment horizontal="left" vertical="center"/>
    </xf>
    <xf numFmtId="0" fontId="37" fillId="0" borderId="16" xfId="0" applyNumberFormat="1" applyFont="1" applyFill="1" applyBorder="1" applyAlignment="1">
      <alignment horizontal="left" vertical="center"/>
    </xf>
    <xf numFmtId="0" fontId="36" fillId="0" borderId="17" xfId="0" applyFont="1" applyFill="1" applyBorder="1" applyAlignment="1">
      <alignment horizontal="left" vertical="center"/>
    </xf>
    <xf numFmtId="183" fontId="36" fillId="0" borderId="17" xfId="0" applyNumberFormat="1" applyFont="1" applyFill="1" applyBorder="1" applyAlignment="1">
      <alignment horizontal="left" vertical="center"/>
    </xf>
    <xf numFmtId="0" fontId="36" fillId="0" borderId="17" xfId="0" applyNumberFormat="1" applyFont="1" applyFill="1" applyBorder="1" applyAlignment="1">
      <alignment horizontal="left" vertical="center"/>
    </xf>
    <xf numFmtId="0" fontId="31" fillId="0" borderId="1" xfId="0" applyFont="1" applyFill="1" applyBorder="1" applyAlignment="1">
      <alignment vertical="center"/>
    </xf>
    <xf numFmtId="0" fontId="38" fillId="0" borderId="0" xfId="0" applyFont="1" applyFill="1" applyAlignment="1">
      <alignment vertical="center"/>
    </xf>
    <xf numFmtId="0" fontId="0" fillId="0" borderId="18" xfId="0" applyFill="1" applyBorder="1" applyAlignment="1">
      <alignment horizontal="center" vertical="center"/>
    </xf>
    <xf numFmtId="0" fontId="0" fillId="0" borderId="1" xfId="0" applyFill="1" applyBorder="1" applyAlignment="1">
      <alignment horizontal="center" vertical="center"/>
    </xf>
    <xf numFmtId="0" fontId="0" fillId="0" borderId="19" xfId="0" applyFill="1" applyBorder="1" applyAlignment="1">
      <alignment horizontal="center" vertical="center"/>
    </xf>
    <xf numFmtId="0" fontId="0" fillId="0" borderId="20" xfId="0" applyFill="1" applyBorder="1" applyAlignment="1">
      <alignment horizontal="center" vertical="center"/>
    </xf>
    <xf numFmtId="0" fontId="0" fillId="0" borderId="20" xfId="0" applyFill="1" applyBorder="1" applyAlignment="1">
      <alignment horizontal="center" vertical="center" wrapText="1"/>
    </xf>
    <xf numFmtId="0" fontId="0" fillId="0" borderId="20" xfId="0" applyFont="1" applyFill="1" applyBorder="1" applyAlignment="1">
      <alignment horizontal="center" vertical="center"/>
    </xf>
    <xf numFmtId="0" fontId="0" fillId="0" borderId="21" xfId="0" applyFill="1" applyBorder="1" applyAlignment="1">
      <alignment horizontal="center" vertical="center"/>
    </xf>
    <xf numFmtId="0" fontId="0" fillId="0" borderId="22" xfId="0" applyFill="1" applyBorder="1" applyAlignment="1">
      <alignment horizontal="center" vertical="center"/>
    </xf>
    <xf numFmtId="0" fontId="39" fillId="0" borderId="0" xfId="0" applyFont="1" applyFill="1" applyAlignment="1">
      <alignment vertical="center" wrapText="1"/>
    </xf>
    <xf numFmtId="0" fontId="40" fillId="0" borderId="0" xfId="0" applyFont="1" applyFill="1" applyAlignment="1">
      <alignment vertical="center"/>
    </xf>
    <xf numFmtId="0" fontId="41" fillId="0" borderId="0" xfId="0" applyFont="1" applyFill="1" applyAlignment="1">
      <alignment vertical="center"/>
    </xf>
    <xf numFmtId="0" fontId="39" fillId="0" borderId="0" xfId="0" applyFont="1" applyFill="1" applyBorder="1" applyAlignment="1" applyProtection="1">
      <alignment vertical="center"/>
    </xf>
    <xf numFmtId="0" fontId="42" fillId="0" borderId="0" xfId="0" applyFont="1" applyFill="1" applyBorder="1" applyAlignment="1" applyProtection="1">
      <alignment horizontal="left" vertical="center"/>
    </xf>
    <xf numFmtId="0" fontId="43" fillId="0" borderId="0" xfId="0" applyFont="1" applyFill="1" applyBorder="1" applyAlignment="1" applyProtection="1">
      <alignment horizontal="left" vertical="center"/>
    </xf>
    <xf numFmtId="0" fontId="44" fillId="0" borderId="0" xfId="0" applyFont="1" applyFill="1" applyBorder="1" applyAlignment="1" applyProtection="1">
      <alignment horizontal="left" vertical="center"/>
    </xf>
    <xf numFmtId="0" fontId="45" fillId="0" borderId="0" xfId="0" applyFont="1" applyFill="1" applyBorder="1" applyAlignment="1" applyProtection="1">
      <alignment horizontal="left" vertical="center"/>
    </xf>
    <xf numFmtId="0" fontId="39" fillId="0" borderId="0" xfId="0" applyFont="1" applyFill="1" applyBorder="1" applyAlignment="1" applyProtection="1">
      <alignment horizontal="left" vertical="center" wrapText="1"/>
    </xf>
    <xf numFmtId="0" fontId="46" fillId="0" borderId="0" xfId="0" applyFont="1" applyFill="1" applyBorder="1" applyAlignment="1" applyProtection="1">
      <alignment horizontal="left" vertical="center" wrapText="1"/>
    </xf>
    <xf numFmtId="0" fontId="39" fillId="0" borderId="0" xfId="0" applyFont="1" applyFill="1" applyBorder="1" applyAlignment="1" applyProtection="1">
      <alignment horizontal="left" vertical="center"/>
    </xf>
    <xf numFmtId="0" fontId="47" fillId="0" borderId="0" xfId="0" applyFont="1" applyFill="1" applyBorder="1" applyAlignment="1" applyProtection="1">
      <alignment horizontal="left" vertical="center" wrapText="1"/>
    </xf>
    <xf numFmtId="0" fontId="47" fillId="0" borderId="0" xfId="0" applyFont="1" applyFill="1" applyAlignment="1" applyProtection="1">
      <alignment horizontal="left" vertical="center" wrapText="1"/>
    </xf>
    <xf numFmtId="0" fontId="48" fillId="0" borderId="0" xfId="0" applyFont="1" applyFill="1" applyAlignment="1" applyProtection="1">
      <alignment horizontal="left" vertical="center" wrapText="1"/>
    </xf>
    <xf numFmtId="0" fontId="49" fillId="0" borderId="0" xfId="0" applyFont="1" applyFill="1" applyAlignment="1">
      <alignment vertical="center"/>
    </xf>
    <xf numFmtId="0" fontId="47" fillId="0" borderId="0" xfId="0" applyFont="1" applyFill="1" applyAlignment="1">
      <alignment vertical="center"/>
    </xf>
    <xf numFmtId="0" fontId="48" fillId="0" borderId="0" xfId="0" applyFont="1" applyFill="1" applyAlignment="1">
      <alignment vertical="center"/>
    </xf>
    <xf numFmtId="0" fontId="50" fillId="0" borderId="0" xfId="0" applyFont="1" applyFill="1" applyAlignment="1">
      <alignment vertical="center"/>
    </xf>
    <xf numFmtId="0" fontId="51" fillId="0" borderId="0" xfId="0" applyFont="1" applyFill="1" applyAlignment="1">
      <alignment vertical="center"/>
    </xf>
    <xf numFmtId="0" fontId="52" fillId="0" borderId="0" xfId="0" applyFont="1" applyFill="1" applyAlignment="1">
      <alignment vertical="center"/>
    </xf>
    <xf numFmtId="0" fontId="53" fillId="0" borderId="0" xfId="0" applyFont="1" applyFill="1" applyAlignment="1" applyProtection="1">
      <alignment horizontal="left" vertical="center"/>
    </xf>
    <xf numFmtId="0" fontId="53" fillId="0" borderId="0" xfId="0" applyFont="1" applyFill="1" applyAlignment="1" applyProtection="1">
      <alignment vertical="center"/>
    </xf>
    <xf numFmtId="0" fontId="53" fillId="0" borderId="0" xfId="0" applyFont="1" applyFill="1" applyAlignment="1" applyProtection="1">
      <alignment horizontal="center" vertical="center"/>
    </xf>
    <xf numFmtId="0" fontId="39" fillId="0" borderId="0" xfId="0" applyFont="1" applyFill="1" applyAlignment="1">
      <alignment vertical="center"/>
    </xf>
    <xf numFmtId="180" fontId="0" fillId="0" borderId="0" xfId="0" applyNumberFormat="1" applyFont="1" applyAlignment="1">
      <alignment horizontal="center" vertical="center"/>
    </xf>
    <xf numFmtId="0" fontId="0" fillId="0" borderId="0" xfId="0" applyFont="1" applyAlignment="1">
      <alignment horizontal="center" vertical="center"/>
    </xf>
    <xf numFmtId="0" fontId="54" fillId="0" borderId="1" xfId="0" applyFont="1" applyFill="1" applyBorder="1" applyAlignment="1" applyProtection="1">
      <alignment horizontal="center" vertical="center" wrapText="1"/>
    </xf>
    <xf numFmtId="0" fontId="53" fillId="0" borderId="1" xfId="0" applyFont="1" applyFill="1" applyBorder="1" applyAlignment="1" applyProtection="1">
      <alignment horizontal="center" vertical="center"/>
    </xf>
    <xf numFmtId="41" fontId="54" fillId="0" borderId="1" xfId="0" applyNumberFormat="1" applyFont="1" applyFill="1" applyBorder="1" applyAlignment="1" applyProtection="1">
      <alignment horizontal="center" vertical="center"/>
    </xf>
    <xf numFmtId="41" fontId="53" fillId="0" borderId="1" xfId="0" applyNumberFormat="1" applyFont="1" applyFill="1" applyBorder="1" applyAlignment="1" applyProtection="1">
      <alignment horizontal="center" vertical="center"/>
    </xf>
    <xf numFmtId="180" fontId="22" fillId="0" borderId="1" xfId="0" applyNumberFormat="1" applyFont="1" applyBorder="1" applyAlignment="1">
      <alignment horizontal="center" vertical="center"/>
    </xf>
    <xf numFmtId="41" fontId="22" fillId="0" borderId="1" xfId="0" applyNumberFormat="1" applyFont="1" applyBorder="1" applyAlignment="1">
      <alignment horizontal="center" vertical="center"/>
    </xf>
    <xf numFmtId="41" fontId="54" fillId="0" borderId="1" xfId="0" applyNumberFormat="1" applyFont="1" applyFill="1" applyBorder="1" applyAlignment="1" applyProtection="1">
      <alignment horizontal="left" vertical="center"/>
    </xf>
    <xf numFmtId="49" fontId="54" fillId="0" borderId="1"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xf>
    <xf numFmtId="0" fontId="39" fillId="0" borderId="1" xfId="0" applyFont="1" applyFill="1" applyBorder="1" applyAlignment="1">
      <alignment horizontal="left" vertical="center" wrapText="1"/>
    </xf>
    <xf numFmtId="180" fontId="0" fillId="0" borderId="1" xfId="0" applyNumberFormat="1" applyFont="1" applyBorder="1" applyAlignment="1">
      <alignment horizontal="center" vertical="center"/>
    </xf>
    <xf numFmtId="0" fontId="0" fillId="0" borderId="1" xfId="0" applyFont="1" applyBorder="1" applyAlignment="1">
      <alignment horizontal="center" vertical="center"/>
    </xf>
    <xf numFmtId="0" fontId="53" fillId="0" borderId="1" xfId="0" applyFont="1" applyFill="1" applyBorder="1" applyAlignment="1" applyProtection="1">
      <alignment horizontal="left" vertical="center"/>
    </xf>
    <xf numFmtId="176" fontId="54" fillId="0" borderId="1" xfId="55" applyNumberFormat="1" applyFont="1" applyFill="1" applyBorder="1" applyAlignment="1">
      <alignment horizontal="center" vertical="center" wrapText="1"/>
    </xf>
    <xf numFmtId="0" fontId="49" fillId="0" borderId="1" xfId="0" applyFont="1" applyFill="1" applyBorder="1" applyAlignment="1">
      <alignment horizontal="center" vertical="center" wrapText="1"/>
    </xf>
    <xf numFmtId="0" fontId="54" fillId="0" borderId="1" xfId="53" applyNumberFormat="1" applyFont="1" applyFill="1" applyBorder="1" applyAlignment="1">
      <alignment horizontal="center" vertical="center" wrapText="1"/>
    </xf>
    <xf numFmtId="41" fontId="54" fillId="0" borderId="1"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xf>
    <xf numFmtId="0" fontId="53" fillId="0" borderId="1" xfId="0" applyFont="1" applyFill="1" applyBorder="1" applyAlignment="1" applyProtection="1">
      <alignment horizontal="left" vertical="center" wrapText="1"/>
    </xf>
    <xf numFmtId="180" fontId="55" fillId="0" borderId="1" xfId="0" applyNumberFormat="1" applyFont="1" applyBorder="1" applyAlignment="1">
      <alignment horizontal="center" vertical="center"/>
    </xf>
    <xf numFmtId="0" fontId="55" fillId="0" borderId="1" xfId="0" applyFont="1" applyBorder="1" applyAlignment="1">
      <alignment horizontal="center" vertical="center"/>
    </xf>
    <xf numFmtId="0" fontId="54" fillId="0" borderId="1" xfId="52" applyFont="1" applyFill="1" applyBorder="1" applyAlignment="1">
      <alignment horizontal="center" vertical="center" wrapText="1"/>
    </xf>
    <xf numFmtId="0" fontId="54" fillId="0" borderId="1" xfId="52" applyNumberFormat="1" applyFont="1" applyFill="1" applyBorder="1" applyAlignment="1">
      <alignment horizontal="center" vertical="center" wrapText="1"/>
    </xf>
    <xf numFmtId="0" fontId="49" fillId="0" borderId="1" xfId="0" applyFont="1" applyFill="1" applyBorder="1" applyAlignment="1" applyProtection="1">
      <alignment horizontal="center" vertical="center" wrapText="1"/>
    </xf>
    <xf numFmtId="0" fontId="49" fillId="0" borderId="1" xfId="0" applyNumberFormat="1" applyFont="1" applyFill="1" applyBorder="1" applyAlignment="1" applyProtection="1">
      <alignment horizontal="center" vertical="center" wrapText="1"/>
    </xf>
    <xf numFmtId="0" fontId="39" fillId="0" borderId="1" xfId="0" applyFont="1" applyFill="1" applyBorder="1" applyAlignment="1" applyProtection="1">
      <alignment vertical="center" wrapText="1"/>
    </xf>
    <xf numFmtId="0" fontId="53" fillId="0" borderId="1" xfId="0" applyFont="1" applyFill="1" applyBorder="1" applyAlignment="1" applyProtection="1">
      <alignment vertical="top" indent="1"/>
    </xf>
    <xf numFmtId="180" fontId="2" fillId="0" borderId="1" xfId="0" applyNumberFormat="1" applyFont="1" applyBorder="1" applyAlignment="1">
      <alignment horizontal="center" vertical="center"/>
    </xf>
    <xf numFmtId="0" fontId="53" fillId="0" borderId="1" xfId="0" applyFont="1" applyFill="1" applyBorder="1" applyAlignment="1" applyProtection="1">
      <alignment vertical="center"/>
    </xf>
    <xf numFmtId="0" fontId="49" fillId="0" borderId="1" xfId="0" applyFont="1" applyFill="1" applyBorder="1" applyAlignment="1" applyProtection="1">
      <alignment horizontal="center" vertical="center"/>
    </xf>
    <xf numFmtId="0" fontId="49" fillId="0" borderId="1" xfId="0" applyNumberFormat="1" applyFont="1" applyFill="1" applyBorder="1" applyAlignment="1" applyProtection="1">
      <alignment horizontal="center" vertical="center"/>
    </xf>
    <xf numFmtId="0" fontId="39" fillId="0" borderId="1" xfId="0" applyFont="1" applyFill="1" applyBorder="1" applyAlignment="1" applyProtection="1">
      <alignment vertical="center"/>
    </xf>
    <xf numFmtId="180"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0" fontId="49" fillId="0" borderId="1" xfId="0" applyFont="1" applyFill="1" applyBorder="1" applyAlignment="1">
      <alignment horizontal="center" vertical="center"/>
    </xf>
    <xf numFmtId="0" fontId="49" fillId="0" borderId="1" xfId="0" applyNumberFormat="1" applyFont="1" applyFill="1" applyBorder="1" applyAlignment="1">
      <alignment horizontal="center" vertical="center"/>
    </xf>
    <xf numFmtId="0" fontId="39" fillId="0" borderId="1" xfId="0" applyFont="1" applyFill="1" applyBorder="1" applyAlignment="1">
      <alignment vertical="center"/>
    </xf>
    <xf numFmtId="41" fontId="49" fillId="0" borderId="1" xfId="0" applyNumberFormat="1" applyFont="1" applyFill="1" applyBorder="1" applyAlignment="1" applyProtection="1">
      <alignment horizontal="center" vertical="center" wrapText="1"/>
    </xf>
    <xf numFmtId="0" fontId="39" fillId="0" borderId="1" xfId="0" applyFont="1" applyFill="1" applyBorder="1" applyAlignment="1" applyProtection="1">
      <alignment horizontal="left" vertical="center" wrapText="1"/>
    </xf>
    <xf numFmtId="180" fontId="22" fillId="0" borderId="1" xfId="0" applyNumberFormat="1" applyFont="1" applyFill="1" applyBorder="1" applyAlignment="1">
      <alignment horizontal="center" vertical="center"/>
    </xf>
    <xf numFmtId="0" fontId="22" fillId="0" borderId="1" xfId="0" applyFont="1" applyFill="1" applyBorder="1" applyAlignment="1">
      <alignment horizontal="center" vertical="center"/>
    </xf>
    <xf numFmtId="41" fontId="49" fillId="0" borderId="1" xfId="0" applyNumberFormat="1" applyFont="1" applyFill="1" applyBorder="1" applyAlignment="1" applyProtection="1">
      <alignment horizontal="center" vertical="center"/>
    </xf>
    <xf numFmtId="0" fontId="54" fillId="0" borderId="1" xfId="0" applyFont="1" applyFill="1" applyBorder="1" applyAlignment="1">
      <alignment horizontal="center" vertical="center" wrapText="1"/>
    </xf>
    <xf numFmtId="0" fontId="54" fillId="0" borderId="1" xfId="0" applyNumberFormat="1" applyFont="1" applyFill="1" applyBorder="1" applyAlignment="1">
      <alignment horizontal="center" vertical="center"/>
    </xf>
    <xf numFmtId="0" fontId="53" fillId="0" borderId="1" xfId="0" applyFont="1" applyFill="1" applyBorder="1" applyAlignment="1">
      <alignment vertical="center"/>
    </xf>
    <xf numFmtId="0" fontId="54" fillId="0" borderId="1" xfId="0" applyFont="1" applyFill="1" applyBorder="1" applyAlignment="1">
      <alignment horizontal="center" vertical="center"/>
    </xf>
    <xf numFmtId="41" fontId="39" fillId="0" borderId="1" xfId="0" applyNumberFormat="1" applyFont="1" applyFill="1" applyBorder="1" applyAlignment="1" applyProtection="1">
      <alignment horizontal="center" vertical="center"/>
    </xf>
    <xf numFmtId="0" fontId="44" fillId="0" borderId="1" xfId="0" applyFont="1" applyFill="1" applyBorder="1" applyAlignment="1" applyProtection="1">
      <alignment horizontal="left" vertical="center"/>
    </xf>
    <xf numFmtId="0" fontId="46" fillId="0" borderId="0" xfId="0" applyFont="1" applyFill="1" applyBorder="1" applyAlignment="1" applyProtection="1">
      <alignment horizontal="left" vertical="center"/>
    </xf>
    <xf numFmtId="180" fontId="26" fillId="0" borderId="1" xfId="0" applyNumberFormat="1" applyFont="1" applyFill="1" applyBorder="1" applyAlignment="1">
      <alignment horizontal="center" vertical="center"/>
    </xf>
    <xf numFmtId="0" fontId="40" fillId="0" borderId="0" xfId="0" applyFont="1" applyFill="1" applyBorder="1" applyAlignment="1" applyProtection="1">
      <alignment horizontal="left" vertical="center"/>
    </xf>
    <xf numFmtId="0" fontId="49" fillId="0" borderId="1" xfId="52" applyFont="1" applyFill="1" applyBorder="1" applyAlignment="1">
      <alignment horizontal="center" vertical="center"/>
    </xf>
    <xf numFmtId="0" fontId="49" fillId="0" borderId="1" xfId="52" applyFont="1" applyFill="1" applyBorder="1" applyAlignment="1">
      <alignment horizontal="center" vertical="center" wrapText="1"/>
    </xf>
    <xf numFmtId="0" fontId="49" fillId="0" borderId="1" xfId="52" applyNumberFormat="1" applyFont="1" applyFill="1" applyBorder="1" applyAlignment="1">
      <alignment horizontal="center" vertical="center"/>
    </xf>
    <xf numFmtId="180" fontId="26" fillId="0" borderId="1" xfId="52" applyNumberFormat="1" applyFont="1" applyFill="1" applyBorder="1" applyAlignment="1">
      <alignment horizontal="center" vertical="center"/>
    </xf>
    <xf numFmtId="49" fontId="44" fillId="0" borderId="1" xfId="0" applyNumberFormat="1" applyFont="1" applyFill="1" applyBorder="1" applyAlignment="1" applyProtection="1">
      <alignment horizontal="left" vertical="center"/>
    </xf>
    <xf numFmtId="0" fontId="56" fillId="0" borderId="0" xfId="0" applyFont="1" applyFill="1" applyBorder="1" applyAlignment="1" applyProtection="1">
      <alignment horizontal="left" vertical="center"/>
    </xf>
    <xf numFmtId="41" fontId="53" fillId="0" borderId="1" xfId="0" applyNumberFormat="1" applyFont="1" applyFill="1" applyBorder="1" applyAlignment="1" applyProtection="1">
      <alignment horizontal="left" vertical="center" wrapText="1"/>
    </xf>
    <xf numFmtId="0" fontId="39" fillId="0" borderId="1" xfId="0" applyFont="1" applyFill="1" applyBorder="1" applyAlignment="1" applyProtection="1">
      <alignment horizontal="left" vertical="center"/>
    </xf>
    <xf numFmtId="180" fontId="57" fillId="0" borderId="1" xfId="0" applyNumberFormat="1" applyFont="1" applyFill="1" applyBorder="1" applyAlignment="1">
      <alignment horizontal="center" vertical="center"/>
    </xf>
    <xf numFmtId="180" fontId="26" fillId="0" borderId="1" xfId="0" applyNumberFormat="1" applyFont="1" applyBorder="1" applyAlignment="1">
      <alignment horizontal="center" vertical="center"/>
    </xf>
    <xf numFmtId="0" fontId="39" fillId="0" borderId="1" xfId="0" applyFont="1" applyFill="1" applyBorder="1" applyAlignment="1" applyProtection="1">
      <alignment horizontal="center" vertical="center" wrapText="1"/>
    </xf>
    <xf numFmtId="0" fontId="39" fillId="0" borderId="0" xfId="0" applyFont="1" applyFill="1" applyAlignment="1" applyProtection="1">
      <alignment horizontal="left" vertical="center"/>
    </xf>
    <xf numFmtId="41" fontId="49" fillId="0" borderId="1" xfId="0" applyNumberFormat="1" applyFont="1" applyFill="1" applyBorder="1" applyAlignment="1">
      <alignment horizontal="center" vertical="center" wrapText="1"/>
    </xf>
    <xf numFmtId="0" fontId="56" fillId="0" borderId="0" xfId="0" applyFont="1" applyFill="1" applyBorder="1" applyAlignment="1" applyProtection="1">
      <alignment horizontal="left" vertical="center" wrapText="1"/>
    </xf>
    <xf numFmtId="0" fontId="39" fillId="0" borderId="1" xfId="0" applyFont="1" applyFill="1" applyBorder="1" applyAlignment="1">
      <alignment vertical="center" wrapText="1"/>
    </xf>
    <xf numFmtId="0" fontId="56" fillId="0" borderId="0" xfId="0" applyFont="1" applyFill="1" applyAlignment="1" applyProtection="1">
      <alignment horizontal="left" vertical="center" wrapText="1"/>
    </xf>
    <xf numFmtId="0" fontId="49" fillId="0" borderId="1" xfId="49" applyFont="1" applyFill="1" applyBorder="1" applyAlignment="1">
      <alignment horizontal="center" vertical="center" wrapText="1"/>
    </xf>
    <xf numFmtId="49" fontId="49" fillId="0" borderId="1" xfId="49" applyNumberFormat="1" applyFont="1" applyFill="1" applyBorder="1" applyAlignment="1">
      <alignment horizontal="center" vertical="center" wrapText="1"/>
    </xf>
    <xf numFmtId="0" fontId="49" fillId="0" borderId="1" xfId="49" applyNumberFormat="1" applyFont="1" applyFill="1" applyBorder="1" applyAlignment="1">
      <alignment horizontal="center" vertical="center" wrapText="1"/>
    </xf>
    <xf numFmtId="0" fontId="46" fillId="0" borderId="0" xfId="0" applyFont="1" applyFill="1" applyAlignment="1" applyProtection="1">
      <alignment horizontal="left" vertical="center" wrapText="1"/>
    </xf>
    <xf numFmtId="0" fontId="54" fillId="0" borderId="1" xfId="0" applyFont="1" applyFill="1" applyBorder="1" applyAlignment="1" applyProtection="1">
      <alignment horizontal="center" vertical="center"/>
    </xf>
    <xf numFmtId="0" fontId="49" fillId="0" borderId="1" xfId="0" applyFont="1" applyFill="1" applyBorder="1" applyAlignment="1">
      <alignment vertical="center" wrapText="1"/>
    </xf>
    <xf numFmtId="0" fontId="49" fillId="0" borderId="1" xfId="0" applyNumberFormat="1" applyFont="1" applyFill="1" applyBorder="1" applyAlignment="1">
      <alignment horizontal="center" vertical="center" wrapText="1"/>
    </xf>
    <xf numFmtId="0" fontId="22" fillId="0" borderId="1" xfId="0" applyFont="1" applyBorder="1" applyAlignment="1">
      <alignment horizontal="center" vertical="center"/>
    </xf>
    <xf numFmtId="0" fontId="54" fillId="0" borderId="1" xfId="0" applyFont="1" applyFill="1" applyBorder="1" applyAlignment="1" applyProtection="1">
      <alignment horizontal="left" vertical="center" wrapText="1"/>
    </xf>
    <xf numFmtId="180" fontId="25" fillId="0" borderId="1" xfId="0" applyNumberFormat="1" applyFont="1" applyBorder="1" applyAlignment="1">
      <alignment horizontal="center" vertical="center"/>
    </xf>
    <xf numFmtId="180" fontId="24" fillId="0" borderId="1" xfId="0" applyNumberFormat="1" applyFont="1" applyBorder="1" applyAlignment="1">
      <alignment horizontal="center" vertical="center"/>
    </xf>
    <xf numFmtId="0" fontId="54" fillId="0" borderId="1" xfId="0" applyFont="1" applyFill="1" applyBorder="1" applyAlignment="1" applyProtection="1">
      <alignment vertical="center" wrapText="1"/>
    </xf>
    <xf numFmtId="41" fontId="54" fillId="0" borderId="1" xfId="0" applyNumberFormat="1" applyFont="1" applyFill="1" applyBorder="1" applyAlignment="1" applyProtection="1">
      <alignment horizontal="center" vertical="top" wrapText="1"/>
    </xf>
    <xf numFmtId="180" fontId="2" fillId="0" borderId="1" xfId="52" applyNumberFormat="1" applyFont="1" applyBorder="1" applyAlignment="1">
      <alignment horizontal="center" vertical="center"/>
    </xf>
    <xf numFmtId="180" fontId="22" fillId="0" borderId="1" xfId="52" applyNumberFormat="1" applyFont="1" applyBorder="1" applyAlignment="1">
      <alignment horizontal="center" vertical="center"/>
    </xf>
    <xf numFmtId="41" fontId="49" fillId="0" borderId="1" xfId="0" applyNumberFormat="1" applyFont="1" applyFill="1" applyBorder="1" applyAlignment="1">
      <alignment horizontal="center" vertical="top" wrapText="1"/>
    </xf>
    <xf numFmtId="0" fontId="49" fillId="0" borderId="1" xfId="0" applyFont="1" applyFill="1" applyBorder="1" applyAlignment="1">
      <alignment horizontal="center" vertical="top" wrapText="1"/>
    </xf>
    <xf numFmtId="180" fontId="58" fillId="0" borderId="1" xfId="0" applyNumberFormat="1" applyFont="1" applyBorder="1" applyAlignment="1">
      <alignment horizontal="center" vertical="center"/>
    </xf>
    <xf numFmtId="180" fontId="59" fillId="0" borderId="1" xfId="0" applyNumberFormat="1" applyFont="1" applyBorder="1" applyAlignment="1">
      <alignment horizontal="center" vertical="center"/>
    </xf>
    <xf numFmtId="0" fontId="60" fillId="0" borderId="1" xfId="0" applyFont="1" applyFill="1" applyBorder="1" applyAlignment="1">
      <alignment horizontal="center" vertical="center"/>
    </xf>
    <xf numFmtId="0" fontId="49" fillId="0" borderId="1" xfId="0" applyFont="1" applyFill="1" applyBorder="1" applyAlignment="1">
      <alignment horizontal="left" vertical="center" wrapText="1"/>
    </xf>
    <xf numFmtId="180" fontId="61" fillId="0" borderId="1" xfId="51" applyNumberFormat="1" applyFont="1" applyFill="1" applyBorder="1" applyAlignment="1" applyProtection="1">
      <alignment horizontal="center" vertical="center"/>
      <protection locked="0"/>
    </xf>
    <xf numFmtId="0" fontId="61" fillId="0" borderId="1" xfId="51" applyNumberFormat="1" applyFont="1" applyFill="1" applyBorder="1" applyAlignment="1" applyProtection="1">
      <alignment horizontal="center" vertical="center"/>
      <protection locked="0"/>
    </xf>
    <xf numFmtId="180" fontId="22" fillId="0" borderId="2" xfId="0" applyNumberFormat="1" applyFont="1" applyBorder="1" applyAlignment="1">
      <alignment horizontal="center" vertical="center"/>
    </xf>
    <xf numFmtId="180"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47" fillId="0" borderId="0" xfId="0" applyFont="1" applyFill="1" applyBorder="1" applyAlignment="1">
      <alignment vertical="center"/>
    </xf>
    <xf numFmtId="0" fontId="54" fillId="0" borderId="1" xfId="0" applyFont="1" applyFill="1" applyBorder="1" applyAlignment="1" applyProtection="1">
      <alignment vertical="top" wrapText="1"/>
    </xf>
    <xf numFmtId="180" fontId="62" fillId="0" borderId="1" xfId="0" applyNumberFormat="1" applyFont="1" applyFill="1" applyBorder="1" applyAlignment="1">
      <alignment horizontal="center" vertical="center"/>
    </xf>
    <xf numFmtId="0" fontId="62" fillId="0" borderId="1" xfId="0" applyFont="1" applyFill="1" applyBorder="1" applyAlignment="1">
      <alignment horizontal="center" vertical="center"/>
    </xf>
    <xf numFmtId="180" fontId="62" fillId="0" borderId="2" xfId="0" applyNumberFormat="1" applyFont="1" applyFill="1" applyBorder="1" applyAlignment="1">
      <alignment horizontal="center" vertical="center"/>
    </xf>
    <xf numFmtId="180" fontId="22" fillId="0" borderId="0" xfId="0" applyNumberFormat="1" applyFont="1" applyBorder="1" applyAlignment="1">
      <alignment horizontal="center" vertical="center"/>
    </xf>
    <xf numFmtId="0" fontId="22" fillId="0" borderId="0" xfId="0" applyFont="1" applyBorder="1" applyAlignment="1">
      <alignment horizontal="center" vertical="center"/>
    </xf>
    <xf numFmtId="180" fontId="24" fillId="0" borderId="1" xfId="0" applyNumberFormat="1" applyFont="1" applyFill="1" applyBorder="1" applyAlignment="1">
      <alignment horizontal="center" vertical="center"/>
    </xf>
    <xf numFmtId="180" fontId="2" fillId="0" borderId="1" xfId="0" applyNumberFormat="1" applyFont="1" applyFill="1" applyBorder="1" applyAlignment="1">
      <alignment horizontal="center" vertical="center"/>
    </xf>
    <xf numFmtId="180" fontId="2" fillId="0" borderId="2" xfId="0" applyNumberFormat="1" applyFont="1" applyFill="1" applyBorder="1" applyAlignment="1">
      <alignment horizontal="center" vertical="center"/>
    </xf>
    <xf numFmtId="180" fontId="24" fillId="0" borderId="2" xfId="0" applyNumberFormat="1" applyFont="1" applyFill="1" applyBorder="1" applyAlignment="1">
      <alignment horizontal="center" vertical="center"/>
    </xf>
    <xf numFmtId="0" fontId="60" fillId="0" borderId="0" xfId="0" applyFont="1" applyFill="1" applyBorder="1" applyAlignment="1">
      <alignment horizontal="center" vertical="center"/>
    </xf>
    <xf numFmtId="180" fontId="61" fillId="0" borderId="0" xfId="51" applyNumberFormat="1" applyFont="1" applyFill="1" applyBorder="1" applyAlignment="1" applyProtection="1">
      <alignment horizontal="center" vertical="center"/>
      <protection locked="0"/>
    </xf>
    <xf numFmtId="0" fontId="61" fillId="0" borderId="0" xfId="51" applyNumberFormat="1" applyFont="1" applyFill="1" applyBorder="1" applyAlignment="1" applyProtection="1">
      <alignment horizontal="center" vertical="center"/>
      <protection locked="0"/>
    </xf>
    <xf numFmtId="180" fontId="63" fillId="0" borderId="1" xfId="0" applyNumberFormat="1" applyFont="1" applyFill="1" applyBorder="1" applyAlignment="1">
      <alignment horizontal="center" vertical="center"/>
    </xf>
    <xf numFmtId="0" fontId="63" fillId="0" borderId="1" xfId="0" applyFont="1" applyFill="1" applyBorder="1" applyAlignment="1">
      <alignment horizontal="center" vertical="center"/>
    </xf>
    <xf numFmtId="180" fontId="63" fillId="0" borderId="2" xfId="0" applyNumberFormat="1" applyFont="1" applyFill="1" applyBorder="1" applyAlignment="1">
      <alignment horizontal="center" vertical="center"/>
    </xf>
    <xf numFmtId="180" fontId="62" fillId="0" borderId="0" xfId="0" applyNumberFormat="1" applyFont="1" applyFill="1" applyBorder="1" applyAlignment="1">
      <alignment horizontal="center" vertical="center"/>
    </xf>
    <xf numFmtId="0" fontId="62" fillId="0" borderId="0" xfId="0" applyFont="1" applyFill="1" applyBorder="1" applyAlignment="1">
      <alignment horizontal="center" vertical="center"/>
    </xf>
    <xf numFmtId="0" fontId="49" fillId="0" borderId="1" xfId="0" applyFont="1" applyFill="1" applyBorder="1" applyAlignment="1" applyProtection="1">
      <alignment horizontal="left" vertical="center" wrapText="1"/>
    </xf>
    <xf numFmtId="180" fontId="24" fillId="0" borderId="0" xfId="0" applyNumberFormat="1" applyFont="1" applyFill="1" applyBorder="1" applyAlignment="1">
      <alignment horizontal="center" vertical="center"/>
    </xf>
    <xf numFmtId="180" fontId="2" fillId="0" borderId="0" xfId="0" applyNumberFormat="1" applyFont="1" applyFill="1" applyBorder="1" applyAlignment="1">
      <alignment horizontal="center" vertical="center"/>
    </xf>
    <xf numFmtId="0" fontId="48" fillId="0" borderId="0" xfId="0" applyFont="1" applyFill="1" applyBorder="1" applyAlignment="1">
      <alignment vertical="center"/>
    </xf>
    <xf numFmtId="0" fontId="53" fillId="0" borderId="0" xfId="0" applyFont="1" applyFill="1" applyAlignment="1">
      <alignment vertical="center"/>
    </xf>
    <xf numFmtId="0" fontId="49" fillId="0" borderId="1" xfId="0" applyFont="1" applyFill="1" applyBorder="1" applyAlignment="1">
      <alignment horizontal="center" wrapText="1"/>
    </xf>
    <xf numFmtId="0" fontId="49" fillId="0" borderId="1" xfId="0" applyNumberFormat="1" applyFont="1" applyFill="1" applyBorder="1" applyAlignment="1">
      <alignment horizontal="center" wrapText="1"/>
    </xf>
    <xf numFmtId="0" fontId="49" fillId="0" borderId="1" xfId="0" applyNumberFormat="1" applyFont="1" applyFill="1" applyBorder="1" applyAlignment="1">
      <alignment horizontal="center"/>
    </xf>
    <xf numFmtId="180" fontId="24" fillId="0" borderId="1" xfId="0" applyNumberFormat="1" applyFont="1" applyFill="1" applyBorder="1" applyAlignment="1">
      <alignment horizontal="center" vertical="center" wrapText="1"/>
    </xf>
    <xf numFmtId="180" fontId="24" fillId="0" borderId="2" xfId="0" applyNumberFormat="1" applyFont="1" applyFill="1" applyBorder="1" applyAlignment="1">
      <alignment horizontal="center" vertical="center" wrapText="1"/>
    </xf>
    <xf numFmtId="180" fontId="63" fillId="0" borderId="0" xfId="0" applyNumberFormat="1" applyFont="1" applyFill="1" applyBorder="1" applyAlignment="1">
      <alignment horizontal="center" vertical="center"/>
    </xf>
    <xf numFmtId="0" fontId="63" fillId="0" borderId="0" xfId="0" applyFont="1" applyFill="1" applyBorder="1" applyAlignment="1">
      <alignment horizontal="center" vertical="center"/>
    </xf>
    <xf numFmtId="180" fontId="26" fillId="0" borderId="2" xfId="0" applyNumberFormat="1" applyFont="1" applyBorder="1" applyAlignment="1">
      <alignment horizontal="center" vertical="center"/>
    </xf>
    <xf numFmtId="180" fontId="24" fillId="0" borderId="0" xfId="0" applyNumberFormat="1" applyFont="1" applyFill="1" applyBorder="1" applyAlignment="1">
      <alignment horizontal="center" vertical="center" wrapText="1"/>
    </xf>
    <xf numFmtId="180" fontId="22" fillId="0" borderId="0" xfId="0" applyNumberFormat="1" applyFont="1" applyAlignment="1">
      <alignment horizontal="center" vertical="center"/>
    </xf>
    <xf numFmtId="0" fontId="22" fillId="0" borderId="0" xfId="0" applyFont="1" applyAlignment="1">
      <alignment horizontal="center" vertical="center"/>
    </xf>
    <xf numFmtId="180" fontId="55" fillId="0" borderId="0" xfId="0" applyNumberFormat="1" applyFont="1" applyAlignment="1">
      <alignment horizontal="center" vertical="center"/>
    </xf>
    <xf numFmtId="0" fontId="55" fillId="0" borderId="0" xfId="0" applyFont="1" applyAlignment="1">
      <alignment horizontal="center" vertical="center"/>
    </xf>
    <xf numFmtId="180" fontId="64" fillId="0" borderId="0" xfId="0" applyNumberFormat="1" applyFont="1" applyFill="1" applyBorder="1" applyAlignment="1">
      <alignment horizontal="center" vertical="center"/>
    </xf>
    <xf numFmtId="0" fontId="55" fillId="0" borderId="0" xfId="0" applyFont="1" applyFill="1" applyBorder="1" applyAlignment="1">
      <alignment horizontal="center" vertical="center"/>
    </xf>
    <xf numFmtId="180" fontId="21" fillId="0" borderId="0" xfId="0" applyNumberFormat="1" applyFont="1" applyFill="1" applyBorder="1" applyAlignment="1">
      <alignment horizontal="center" vertical="center"/>
    </xf>
    <xf numFmtId="184" fontId="44" fillId="0" borderId="1" xfId="53" applyNumberFormat="1" applyFont="1" applyFill="1" applyBorder="1" applyAlignment="1">
      <alignment horizontal="left" vertical="center" wrapText="1"/>
    </xf>
    <xf numFmtId="0" fontId="0" fillId="0" borderId="0" xfId="0" applyFont="1" applyBorder="1" applyAlignment="1">
      <alignment horizontal="center" vertical="center"/>
    </xf>
    <xf numFmtId="180" fontId="25" fillId="0" borderId="0" xfId="0" applyNumberFormat="1" applyFont="1" applyBorder="1" applyAlignment="1">
      <alignment horizontal="center" vertical="center"/>
    </xf>
    <xf numFmtId="180" fontId="26" fillId="0" borderId="0" xfId="0" applyNumberFormat="1" applyFont="1" applyBorder="1" applyAlignment="1">
      <alignment horizontal="center" vertical="center"/>
    </xf>
    <xf numFmtId="0" fontId="39" fillId="0" borderId="1" xfId="0" applyNumberFormat="1" applyFont="1" applyFill="1" applyBorder="1" applyAlignment="1" applyProtection="1">
      <alignment horizontal="center" vertical="center"/>
    </xf>
    <xf numFmtId="0" fontId="52" fillId="0" borderId="0" xfId="0" applyFont="1" applyFill="1" applyBorder="1" applyAlignment="1">
      <alignment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10 2" xfId="50"/>
    <cellStyle name="常规 2" xfId="51"/>
    <cellStyle name="常规 2 2" xfId="52"/>
    <cellStyle name="常规 3" xfId="53"/>
    <cellStyle name="常规 4" xfId="54"/>
    <cellStyle name="常规_2013年产品报价单（经销、淘宝）" xfId="55"/>
    <cellStyle name="千位分隔 2" xfId="56"/>
  </cellStyles>
  <dxfs count="2">
    <dxf>
      <font>
        <name val="宋体"/>
        <scheme val="none"/>
        <b val="0"/>
        <i val="0"/>
        <strike val="0"/>
        <u val="none"/>
        <sz val="12"/>
        <color rgb="FF9C0006"/>
      </font>
      <fill>
        <patternFill patternType="solid">
          <bgColor rgb="FFFFC7CE"/>
        </patternFill>
      </fill>
    </dxf>
    <dxf>
      <fill>
        <patternFill patternType="solid">
          <bgColor theme="4" tint="0.59996337778862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9" Type="http://schemas.openxmlformats.org/officeDocument/2006/relationships/image" Target="../media/image99.png"/><Relationship Id="rId98" Type="http://schemas.openxmlformats.org/officeDocument/2006/relationships/image" Target="../media/image98.png"/><Relationship Id="rId97" Type="http://schemas.openxmlformats.org/officeDocument/2006/relationships/image" Target="../media/image97.png"/><Relationship Id="rId96" Type="http://schemas.openxmlformats.org/officeDocument/2006/relationships/image" Target="../media/image96.png"/><Relationship Id="rId95" Type="http://schemas.openxmlformats.org/officeDocument/2006/relationships/image" Target="../media/image95.png"/><Relationship Id="rId94" Type="http://schemas.openxmlformats.org/officeDocument/2006/relationships/image" Target="../media/image94.png"/><Relationship Id="rId93" Type="http://schemas.openxmlformats.org/officeDocument/2006/relationships/image" Target="../media/image93.png"/><Relationship Id="rId92" Type="http://schemas.openxmlformats.org/officeDocument/2006/relationships/image" Target="../media/image92.png"/><Relationship Id="rId91" Type="http://schemas.openxmlformats.org/officeDocument/2006/relationships/image" Target="../media/image91.png"/><Relationship Id="rId90" Type="http://schemas.openxmlformats.org/officeDocument/2006/relationships/image" Target="../media/image90.png"/><Relationship Id="rId9" Type="http://schemas.openxmlformats.org/officeDocument/2006/relationships/image" Target="../media/image9.png"/><Relationship Id="rId89" Type="http://schemas.openxmlformats.org/officeDocument/2006/relationships/image" Target="../media/image89.png"/><Relationship Id="rId88" Type="http://schemas.openxmlformats.org/officeDocument/2006/relationships/image" Target="../media/image88.png"/><Relationship Id="rId87" Type="http://schemas.openxmlformats.org/officeDocument/2006/relationships/image" Target="../media/image87.png"/><Relationship Id="rId86" Type="http://schemas.openxmlformats.org/officeDocument/2006/relationships/image" Target="../media/image86.png"/><Relationship Id="rId85" Type="http://schemas.openxmlformats.org/officeDocument/2006/relationships/image" Target="../media/image85.png"/><Relationship Id="rId84" Type="http://schemas.openxmlformats.org/officeDocument/2006/relationships/image" Target="../media/image84.png"/><Relationship Id="rId83" Type="http://schemas.openxmlformats.org/officeDocument/2006/relationships/image" Target="../media/image83.png"/><Relationship Id="rId82" Type="http://schemas.openxmlformats.org/officeDocument/2006/relationships/image" Target="../media/image82.png"/><Relationship Id="rId81" Type="http://schemas.openxmlformats.org/officeDocument/2006/relationships/image" Target="../media/image81.png"/><Relationship Id="rId80" Type="http://schemas.openxmlformats.org/officeDocument/2006/relationships/image" Target="../media/image80.png"/><Relationship Id="rId8" Type="http://schemas.openxmlformats.org/officeDocument/2006/relationships/image" Target="../media/image8.png"/><Relationship Id="rId79" Type="http://schemas.openxmlformats.org/officeDocument/2006/relationships/image" Target="../media/image79.png"/><Relationship Id="rId78" Type="http://schemas.openxmlformats.org/officeDocument/2006/relationships/image" Target="../media/image78.png"/><Relationship Id="rId77" Type="http://schemas.openxmlformats.org/officeDocument/2006/relationships/image" Target="../media/image77.png"/><Relationship Id="rId76" Type="http://schemas.openxmlformats.org/officeDocument/2006/relationships/image" Target="../media/image76.png"/><Relationship Id="rId75" Type="http://schemas.openxmlformats.org/officeDocument/2006/relationships/image" Target="../media/image75.png"/><Relationship Id="rId74" Type="http://schemas.openxmlformats.org/officeDocument/2006/relationships/image" Target="../media/image74.png"/><Relationship Id="rId73" Type="http://schemas.openxmlformats.org/officeDocument/2006/relationships/image" Target="../media/image73.png"/><Relationship Id="rId72" Type="http://schemas.openxmlformats.org/officeDocument/2006/relationships/image" Target="../media/image72.png"/><Relationship Id="rId71" Type="http://schemas.openxmlformats.org/officeDocument/2006/relationships/image" Target="../media/image71.png"/><Relationship Id="rId70" Type="http://schemas.openxmlformats.org/officeDocument/2006/relationships/image" Target="../media/image70.png"/><Relationship Id="rId7" Type="http://schemas.openxmlformats.org/officeDocument/2006/relationships/image" Target="../media/image7.png"/><Relationship Id="rId69" Type="http://schemas.openxmlformats.org/officeDocument/2006/relationships/image" Target="../media/image69.png"/><Relationship Id="rId68" Type="http://schemas.openxmlformats.org/officeDocument/2006/relationships/image" Target="../media/image68.png"/><Relationship Id="rId67" Type="http://schemas.openxmlformats.org/officeDocument/2006/relationships/image" Target="../media/image67.png"/><Relationship Id="rId66" Type="http://schemas.openxmlformats.org/officeDocument/2006/relationships/image" Target="../media/image66.png"/><Relationship Id="rId65" Type="http://schemas.openxmlformats.org/officeDocument/2006/relationships/image" Target="../media/image65.png"/><Relationship Id="rId64" Type="http://schemas.openxmlformats.org/officeDocument/2006/relationships/image" Target="../media/image64.png"/><Relationship Id="rId63" Type="http://schemas.openxmlformats.org/officeDocument/2006/relationships/image" Target="../media/image63.png"/><Relationship Id="rId62" Type="http://schemas.openxmlformats.org/officeDocument/2006/relationships/image" Target="../media/image62.png"/><Relationship Id="rId61" Type="http://schemas.openxmlformats.org/officeDocument/2006/relationships/image" Target="../media/image61.png"/><Relationship Id="rId60" Type="http://schemas.openxmlformats.org/officeDocument/2006/relationships/image" Target="../media/image60.png"/><Relationship Id="rId6" Type="http://schemas.openxmlformats.org/officeDocument/2006/relationships/image" Target="../media/image6.png"/><Relationship Id="rId59" Type="http://schemas.openxmlformats.org/officeDocument/2006/relationships/image" Target="../media/image59.png"/><Relationship Id="rId58" Type="http://schemas.openxmlformats.org/officeDocument/2006/relationships/image" Target="../media/image58.png"/><Relationship Id="rId57" Type="http://schemas.openxmlformats.org/officeDocument/2006/relationships/image" Target="../media/image57.png"/><Relationship Id="rId56" Type="http://schemas.openxmlformats.org/officeDocument/2006/relationships/image" Target="../media/image56.jpeg"/><Relationship Id="rId55" Type="http://schemas.openxmlformats.org/officeDocument/2006/relationships/image" Target="../media/image55.png"/><Relationship Id="rId54" Type="http://schemas.openxmlformats.org/officeDocument/2006/relationships/image" Target="../media/image54.png"/><Relationship Id="rId53" Type="http://schemas.openxmlformats.org/officeDocument/2006/relationships/image" Target="../media/image53.png"/><Relationship Id="rId52" Type="http://schemas.openxmlformats.org/officeDocument/2006/relationships/image" Target="../media/image52.jpeg"/><Relationship Id="rId51" Type="http://schemas.openxmlformats.org/officeDocument/2006/relationships/image" Target="../media/image51.jpeg"/><Relationship Id="rId50" Type="http://schemas.openxmlformats.org/officeDocument/2006/relationships/image" Target="../media/image50.png"/><Relationship Id="rId5" Type="http://schemas.openxmlformats.org/officeDocument/2006/relationships/image" Target="../media/image5.png"/><Relationship Id="rId49" Type="http://schemas.openxmlformats.org/officeDocument/2006/relationships/image" Target="../media/image49.png"/><Relationship Id="rId48" Type="http://schemas.openxmlformats.org/officeDocument/2006/relationships/image" Target="../media/image48.jpeg"/><Relationship Id="rId47" Type="http://schemas.openxmlformats.org/officeDocument/2006/relationships/image" Target="../media/image47.jpeg"/><Relationship Id="rId46" Type="http://schemas.openxmlformats.org/officeDocument/2006/relationships/image" Target="../media/image46.jpeg"/><Relationship Id="rId45" Type="http://schemas.openxmlformats.org/officeDocument/2006/relationships/image" Target="../media/image45.jpeg"/><Relationship Id="rId44" Type="http://schemas.openxmlformats.org/officeDocument/2006/relationships/image" Target="../media/image44.jpeg"/><Relationship Id="rId43" Type="http://schemas.openxmlformats.org/officeDocument/2006/relationships/image" Target="../media/image43.jpeg"/><Relationship Id="rId42" Type="http://schemas.openxmlformats.org/officeDocument/2006/relationships/image" Target="../media/image42.jpeg"/><Relationship Id="rId41" Type="http://schemas.openxmlformats.org/officeDocument/2006/relationships/image" Target="../media/image41.jpeg"/><Relationship Id="rId40" Type="http://schemas.openxmlformats.org/officeDocument/2006/relationships/image" Target="../media/image40.jpeg"/><Relationship Id="rId4" Type="http://schemas.openxmlformats.org/officeDocument/2006/relationships/image" Target="../media/image4.pn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pn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5" Type="http://schemas.openxmlformats.org/officeDocument/2006/relationships/image" Target="../media/image235.png"/><Relationship Id="rId234" Type="http://schemas.openxmlformats.org/officeDocument/2006/relationships/image" Target="../media/image234.png"/><Relationship Id="rId233" Type="http://schemas.openxmlformats.org/officeDocument/2006/relationships/image" Target="../media/image233.png"/><Relationship Id="rId232" Type="http://schemas.openxmlformats.org/officeDocument/2006/relationships/image" Target="../media/image232.png"/><Relationship Id="rId231" Type="http://schemas.openxmlformats.org/officeDocument/2006/relationships/image" Target="../media/image231.png"/><Relationship Id="rId230" Type="http://schemas.openxmlformats.org/officeDocument/2006/relationships/image" Target="../media/image230.jpeg"/><Relationship Id="rId23" Type="http://schemas.openxmlformats.org/officeDocument/2006/relationships/image" Target="../media/image23.jpeg"/><Relationship Id="rId229" Type="http://schemas.openxmlformats.org/officeDocument/2006/relationships/image" Target="../media/image229.png"/><Relationship Id="rId228" Type="http://schemas.openxmlformats.org/officeDocument/2006/relationships/image" Target="../media/image228.jpeg"/><Relationship Id="rId227" Type="http://schemas.openxmlformats.org/officeDocument/2006/relationships/image" Target="../media/image227.png"/><Relationship Id="rId226" Type="http://schemas.openxmlformats.org/officeDocument/2006/relationships/image" Target="../media/image226.png"/><Relationship Id="rId225" Type="http://schemas.openxmlformats.org/officeDocument/2006/relationships/image" Target="../media/image225.png"/><Relationship Id="rId224" Type="http://schemas.openxmlformats.org/officeDocument/2006/relationships/image" Target="../media/image224.png"/><Relationship Id="rId223" Type="http://schemas.openxmlformats.org/officeDocument/2006/relationships/image" Target="../media/image223.png"/><Relationship Id="rId222" Type="http://schemas.openxmlformats.org/officeDocument/2006/relationships/image" Target="../media/image222.png"/><Relationship Id="rId221" Type="http://schemas.openxmlformats.org/officeDocument/2006/relationships/image" Target="../media/image221.png"/><Relationship Id="rId220" Type="http://schemas.openxmlformats.org/officeDocument/2006/relationships/image" Target="../media/image220.png"/><Relationship Id="rId22" Type="http://schemas.openxmlformats.org/officeDocument/2006/relationships/image" Target="../media/image22.jpeg"/><Relationship Id="rId219" Type="http://schemas.openxmlformats.org/officeDocument/2006/relationships/image" Target="../media/image219.png"/><Relationship Id="rId218" Type="http://schemas.openxmlformats.org/officeDocument/2006/relationships/image" Target="../media/image218.png"/><Relationship Id="rId217" Type="http://schemas.openxmlformats.org/officeDocument/2006/relationships/image" Target="../media/image217.png"/><Relationship Id="rId216" Type="http://schemas.openxmlformats.org/officeDocument/2006/relationships/image" Target="../media/image216.png"/><Relationship Id="rId215" Type="http://schemas.openxmlformats.org/officeDocument/2006/relationships/image" Target="../media/image215.png"/><Relationship Id="rId214" Type="http://schemas.openxmlformats.org/officeDocument/2006/relationships/image" Target="../media/image214.png"/><Relationship Id="rId213" Type="http://schemas.openxmlformats.org/officeDocument/2006/relationships/image" Target="../media/image213.png"/><Relationship Id="rId212" Type="http://schemas.openxmlformats.org/officeDocument/2006/relationships/image" Target="../media/image212.png"/><Relationship Id="rId211" Type="http://schemas.openxmlformats.org/officeDocument/2006/relationships/image" Target="../media/image211.jpeg"/><Relationship Id="rId210" Type="http://schemas.openxmlformats.org/officeDocument/2006/relationships/image" Target="../media/image210.png"/><Relationship Id="rId21" Type="http://schemas.openxmlformats.org/officeDocument/2006/relationships/image" Target="../media/image21.png"/><Relationship Id="rId209" Type="http://schemas.openxmlformats.org/officeDocument/2006/relationships/image" Target="../media/image209.png"/><Relationship Id="rId208" Type="http://schemas.openxmlformats.org/officeDocument/2006/relationships/image" Target="../media/image208.png"/><Relationship Id="rId207" Type="http://schemas.openxmlformats.org/officeDocument/2006/relationships/image" Target="../media/image207.png"/><Relationship Id="rId206" Type="http://schemas.openxmlformats.org/officeDocument/2006/relationships/image" Target="../media/image206.png"/><Relationship Id="rId205" Type="http://schemas.openxmlformats.org/officeDocument/2006/relationships/image" Target="../media/image205.png"/><Relationship Id="rId204" Type="http://schemas.openxmlformats.org/officeDocument/2006/relationships/image" Target="../media/image204.png"/><Relationship Id="rId203" Type="http://schemas.openxmlformats.org/officeDocument/2006/relationships/image" Target="../media/image203.png"/><Relationship Id="rId202" Type="http://schemas.openxmlformats.org/officeDocument/2006/relationships/image" Target="../media/image202.png"/><Relationship Id="rId201" Type="http://schemas.openxmlformats.org/officeDocument/2006/relationships/image" Target="../media/image201.png"/><Relationship Id="rId200" Type="http://schemas.openxmlformats.org/officeDocument/2006/relationships/image" Target="../media/image200.png"/><Relationship Id="rId20" Type="http://schemas.openxmlformats.org/officeDocument/2006/relationships/image" Target="../media/image20.png"/><Relationship Id="rId2" Type="http://schemas.openxmlformats.org/officeDocument/2006/relationships/image" Target="../media/image2.png"/><Relationship Id="rId199" Type="http://schemas.openxmlformats.org/officeDocument/2006/relationships/image" Target="../media/image199.png"/><Relationship Id="rId198" Type="http://schemas.openxmlformats.org/officeDocument/2006/relationships/image" Target="../media/image198.png"/><Relationship Id="rId197" Type="http://schemas.openxmlformats.org/officeDocument/2006/relationships/image" Target="../media/image197.png"/><Relationship Id="rId196" Type="http://schemas.openxmlformats.org/officeDocument/2006/relationships/image" Target="../media/image196.png"/><Relationship Id="rId195" Type="http://schemas.openxmlformats.org/officeDocument/2006/relationships/image" Target="../media/image195.png"/><Relationship Id="rId194" Type="http://schemas.openxmlformats.org/officeDocument/2006/relationships/image" Target="../media/image194.png"/><Relationship Id="rId193" Type="http://schemas.openxmlformats.org/officeDocument/2006/relationships/image" Target="../media/image193.png"/><Relationship Id="rId192" Type="http://schemas.openxmlformats.org/officeDocument/2006/relationships/image" Target="../media/image192.png"/><Relationship Id="rId191" Type="http://schemas.openxmlformats.org/officeDocument/2006/relationships/image" Target="../media/image191.png"/><Relationship Id="rId190" Type="http://schemas.openxmlformats.org/officeDocument/2006/relationships/image" Target="../media/image190.png"/><Relationship Id="rId19" Type="http://schemas.openxmlformats.org/officeDocument/2006/relationships/image" Target="../media/image19.png"/><Relationship Id="rId189" Type="http://schemas.openxmlformats.org/officeDocument/2006/relationships/image" Target="../media/image189.png"/><Relationship Id="rId188" Type="http://schemas.openxmlformats.org/officeDocument/2006/relationships/image" Target="../media/image188.png"/><Relationship Id="rId187" Type="http://schemas.openxmlformats.org/officeDocument/2006/relationships/image" Target="../media/image187.png"/><Relationship Id="rId186" Type="http://schemas.openxmlformats.org/officeDocument/2006/relationships/image" Target="../media/image186.png"/><Relationship Id="rId185" Type="http://schemas.openxmlformats.org/officeDocument/2006/relationships/image" Target="../media/image185.png"/><Relationship Id="rId184" Type="http://schemas.openxmlformats.org/officeDocument/2006/relationships/image" Target="../media/image184.png"/><Relationship Id="rId183" Type="http://schemas.openxmlformats.org/officeDocument/2006/relationships/image" Target="../media/image183.png"/><Relationship Id="rId182" Type="http://schemas.openxmlformats.org/officeDocument/2006/relationships/image" Target="../media/image182.png"/><Relationship Id="rId181" Type="http://schemas.openxmlformats.org/officeDocument/2006/relationships/image" Target="../media/image181.png"/><Relationship Id="rId180" Type="http://schemas.openxmlformats.org/officeDocument/2006/relationships/image" Target="../media/image180.png"/><Relationship Id="rId18" Type="http://schemas.openxmlformats.org/officeDocument/2006/relationships/image" Target="../media/image18.png"/><Relationship Id="rId179" Type="http://schemas.openxmlformats.org/officeDocument/2006/relationships/image" Target="../media/image179.png"/><Relationship Id="rId178" Type="http://schemas.openxmlformats.org/officeDocument/2006/relationships/image" Target="../media/image178.png"/><Relationship Id="rId177" Type="http://schemas.openxmlformats.org/officeDocument/2006/relationships/image" Target="../media/image177.png"/><Relationship Id="rId176" Type="http://schemas.openxmlformats.org/officeDocument/2006/relationships/image" Target="../media/image176.png"/><Relationship Id="rId175" Type="http://schemas.openxmlformats.org/officeDocument/2006/relationships/image" Target="../media/image175.png"/><Relationship Id="rId174" Type="http://schemas.openxmlformats.org/officeDocument/2006/relationships/image" Target="../media/image174.png"/><Relationship Id="rId173" Type="http://schemas.openxmlformats.org/officeDocument/2006/relationships/image" Target="../media/image173.jpeg"/><Relationship Id="rId172" Type="http://schemas.openxmlformats.org/officeDocument/2006/relationships/image" Target="../media/image172.png"/><Relationship Id="rId171" Type="http://schemas.openxmlformats.org/officeDocument/2006/relationships/image" Target="../media/image171.jpeg"/><Relationship Id="rId170" Type="http://schemas.openxmlformats.org/officeDocument/2006/relationships/image" Target="../media/image170.jpeg"/><Relationship Id="rId17" Type="http://schemas.openxmlformats.org/officeDocument/2006/relationships/image" Target="../media/image17.png"/><Relationship Id="rId169" Type="http://schemas.openxmlformats.org/officeDocument/2006/relationships/image" Target="../media/image169.png"/><Relationship Id="rId168" Type="http://schemas.openxmlformats.org/officeDocument/2006/relationships/image" Target="../media/image168.png"/><Relationship Id="rId167" Type="http://schemas.openxmlformats.org/officeDocument/2006/relationships/image" Target="../media/image167.png"/><Relationship Id="rId166" Type="http://schemas.openxmlformats.org/officeDocument/2006/relationships/image" Target="../media/image166.png"/><Relationship Id="rId165" Type="http://schemas.openxmlformats.org/officeDocument/2006/relationships/image" Target="../media/image165.png"/><Relationship Id="rId164" Type="http://schemas.openxmlformats.org/officeDocument/2006/relationships/image" Target="../media/image164.png"/><Relationship Id="rId163" Type="http://schemas.openxmlformats.org/officeDocument/2006/relationships/image" Target="../media/image163.png"/><Relationship Id="rId162" Type="http://schemas.openxmlformats.org/officeDocument/2006/relationships/image" Target="../media/image162.jpeg"/><Relationship Id="rId161" Type="http://schemas.openxmlformats.org/officeDocument/2006/relationships/image" Target="../media/image161.png"/><Relationship Id="rId160" Type="http://schemas.openxmlformats.org/officeDocument/2006/relationships/image" Target="../media/image160.png"/><Relationship Id="rId16" Type="http://schemas.openxmlformats.org/officeDocument/2006/relationships/image" Target="../media/image16.png"/><Relationship Id="rId159" Type="http://schemas.openxmlformats.org/officeDocument/2006/relationships/image" Target="../media/image159.png"/><Relationship Id="rId158" Type="http://schemas.openxmlformats.org/officeDocument/2006/relationships/image" Target="../media/image158.png"/><Relationship Id="rId157" Type="http://schemas.openxmlformats.org/officeDocument/2006/relationships/image" Target="../media/image157.png"/><Relationship Id="rId156" Type="http://schemas.openxmlformats.org/officeDocument/2006/relationships/image" Target="../media/image156.png"/><Relationship Id="rId155" Type="http://schemas.openxmlformats.org/officeDocument/2006/relationships/image" Target="../media/image155.png"/><Relationship Id="rId154" Type="http://schemas.openxmlformats.org/officeDocument/2006/relationships/image" Target="../media/image154.png"/><Relationship Id="rId153" Type="http://schemas.openxmlformats.org/officeDocument/2006/relationships/image" Target="../media/image153.png"/><Relationship Id="rId152" Type="http://schemas.openxmlformats.org/officeDocument/2006/relationships/image" Target="../media/image152.png"/><Relationship Id="rId151" Type="http://schemas.openxmlformats.org/officeDocument/2006/relationships/image" Target="../media/image151.png"/><Relationship Id="rId150" Type="http://schemas.openxmlformats.org/officeDocument/2006/relationships/image" Target="../media/image150.png"/><Relationship Id="rId15" Type="http://schemas.openxmlformats.org/officeDocument/2006/relationships/image" Target="../media/image15.png"/><Relationship Id="rId149" Type="http://schemas.openxmlformats.org/officeDocument/2006/relationships/image" Target="../media/image149.png"/><Relationship Id="rId148" Type="http://schemas.openxmlformats.org/officeDocument/2006/relationships/image" Target="../media/image148.png"/><Relationship Id="rId147" Type="http://schemas.openxmlformats.org/officeDocument/2006/relationships/image" Target="../media/image147.png"/><Relationship Id="rId146" Type="http://schemas.openxmlformats.org/officeDocument/2006/relationships/image" Target="../media/image146.png"/><Relationship Id="rId145" Type="http://schemas.openxmlformats.org/officeDocument/2006/relationships/image" Target="../media/image145.png"/><Relationship Id="rId144" Type="http://schemas.openxmlformats.org/officeDocument/2006/relationships/image" Target="../media/image144.png"/><Relationship Id="rId143" Type="http://schemas.openxmlformats.org/officeDocument/2006/relationships/image" Target="../media/image143.png"/><Relationship Id="rId142" Type="http://schemas.openxmlformats.org/officeDocument/2006/relationships/image" Target="../media/image142.png"/><Relationship Id="rId141" Type="http://schemas.openxmlformats.org/officeDocument/2006/relationships/image" Target="../media/image141.png"/><Relationship Id="rId140" Type="http://schemas.openxmlformats.org/officeDocument/2006/relationships/image" Target="../media/image140.png"/><Relationship Id="rId14" Type="http://schemas.openxmlformats.org/officeDocument/2006/relationships/image" Target="../media/image14.png"/><Relationship Id="rId139" Type="http://schemas.openxmlformats.org/officeDocument/2006/relationships/image" Target="../media/image139.png"/><Relationship Id="rId138" Type="http://schemas.openxmlformats.org/officeDocument/2006/relationships/image" Target="../media/image138.png"/><Relationship Id="rId137" Type="http://schemas.openxmlformats.org/officeDocument/2006/relationships/image" Target="../media/image137.png"/><Relationship Id="rId136" Type="http://schemas.openxmlformats.org/officeDocument/2006/relationships/image" Target="../media/image136.png"/><Relationship Id="rId135" Type="http://schemas.openxmlformats.org/officeDocument/2006/relationships/image" Target="../media/image135.png"/><Relationship Id="rId134" Type="http://schemas.openxmlformats.org/officeDocument/2006/relationships/image" Target="../media/image134.png"/><Relationship Id="rId133" Type="http://schemas.openxmlformats.org/officeDocument/2006/relationships/image" Target="../media/image133.png"/><Relationship Id="rId132" Type="http://schemas.openxmlformats.org/officeDocument/2006/relationships/image" Target="../media/image132.png"/><Relationship Id="rId131" Type="http://schemas.openxmlformats.org/officeDocument/2006/relationships/image" Target="../media/image131.png"/><Relationship Id="rId130" Type="http://schemas.openxmlformats.org/officeDocument/2006/relationships/image" Target="../media/image130.png"/><Relationship Id="rId13" Type="http://schemas.openxmlformats.org/officeDocument/2006/relationships/image" Target="../media/image13.png"/><Relationship Id="rId129" Type="http://schemas.openxmlformats.org/officeDocument/2006/relationships/image" Target="../media/image129.png"/><Relationship Id="rId128" Type="http://schemas.openxmlformats.org/officeDocument/2006/relationships/image" Target="../media/image128.png"/><Relationship Id="rId127" Type="http://schemas.openxmlformats.org/officeDocument/2006/relationships/image" Target="../media/image127.png"/><Relationship Id="rId126" Type="http://schemas.openxmlformats.org/officeDocument/2006/relationships/image" Target="../media/image126.png"/><Relationship Id="rId125" Type="http://schemas.openxmlformats.org/officeDocument/2006/relationships/image" Target="../media/image125.png"/><Relationship Id="rId124" Type="http://schemas.openxmlformats.org/officeDocument/2006/relationships/image" Target="../media/image124.png"/><Relationship Id="rId123" Type="http://schemas.openxmlformats.org/officeDocument/2006/relationships/image" Target="../media/image123.png"/><Relationship Id="rId122" Type="http://schemas.openxmlformats.org/officeDocument/2006/relationships/image" Target="../media/image122.png"/><Relationship Id="rId121" Type="http://schemas.openxmlformats.org/officeDocument/2006/relationships/image" Target="../media/image121.png"/><Relationship Id="rId120" Type="http://schemas.openxmlformats.org/officeDocument/2006/relationships/image" Target="../media/image120.png"/><Relationship Id="rId12" Type="http://schemas.openxmlformats.org/officeDocument/2006/relationships/image" Target="../media/image12.png"/><Relationship Id="rId119" Type="http://schemas.openxmlformats.org/officeDocument/2006/relationships/image" Target="../media/image119.png"/><Relationship Id="rId118" Type="http://schemas.openxmlformats.org/officeDocument/2006/relationships/image" Target="../media/image118.png"/><Relationship Id="rId117" Type="http://schemas.openxmlformats.org/officeDocument/2006/relationships/image" Target="../media/image117.png"/><Relationship Id="rId116" Type="http://schemas.openxmlformats.org/officeDocument/2006/relationships/image" Target="../media/image116.png"/><Relationship Id="rId115" Type="http://schemas.openxmlformats.org/officeDocument/2006/relationships/image" Target="../media/image115.png"/><Relationship Id="rId114" Type="http://schemas.openxmlformats.org/officeDocument/2006/relationships/image" Target="../media/image114.png"/><Relationship Id="rId113" Type="http://schemas.openxmlformats.org/officeDocument/2006/relationships/image" Target="../media/image113.png"/><Relationship Id="rId112" Type="http://schemas.openxmlformats.org/officeDocument/2006/relationships/image" Target="../media/image112.png"/><Relationship Id="rId111" Type="http://schemas.openxmlformats.org/officeDocument/2006/relationships/image" Target="../media/image111.png"/><Relationship Id="rId110" Type="http://schemas.openxmlformats.org/officeDocument/2006/relationships/image" Target="../media/image110.png"/><Relationship Id="rId11" Type="http://schemas.openxmlformats.org/officeDocument/2006/relationships/image" Target="../media/image11.png"/><Relationship Id="rId109" Type="http://schemas.openxmlformats.org/officeDocument/2006/relationships/image" Target="../media/image109.png"/><Relationship Id="rId108" Type="http://schemas.openxmlformats.org/officeDocument/2006/relationships/image" Target="../media/image108.png"/><Relationship Id="rId107" Type="http://schemas.openxmlformats.org/officeDocument/2006/relationships/image" Target="../media/image107.png"/><Relationship Id="rId106" Type="http://schemas.openxmlformats.org/officeDocument/2006/relationships/image" Target="../media/image106.png"/><Relationship Id="rId105" Type="http://schemas.openxmlformats.org/officeDocument/2006/relationships/image" Target="../media/image105.png"/><Relationship Id="rId104" Type="http://schemas.openxmlformats.org/officeDocument/2006/relationships/image" Target="../media/image104.png"/><Relationship Id="rId103" Type="http://schemas.openxmlformats.org/officeDocument/2006/relationships/image" Target="../media/image103.png"/><Relationship Id="rId102" Type="http://schemas.openxmlformats.org/officeDocument/2006/relationships/image" Target="../media/image102.png"/><Relationship Id="rId101" Type="http://schemas.openxmlformats.org/officeDocument/2006/relationships/image" Target="../media/image101.png"/><Relationship Id="rId100" Type="http://schemas.openxmlformats.org/officeDocument/2006/relationships/image" Target="../media/image100.png"/><Relationship Id="rId10" Type="http://schemas.openxmlformats.org/officeDocument/2006/relationships/image" Target="../media/image10.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9" Type="http://schemas.openxmlformats.org/officeDocument/2006/relationships/image" Target="../media/image244.png"/><Relationship Id="rId8" Type="http://schemas.openxmlformats.org/officeDocument/2006/relationships/image" Target="../media/image243.png"/><Relationship Id="rId79" Type="http://schemas.openxmlformats.org/officeDocument/2006/relationships/image" Target="../media/image314.jpeg"/><Relationship Id="rId78" Type="http://schemas.openxmlformats.org/officeDocument/2006/relationships/image" Target="../media/image313.png"/><Relationship Id="rId77" Type="http://schemas.openxmlformats.org/officeDocument/2006/relationships/image" Target="../media/image312.png"/><Relationship Id="rId76" Type="http://schemas.openxmlformats.org/officeDocument/2006/relationships/image" Target="../media/image311.png"/><Relationship Id="rId75" Type="http://schemas.openxmlformats.org/officeDocument/2006/relationships/image" Target="../media/image310.jpeg"/><Relationship Id="rId74" Type="http://schemas.openxmlformats.org/officeDocument/2006/relationships/image" Target="../media/image309.png"/><Relationship Id="rId73" Type="http://schemas.openxmlformats.org/officeDocument/2006/relationships/image" Target="../media/image308.png"/><Relationship Id="rId72" Type="http://schemas.openxmlformats.org/officeDocument/2006/relationships/image" Target="../media/image307.png"/><Relationship Id="rId71" Type="http://schemas.openxmlformats.org/officeDocument/2006/relationships/image" Target="../media/image306.jpeg"/><Relationship Id="rId70" Type="http://schemas.openxmlformats.org/officeDocument/2006/relationships/image" Target="../media/image305.png"/><Relationship Id="rId7" Type="http://schemas.openxmlformats.org/officeDocument/2006/relationships/image" Target="../media/image242.png"/><Relationship Id="rId69" Type="http://schemas.openxmlformats.org/officeDocument/2006/relationships/image" Target="../media/image304.png"/><Relationship Id="rId68" Type="http://schemas.openxmlformats.org/officeDocument/2006/relationships/image" Target="../media/image303.png"/><Relationship Id="rId67" Type="http://schemas.openxmlformats.org/officeDocument/2006/relationships/image" Target="../media/image302.jpeg"/><Relationship Id="rId66" Type="http://schemas.openxmlformats.org/officeDocument/2006/relationships/image" Target="../media/image301.png"/><Relationship Id="rId65" Type="http://schemas.openxmlformats.org/officeDocument/2006/relationships/image" Target="../media/image300.png"/><Relationship Id="rId64" Type="http://schemas.openxmlformats.org/officeDocument/2006/relationships/image" Target="../media/image299.png"/><Relationship Id="rId63" Type="http://schemas.openxmlformats.org/officeDocument/2006/relationships/image" Target="../media/image298.jpeg"/><Relationship Id="rId62" Type="http://schemas.openxmlformats.org/officeDocument/2006/relationships/image" Target="../media/image297.png"/><Relationship Id="rId61" Type="http://schemas.openxmlformats.org/officeDocument/2006/relationships/image" Target="../media/image296.png"/><Relationship Id="rId60" Type="http://schemas.openxmlformats.org/officeDocument/2006/relationships/image" Target="../media/image295.png"/><Relationship Id="rId6" Type="http://schemas.openxmlformats.org/officeDocument/2006/relationships/image" Target="../media/image241.png"/><Relationship Id="rId59" Type="http://schemas.openxmlformats.org/officeDocument/2006/relationships/image" Target="../media/image294.jpeg"/><Relationship Id="rId58" Type="http://schemas.openxmlformats.org/officeDocument/2006/relationships/image" Target="../media/image293.png"/><Relationship Id="rId57" Type="http://schemas.openxmlformats.org/officeDocument/2006/relationships/image" Target="../media/image292.png"/><Relationship Id="rId56" Type="http://schemas.openxmlformats.org/officeDocument/2006/relationships/image" Target="../media/image291.png"/><Relationship Id="rId55" Type="http://schemas.openxmlformats.org/officeDocument/2006/relationships/image" Target="../media/image290.jpeg"/><Relationship Id="rId54" Type="http://schemas.openxmlformats.org/officeDocument/2006/relationships/image" Target="../media/image289.png"/><Relationship Id="rId53" Type="http://schemas.openxmlformats.org/officeDocument/2006/relationships/image" Target="../media/image288.png"/><Relationship Id="rId52" Type="http://schemas.openxmlformats.org/officeDocument/2006/relationships/image" Target="../media/image287.png"/><Relationship Id="rId51" Type="http://schemas.openxmlformats.org/officeDocument/2006/relationships/image" Target="../media/image286.png"/><Relationship Id="rId50" Type="http://schemas.openxmlformats.org/officeDocument/2006/relationships/image" Target="../media/image285.png"/><Relationship Id="rId5" Type="http://schemas.openxmlformats.org/officeDocument/2006/relationships/image" Target="../media/image240.png"/><Relationship Id="rId49" Type="http://schemas.openxmlformats.org/officeDocument/2006/relationships/image" Target="../media/image284.jpeg"/><Relationship Id="rId48" Type="http://schemas.openxmlformats.org/officeDocument/2006/relationships/image" Target="../media/image283.png"/><Relationship Id="rId47" Type="http://schemas.openxmlformats.org/officeDocument/2006/relationships/image" Target="../media/image282.jpeg"/><Relationship Id="rId46" Type="http://schemas.openxmlformats.org/officeDocument/2006/relationships/image" Target="../media/image281.png"/><Relationship Id="rId45" Type="http://schemas.openxmlformats.org/officeDocument/2006/relationships/image" Target="../media/image280.jpeg"/><Relationship Id="rId44" Type="http://schemas.openxmlformats.org/officeDocument/2006/relationships/image" Target="../media/image279.png"/><Relationship Id="rId43" Type="http://schemas.openxmlformats.org/officeDocument/2006/relationships/image" Target="../media/image278.png"/><Relationship Id="rId42" Type="http://schemas.openxmlformats.org/officeDocument/2006/relationships/image" Target="../media/image277.png"/><Relationship Id="rId41" Type="http://schemas.openxmlformats.org/officeDocument/2006/relationships/image" Target="../media/image276.jpeg"/><Relationship Id="rId40" Type="http://schemas.openxmlformats.org/officeDocument/2006/relationships/image" Target="../media/image275.png"/><Relationship Id="rId4" Type="http://schemas.openxmlformats.org/officeDocument/2006/relationships/image" Target="../media/image239.png"/><Relationship Id="rId39" Type="http://schemas.openxmlformats.org/officeDocument/2006/relationships/image" Target="../media/image274.png"/><Relationship Id="rId38" Type="http://schemas.openxmlformats.org/officeDocument/2006/relationships/image" Target="../media/image273.png"/><Relationship Id="rId37" Type="http://schemas.openxmlformats.org/officeDocument/2006/relationships/image" Target="../media/image272.png"/><Relationship Id="rId36" Type="http://schemas.openxmlformats.org/officeDocument/2006/relationships/image" Target="../media/image271.png"/><Relationship Id="rId35" Type="http://schemas.openxmlformats.org/officeDocument/2006/relationships/image" Target="../media/image270.jpeg"/><Relationship Id="rId34" Type="http://schemas.openxmlformats.org/officeDocument/2006/relationships/image" Target="../media/image269.png"/><Relationship Id="rId33" Type="http://schemas.openxmlformats.org/officeDocument/2006/relationships/image" Target="../media/image268.png"/><Relationship Id="rId32" Type="http://schemas.openxmlformats.org/officeDocument/2006/relationships/image" Target="../media/image267.png"/><Relationship Id="rId31" Type="http://schemas.openxmlformats.org/officeDocument/2006/relationships/image" Target="../media/image266.png"/><Relationship Id="rId30" Type="http://schemas.openxmlformats.org/officeDocument/2006/relationships/image" Target="../media/image265.jpeg"/><Relationship Id="rId3" Type="http://schemas.openxmlformats.org/officeDocument/2006/relationships/image" Target="../media/image238.png"/><Relationship Id="rId29" Type="http://schemas.openxmlformats.org/officeDocument/2006/relationships/image" Target="../media/image264.png"/><Relationship Id="rId28" Type="http://schemas.openxmlformats.org/officeDocument/2006/relationships/image" Target="../media/image263.png"/><Relationship Id="rId27" Type="http://schemas.openxmlformats.org/officeDocument/2006/relationships/image" Target="../media/image262.png"/><Relationship Id="rId26" Type="http://schemas.openxmlformats.org/officeDocument/2006/relationships/image" Target="../media/image261.png"/><Relationship Id="rId25" Type="http://schemas.openxmlformats.org/officeDocument/2006/relationships/image" Target="../media/image260.png"/><Relationship Id="rId24" Type="http://schemas.openxmlformats.org/officeDocument/2006/relationships/image" Target="../media/image259.png"/><Relationship Id="rId23" Type="http://schemas.openxmlformats.org/officeDocument/2006/relationships/image" Target="../media/image258.png"/><Relationship Id="rId22" Type="http://schemas.openxmlformats.org/officeDocument/2006/relationships/image" Target="../media/image257.png"/><Relationship Id="rId21" Type="http://schemas.openxmlformats.org/officeDocument/2006/relationships/image" Target="../media/image256.png"/><Relationship Id="rId20" Type="http://schemas.openxmlformats.org/officeDocument/2006/relationships/image" Target="../media/image255.png"/><Relationship Id="rId2" Type="http://schemas.openxmlformats.org/officeDocument/2006/relationships/image" Target="../media/image237.png"/><Relationship Id="rId19" Type="http://schemas.openxmlformats.org/officeDocument/2006/relationships/image" Target="../media/image254.png"/><Relationship Id="rId18" Type="http://schemas.openxmlformats.org/officeDocument/2006/relationships/image" Target="../media/image253.png"/><Relationship Id="rId17" Type="http://schemas.openxmlformats.org/officeDocument/2006/relationships/image" Target="../media/image252.png"/><Relationship Id="rId16" Type="http://schemas.openxmlformats.org/officeDocument/2006/relationships/image" Target="../media/image251.png"/><Relationship Id="rId15" Type="http://schemas.openxmlformats.org/officeDocument/2006/relationships/image" Target="../media/image250.png"/><Relationship Id="rId14" Type="http://schemas.openxmlformats.org/officeDocument/2006/relationships/image" Target="../media/image249.png"/><Relationship Id="rId13" Type="http://schemas.openxmlformats.org/officeDocument/2006/relationships/image" Target="../media/image248.png"/><Relationship Id="rId12" Type="http://schemas.openxmlformats.org/officeDocument/2006/relationships/image" Target="../media/image247.png"/><Relationship Id="rId11" Type="http://schemas.openxmlformats.org/officeDocument/2006/relationships/image" Target="../media/image246.png"/><Relationship Id="rId10" Type="http://schemas.openxmlformats.org/officeDocument/2006/relationships/image" Target="../media/image245.png"/><Relationship Id="rId1" Type="http://schemas.openxmlformats.org/officeDocument/2006/relationships/image" Target="../media/image236.png"/></Relationships>
</file>

<file path=xl/drawings/_rels/drawing3.xml.rels><?xml version="1.0" encoding="UTF-8" standalone="yes"?>
<Relationships xmlns="http://schemas.openxmlformats.org/package/2006/relationships"><Relationship Id="rId99" Type="http://schemas.openxmlformats.org/officeDocument/2006/relationships/image" Target="../media/image413.png"/><Relationship Id="rId98" Type="http://schemas.openxmlformats.org/officeDocument/2006/relationships/image" Target="../media/image412.png"/><Relationship Id="rId97" Type="http://schemas.openxmlformats.org/officeDocument/2006/relationships/image" Target="../media/image411.png"/><Relationship Id="rId96" Type="http://schemas.openxmlformats.org/officeDocument/2006/relationships/image" Target="../media/image410.png"/><Relationship Id="rId95" Type="http://schemas.openxmlformats.org/officeDocument/2006/relationships/image" Target="../media/image409.png"/><Relationship Id="rId94" Type="http://schemas.openxmlformats.org/officeDocument/2006/relationships/image" Target="../media/image408.png"/><Relationship Id="rId93" Type="http://schemas.openxmlformats.org/officeDocument/2006/relationships/image" Target="../media/image407.png"/><Relationship Id="rId92" Type="http://schemas.openxmlformats.org/officeDocument/2006/relationships/image" Target="../media/image406.png"/><Relationship Id="rId91" Type="http://schemas.openxmlformats.org/officeDocument/2006/relationships/image" Target="../media/image405.png"/><Relationship Id="rId90" Type="http://schemas.openxmlformats.org/officeDocument/2006/relationships/image" Target="../media/image404.png"/><Relationship Id="rId9" Type="http://schemas.openxmlformats.org/officeDocument/2006/relationships/image" Target="../media/image323.png"/><Relationship Id="rId89" Type="http://schemas.openxmlformats.org/officeDocument/2006/relationships/image" Target="../media/image403.png"/><Relationship Id="rId88" Type="http://schemas.openxmlformats.org/officeDocument/2006/relationships/image" Target="../media/image402.png"/><Relationship Id="rId87" Type="http://schemas.openxmlformats.org/officeDocument/2006/relationships/image" Target="../media/image401.png"/><Relationship Id="rId86" Type="http://schemas.openxmlformats.org/officeDocument/2006/relationships/image" Target="../media/image400.png"/><Relationship Id="rId85" Type="http://schemas.openxmlformats.org/officeDocument/2006/relationships/image" Target="../media/image399.png"/><Relationship Id="rId84" Type="http://schemas.openxmlformats.org/officeDocument/2006/relationships/image" Target="../media/image398.png"/><Relationship Id="rId83" Type="http://schemas.openxmlformats.org/officeDocument/2006/relationships/image" Target="../media/image397.png"/><Relationship Id="rId82" Type="http://schemas.openxmlformats.org/officeDocument/2006/relationships/image" Target="../media/image396.png"/><Relationship Id="rId81" Type="http://schemas.openxmlformats.org/officeDocument/2006/relationships/image" Target="../media/image395.png"/><Relationship Id="rId80" Type="http://schemas.openxmlformats.org/officeDocument/2006/relationships/image" Target="../media/image394.png"/><Relationship Id="rId8" Type="http://schemas.openxmlformats.org/officeDocument/2006/relationships/image" Target="../media/image322.png"/><Relationship Id="rId79" Type="http://schemas.openxmlformats.org/officeDocument/2006/relationships/image" Target="../media/image393.png"/><Relationship Id="rId78" Type="http://schemas.openxmlformats.org/officeDocument/2006/relationships/image" Target="../media/image392.png"/><Relationship Id="rId77" Type="http://schemas.openxmlformats.org/officeDocument/2006/relationships/image" Target="../media/image391.png"/><Relationship Id="rId76" Type="http://schemas.openxmlformats.org/officeDocument/2006/relationships/image" Target="../media/image390.png"/><Relationship Id="rId75" Type="http://schemas.openxmlformats.org/officeDocument/2006/relationships/image" Target="../media/image389.png"/><Relationship Id="rId74" Type="http://schemas.openxmlformats.org/officeDocument/2006/relationships/image" Target="../media/image388.png"/><Relationship Id="rId73" Type="http://schemas.openxmlformats.org/officeDocument/2006/relationships/image" Target="../media/image387.png"/><Relationship Id="rId72" Type="http://schemas.openxmlformats.org/officeDocument/2006/relationships/image" Target="../media/image386.png"/><Relationship Id="rId71" Type="http://schemas.openxmlformats.org/officeDocument/2006/relationships/image" Target="../media/image385.png"/><Relationship Id="rId70" Type="http://schemas.openxmlformats.org/officeDocument/2006/relationships/image" Target="../media/image384.png"/><Relationship Id="rId7" Type="http://schemas.openxmlformats.org/officeDocument/2006/relationships/image" Target="../media/image321.png"/><Relationship Id="rId69" Type="http://schemas.openxmlformats.org/officeDocument/2006/relationships/image" Target="../media/image383.png"/><Relationship Id="rId68" Type="http://schemas.openxmlformats.org/officeDocument/2006/relationships/image" Target="../media/image382.png"/><Relationship Id="rId67" Type="http://schemas.openxmlformats.org/officeDocument/2006/relationships/image" Target="../media/image381.png"/><Relationship Id="rId66" Type="http://schemas.openxmlformats.org/officeDocument/2006/relationships/image" Target="../media/image380.png"/><Relationship Id="rId65" Type="http://schemas.openxmlformats.org/officeDocument/2006/relationships/image" Target="../media/image379.png"/><Relationship Id="rId64" Type="http://schemas.openxmlformats.org/officeDocument/2006/relationships/image" Target="../media/image378.png"/><Relationship Id="rId63" Type="http://schemas.openxmlformats.org/officeDocument/2006/relationships/image" Target="../media/image377.png"/><Relationship Id="rId62" Type="http://schemas.openxmlformats.org/officeDocument/2006/relationships/image" Target="../media/image376.png"/><Relationship Id="rId61" Type="http://schemas.openxmlformats.org/officeDocument/2006/relationships/image" Target="../media/image375.png"/><Relationship Id="rId60" Type="http://schemas.openxmlformats.org/officeDocument/2006/relationships/image" Target="../media/image374.png"/><Relationship Id="rId6" Type="http://schemas.openxmlformats.org/officeDocument/2006/relationships/image" Target="../media/image320.png"/><Relationship Id="rId59" Type="http://schemas.openxmlformats.org/officeDocument/2006/relationships/image" Target="../media/image373.png"/><Relationship Id="rId58" Type="http://schemas.openxmlformats.org/officeDocument/2006/relationships/image" Target="../media/image372.png"/><Relationship Id="rId57" Type="http://schemas.openxmlformats.org/officeDocument/2006/relationships/image" Target="../media/image371.png"/><Relationship Id="rId56" Type="http://schemas.openxmlformats.org/officeDocument/2006/relationships/image" Target="../media/image370.png"/><Relationship Id="rId55" Type="http://schemas.openxmlformats.org/officeDocument/2006/relationships/image" Target="../media/image369.png"/><Relationship Id="rId54" Type="http://schemas.openxmlformats.org/officeDocument/2006/relationships/image" Target="../media/image368.png"/><Relationship Id="rId53" Type="http://schemas.openxmlformats.org/officeDocument/2006/relationships/image" Target="../media/image367.png"/><Relationship Id="rId52" Type="http://schemas.openxmlformats.org/officeDocument/2006/relationships/image" Target="../media/image366.png"/><Relationship Id="rId51" Type="http://schemas.openxmlformats.org/officeDocument/2006/relationships/image" Target="../media/image365.png"/><Relationship Id="rId50" Type="http://schemas.openxmlformats.org/officeDocument/2006/relationships/image" Target="../media/image364.png"/><Relationship Id="rId5" Type="http://schemas.openxmlformats.org/officeDocument/2006/relationships/image" Target="../media/image319.png"/><Relationship Id="rId49" Type="http://schemas.openxmlformats.org/officeDocument/2006/relationships/image" Target="../media/image363.jpeg"/><Relationship Id="rId48" Type="http://schemas.openxmlformats.org/officeDocument/2006/relationships/image" Target="../media/image362.png"/><Relationship Id="rId47" Type="http://schemas.openxmlformats.org/officeDocument/2006/relationships/image" Target="../media/image361.png"/><Relationship Id="rId46" Type="http://schemas.openxmlformats.org/officeDocument/2006/relationships/image" Target="../media/image360.png"/><Relationship Id="rId45" Type="http://schemas.openxmlformats.org/officeDocument/2006/relationships/image" Target="../media/image359.png"/><Relationship Id="rId44" Type="http://schemas.openxmlformats.org/officeDocument/2006/relationships/image" Target="../media/image358.png"/><Relationship Id="rId43" Type="http://schemas.openxmlformats.org/officeDocument/2006/relationships/image" Target="../media/image357.png"/><Relationship Id="rId42" Type="http://schemas.openxmlformats.org/officeDocument/2006/relationships/image" Target="../media/image356.png"/><Relationship Id="rId41" Type="http://schemas.openxmlformats.org/officeDocument/2006/relationships/image" Target="../media/image355.png"/><Relationship Id="rId40" Type="http://schemas.openxmlformats.org/officeDocument/2006/relationships/image" Target="../media/image354.png"/><Relationship Id="rId4" Type="http://schemas.openxmlformats.org/officeDocument/2006/relationships/image" Target="../media/image318.png"/><Relationship Id="rId39" Type="http://schemas.openxmlformats.org/officeDocument/2006/relationships/image" Target="../media/image353.png"/><Relationship Id="rId38" Type="http://schemas.openxmlformats.org/officeDocument/2006/relationships/image" Target="../media/image352.png"/><Relationship Id="rId37" Type="http://schemas.openxmlformats.org/officeDocument/2006/relationships/image" Target="../media/image351.png"/><Relationship Id="rId36" Type="http://schemas.openxmlformats.org/officeDocument/2006/relationships/image" Target="../media/image350.png"/><Relationship Id="rId35" Type="http://schemas.openxmlformats.org/officeDocument/2006/relationships/image" Target="../media/image349.png"/><Relationship Id="rId34" Type="http://schemas.openxmlformats.org/officeDocument/2006/relationships/image" Target="../media/image348.png"/><Relationship Id="rId33" Type="http://schemas.openxmlformats.org/officeDocument/2006/relationships/image" Target="../media/image347.png"/><Relationship Id="rId32" Type="http://schemas.openxmlformats.org/officeDocument/2006/relationships/image" Target="../media/image346.png"/><Relationship Id="rId31" Type="http://schemas.openxmlformats.org/officeDocument/2006/relationships/image" Target="../media/image345.png"/><Relationship Id="rId30" Type="http://schemas.openxmlformats.org/officeDocument/2006/relationships/image" Target="../media/image344.png"/><Relationship Id="rId3" Type="http://schemas.openxmlformats.org/officeDocument/2006/relationships/image" Target="../media/image317.png"/><Relationship Id="rId29" Type="http://schemas.openxmlformats.org/officeDocument/2006/relationships/image" Target="../media/image343.png"/><Relationship Id="rId28" Type="http://schemas.openxmlformats.org/officeDocument/2006/relationships/image" Target="../media/image342.png"/><Relationship Id="rId278" Type="http://schemas.openxmlformats.org/officeDocument/2006/relationships/image" Target="../media/image592.png"/><Relationship Id="rId277" Type="http://schemas.openxmlformats.org/officeDocument/2006/relationships/image" Target="../media/image591.jpeg"/><Relationship Id="rId276" Type="http://schemas.openxmlformats.org/officeDocument/2006/relationships/image" Target="../media/image590.jpeg"/><Relationship Id="rId275" Type="http://schemas.openxmlformats.org/officeDocument/2006/relationships/image" Target="../media/image589.png"/><Relationship Id="rId274" Type="http://schemas.openxmlformats.org/officeDocument/2006/relationships/image" Target="../media/image588.png"/><Relationship Id="rId273" Type="http://schemas.openxmlformats.org/officeDocument/2006/relationships/image" Target="../media/image587.png"/><Relationship Id="rId272" Type="http://schemas.openxmlformats.org/officeDocument/2006/relationships/image" Target="../media/image586.jpeg"/><Relationship Id="rId271" Type="http://schemas.openxmlformats.org/officeDocument/2006/relationships/image" Target="../media/image585.jpeg"/><Relationship Id="rId270" Type="http://schemas.openxmlformats.org/officeDocument/2006/relationships/image" Target="../media/image584.png"/><Relationship Id="rId27" Type="http://schemas.openxmlformats.org/officeDocument/2006/relationships/image" Target="../media/image341.jpeg"/><Relationship Id="rId269" Type="http://schemas.openxmlformats.org/officeDocument/2006/relationships/image" Target="../media/image583.png"/><Relationship Id="rId268" Type="http://schemas.openxmlformats.org/officeDocument/2006/relationships/image" Target="../media/image582.jpeg"/><Relationship Id="rId267" Type="http://schemas.openxmlformats.org/officeDocument/2006/relationships/image" Target="../media/image581.png"/><Relationship Id="rId266" Type="http://schemas.openxmlformats.org/officeDocument/2006/relationships/image" Target="../media/image580.jpeg"/><Relationship Id="rId265" Type="http://schemas.openxmlformats.org/officeDocument/2006/relationships/image" Target="../media/image579.jpeg"/><Relationship Id="rId264" Type="http://schemas.openxmlformats.org/officeDocument/2006/relationships/image" Target="../media/image578.png"/><Relationship Id="rId263" Type="http://schemas.openxmlformats.org/officeDocument/2006/relationships/image" Target="../media/image577.jpeg"/><Relationship Id="rId262" Type="http://schemas.openxmlformats.org/officeDocument/2006/relationships/image" Target="../media/image576.jpeg"/><Relationship Id="rId261" Type="http://schemas.openxmlformats.org/officeDocument/2006/relationships/image" Target="../media/image575.png"/><Relationship Id="rId260" Type="http://schemas.openxmlformats.org/officeDocument/2006/relationships/image" Target="../media/image574.png"/><Relationship Id="rId26" Type="http://schemas.openxmlformats.org/officeDocument/2006/relationships/image" Target="../media/image340.png"/><Relationship Id="rId259" Type="http://schemas.openxmlformats.org/officeDocument/2006/relationships/image" Target="../media/image573.png"/><Relationship Id="rId258" Type="http://schemas.openxmlformats.org/officeDocument/2006/relationships/image" Target="../media/image572.png"/><Relationship Id="rId257" Type="http://schemas.openxmlformats.org/officeDocument/2006/relationships/image" Target="../media/image571.png"/><Relationship Id="rId256" Type="http://schemas.openxmlformats.org/officeDocument/2006/relationships/image" Target="../media/image570.png"/><Relationship Id="rId255" Type="http://schemas.openxmlformats.org/officeDocument/2006/relationships/image" Target="../media/image569.png"/><Relationship Id="rId254" Type="http://schemas.openxmlformats.org/officeDocument/2006/relationships/image" Target="../media/image568.png"/><Relationship Id="rId253" Type="http://schemas.openxmlformats.org/officeDocument/2006/relationships/image" Target="../media/image567.png"/><Relationship Id="rId252" Type="http://schemas.openxmlformats.org/officeDocument/2006/relationships/image" Target="../media/image566.jpeg"/><Relationship Id="rId251" Type="http://schemas.openxmlformats.org/officeDocument/2006/relationships/image" Target="../media/image565.jpeg"/><Relationship Id="rId250" Type="http://schemas.openxmlformats.org/officeDocument/2006/relationships/image" Target="../media/image564.jpeg"/><Relationship Id="rId25" Type="http://schemas.openxmlformats.org/officeDocument/2006/relationships/image" Target="../media/image339.png"/><Relationship Id="rId249" Type="http://schemas.openxmlformats.org/officeDocument/2006/relationships/image" Target="../media/image563.png"/><Relationship Id="rId248" Type="http://schemas.openxmlformats.org/officeDocument/2006/relationships/image" Target="../media/image562.png"/><Relationship Id="rId247" Type="http://schemas.openxmlformats.org/officeDocument/2006/relationships/image" Target="../media/image561.jpeg"/><Relationship Id="rId246" Type="http://schemas.openxmlformats.org/officeDocument/2006/relationships/image" Target="../media/image560.png"/><Relationship Id="rId245" Type="http://schemas.openxmlformats.org/officeDocument/2006/relationships/image" Target="../media/image559.png"/><Relationship Id="rId244" Type="http://schemas.openxmlformats.org/officeDocument/2006/relationships/image" Target="../media/image558.jpeg"/><Relationship Id="rId243" Type="http://schemas.openxmlformats.org/officeDocument/2006/relationships/image" Target="../media/image557.jpeg"/><Relationship Id="rId242" Type="http://schemas.openxmlformats.org/officeDocument/2006/relationships/image" Target="../media/image556.png"/><Relationship Id="rId241" Type="http://schemas.openxmlformats.org/officeDocument/2006/relationships/image" Target="../media/image555.png"/><Relationship Id="rId240" Type="http://schemas.openxmlformats.org/officeDocument/2006/relationships/image" Target="../media/image554.jpeg"/><Relationship Id="rId24" Type="http://schemas.openxmlformats.org/officeDocument/2006/relationships/image" Target="../media/image338.png"/><Relationship Id="rId239" Type="http://schemas.openxmlformats.org/officeDocument/2006/relationships/image" Target="../media/image553.jpeg"/><Relationship Id="rId238" Type="http://schemas.openxmlformats.org/officeDocument/2006/relationships/image" Target="../media/image552.png"/><Relationship Id="rId237" Type="http://schemas.openxmlformats.org/officeDocument/2006/relationships/image" Target="../media/image551.png"/><Relationship Id="rId236" Type="http://schemas.openxmlformats.org/officeDocument/2006/relationships/image" Target="../media/image550.png"/><Relationship Id="rId235" Type="http://schemas.openxmlformats.org/officeDocument/2006/relationships/image" Target="../media/image549.png"/><Relationship Id="rId234" Type="http://schemas.openxmlformats.org/officeDocument/2006/relationships/image" Target="../media/image548.jpeg"/><Relationship Id="rId233" Type="http://schemas.openxmlformats.org/officeDocument/2006/relationships/image" Target="../media/image547.png"/><Relationship Id="rId232" Type="http://schemas.openxmlformats.org/officeDocument/2006/relationships/image" Target="../media/image546.jpeg"/><Relationship Id="rId231" Type="http://schemas.openxmlformats.org/officeDocument/2006/relationships/image" Target="../media/image545.png"/><Relationship Id="rId230" Type="http://schemas.openxmlformats.org/officeDocument/2006/relationships/image" Target="../media/image544.png"/><Relationship Id="rId23" Type="http://schemas.openxmlformats.org/officeDocument/2006/relationships/image" Target="../media/image337.png"/><Relationship Id="rId229" Type="http://schemas.openxmlformats.org/officeDocument/2006/relationships/image" Target="../media/image543.png"/><Relationship Id="rId228" Type="http://schemas.openxmlformats.org/officeDocument/2006/relationships/image" Target="../media/image542.jpeg"/><Relationship Id="rId227" Type="http://schemas.openxmlformats.org/officeDocument/2006/relationships/image" Target="../media/image541.jpeg"/><Relationship Id="rId226" Type="http://schemas.openxmlformats.org/officeDocument/2006/relationships/image" Target="../media/image540.jpeg"/><Relationship Id="rId225" Type="http://schemas.openxmlformats.org/officeDocument/2006/relationships/image" Target="../media/image539.png"/><Relationship Id="rId224" Type="http://schemas.openxmlformats.org/officeDocument/2006/relationships/image" Target="../media/image538.jpeg"/><Relationship Id="rId223" Type="http://schemas.openxmlformats.org/officeDocument/2006/relationships/image" Target="../media/image537.jpeg"/><Relationship Id="rId222" Type="http://schemas.openxmlformats.org/officeDocument/2006/relationships/image" Target="../media/image536.png"/><Relationship Id="rId221" Type="http://schemas.openxmlformats.org/officeDocument/2006/relationships/image" Target="../media/image535.png"/><Relationship Id="rId220" Type="http://schemas.openxmlformats.org/officeDocument/2006/relationships/image" Target="../media/image534.png"/><Relationship Id="rId22" Type="http://schemas.openxmlformats.org/officeDocument/2006/relationships/image" Target="../media/image336.png"/><Relationship Id="rId219" Type="http://schemas.openxmlformats.org/officeDocument/2006/relationships/image" Target="../media/image533.png"/><Relationship Id="rId218" Type="http://schemas.openxmlformats.org/officeDocument/2006/relationships/image" Target="../media/image532.png"/><Relationship Id="rId217" Type="http://schemas.openxmlformats.org/officeDocument/2006/relationships/image" Target="../media/image531.jpeg"/><Relationship Id="rId216" Type="http://schemas.openxmlformats.org/officeDocument/2006/relationships/image" Target="../media/image530.jpeg"/><Relationship Id="rId215" Type="http://schemas.openxmlformats.org/officeDocument/2006/relationships/image" Target="../media/image529.png"/><Relationship Id="rId214" Type="http://schemas.openxmlformats.org/officeDocument/2006/relationships/image" Target="../media/image528.png"/><Relationship Id="rId213" Type="http://schemas.openxmlformats.org/officeDocument/2006/relationships/image" Target="../media/image527.png"/><Relationship Id="rId212" Type="http://schemas.openxmlformats.org/officeDocument/2006/relationships/image" Target="../media/image526.jpeg"/><Relationship Id="rId211" Type="http://schemas.openxmlformats.org/officeDocument/2006/relationships/image" Target="../media/image525.jpeg"/><Relationship Id="rId210" Type="http://schemas.openxmlformats.org/officeDocument/2006/relationships/image" Target="../media/image524.png"/><Relationship Id="rId21" Type="http://schemas.openxmlformats.org/officeDocument/2006/relationships/image" Target="../media/image335.png"/><Relationship Id="rId209" Type="http://schemas.openxmlformats.org/officeDocument/2006/relationships/image" Target="../media/image523.png"/><Relationship Id="rId208" Type="http://schemas.openxmlformats.org/officeDocument/2006/relationships/image" Target="../media/image522.png"/><Relationship Id="rId207" Type="http://schemas.openxmlformats.org/officeDocument/2006/relationships/image" Target="../media/image521.jpeg"/><Relationship Id="rId206" Type="http://schemas.openxmlformats.org/officeDocument/2006/relationships/image" Target="../media/image520.jpeg"/><Relationship Id="rId205" Type="http://schemas.openxmlformats.org/officeDocument/2006/relationships/image" Target="../media/image519.jpeg"/><Relationship Id="rId204" Type="http://schemas.openxmlformats.org/officeDocument/2006/relationships/image" Target="../media/image518.png"/><Relationship Id="rId203" Type="http://schemas.openxmlformats.org/officeDocument/2006/relationships/image" Target="../media/image517.png"/><Relationship Id="rId202" Type="http://schemas.openxmlformats.org/officeDocument/2006/relationships/image" Target="../media/image516.png"/><Relationship Id="rId201" Type="http://schemas.openxmlformats.org/officeDocument/2006/relationships/image" Target="../media/image515.png"/><Relationship Id="rId200" Type="http://schemas.openxmlformats.org/officeDocument/2006/relationships/image" Target="../media/image514.png"/><Relationship Id="rId20" Type="http://schemas.openxmlformats.org/officeDocument/2006/relationships/image" Target="../media/image334.png"/><Relationship Id="rId2" Type="http://schemas.openxmlformats.org/officeDocument/2006/relationships/image" Target="../media/image316.png"/><Relationship Id="rId199" Type="http://schemas.openxmlformats.org/officeDocument/2006/relationships/image" Target="../media/image513.png"/><Relationship Id="rId198" Type="http://schemas.openxmlformats.org/officeDocument/2006/relationships/image" Target="../media/image512.png"/><Relationship Id="rId197" Type="http://schemas.openxmlformats.org/officeDocument/2006/relationships/image" Target="../media/image511.jpeg"/><Relationship Id="rId196" Type="http://schemas.openxmlformats.org/officeDocument/2006/relationships/image" Target="../media/image510.png"/><Relationship Id="rId195" Type="http://schemas.openxmlformats.org/officeDocument/2006/relationships/image" Target="../media/image509.png"/><Relationship Id="rId194" Type="http://schemas.openxmlformats.org/officeDocument/2006/relationships/image" Target="../media/image508.png"/><Relationship Id="rId193" Type="http://schemas.openxmlformats.org/officeDocument/2006/relationships/image" Target="../media/image507.jpeg"/><Relationship Id="rId192" Type="http://schemas.openxmlformats.org/officeDocument/2006/relationships/image" Target="../media/image506.jpeg"/><Relationship Id="rId191" Type="http://schemas.openxmlformats.org/officeDocument/2006/relationships/image" Target="../media/image505.png"/><Relationship Id="rId190" Type="http://schemas.openxmlformats.org/officeDocument/2006/relationships/image" Target="../media/image504.jpeg"/><Relationship Id="rId19" Type="http://schemas.openxmlformats.org/officeDocument/2006/relationships/image" Target="../media/image333.png"/><Relationship Id="rId189" Type="http://schemas.openxmlformats.org/officeDocument/2006/relationships/image" Target="../media/image503.jpeg"/><Relationship Id="rId188" Type="http://schemas.openxmlformats.org/officeDocument/2006/relationships/image" Target="../media/image502.png"/><Relationship Id="rId187" Type="http://schemas.openxmlformats.org/officeDocument/2006/relationships/image" Target="../media/image501.png"/><Relationship Id="rId186" Type="http://schemas.openxmlformats.org/officeDocument/2006/relationships/image" Target="../media/image500.png"/><Relationship Id="rId185" Type="http://schemas.openxmlformats.org/officeDocument/2006/relationships/image" Target="../media/image499.png"/><Relationship Id="rId184" Type="http://schemas.openxmlformats.org/officeDocument/2006/relationships/image" Target="../media/image498.png"/><Relationship Id="rId183" Type="http://schemas.openxmlformats.org/officeDocument/2006/relationships/image" Target="../media/image497.png"/><Relationship Id="rId182" Type="http://schemas.openxmlformats.org/officeDocument/2006/relationships/image" Target="../media/image496.png"/><Relationship Id="rId181" Type="http://schemas.openxmlformats.org/officeDocument/2006/relationships/image" Target="../media/image495.jpeg"/><Relationship Id="rId180" Type="http://schemas.openxmlformats.org/officeDocument/2006/relationships/image" Target="../media/image494.jpeg"/><Relationship Id="rId18" Type="http://schemas.openxmlformats.org/officeDocument/2006/relationships/image" Target="../media/image332.png"/><Relationship Id="rId179" Type="http://schemas.openxmlformats.org/officeDocument/2006/relationships/image" Target="../media/image493.png"/><Relationship Id="rId178" Type="http://schemas.openxmlformats.org/officeDocument/2006/relationships/image" Target="../media/image492.png"/><Relationship Id="rId177" Type="http://schemas.openxmlformats.org/officeDocument/2006/relationships/image" Target="../media/image491.png"/><Relationship Id="rId176" Type="http://schemas.openxmlformats.org/officeDocument/2006/relationships/image" Target="../media/image490.png"/><Relationship Id="rId175" Type="http://schemas.openxmlformats.org/officeDocument/2006/relationships/image" Target="../media/image489.jpeg"/><Relationship Id="rId174" Type="http://schemas.openxmlformats.org/officeDocument/2006/relationships/image" Target="../media/image488.jpeg"/><Relationship Id="rId173" Type="http://schemas.openxmlformats.org/officeDocument/2006/relationships/image" Target="../media/image487.png"/><Relationship Id="rId172" Type="http://schemas.openxmlformats.org/officeDocument/2006/relationships/image" Target="../media/image486.png"/><Relationship Id="rId171" Type="http://schemas.openxmlformats.org/officeDocument/2006/relationships/image" Target="../media/image485.png"/><Relationship Id="rId170" Type="http://schemas.openxmlformats.org/officeDocument/2006/relationships/image" Target="../media/image484.png"/><Relationship Id="rId17" Type="http://schemas.openxmlformats.org/officeDocument/2006/relationships/image" Target="../media/image331.png"/><Relationship Id="rId169" Type="http://schemas.openxmlformats.org/officeDocument/2006/relationships/image" Target="../media/image483.png"/><Relationship Id="rId168" Type="http://schemas.openxmlformats.org/officeDocument/2006/relationships/image" Target="../media/image482.png"/><Relationship Id="rId167" Type="http://schemas.openxmlformats.org/officeDocument/2006/relationships/image" Target="../media/image481.png"/><Relationship Id="rId166" Type="http://schemas.openxmlformats.org/officeDocument/2006/relationships/image" Target="../media/image480.png"/><Relationship Id="rId165" Type="http://schemas.openxmlformats.org/officeDocument/2006/relationships/image" Target="../media/image479.jpeg"/><Relationship Id="rId164" Type="http://schemas.openxmlformats.org/officeDocument/2006/relationships/image" Target="../media/image478.jpeg"/><Relationship Id="rId163" Type="http://schemas.openxmlformats.org/officeDocument/2006/relationships/image" Target="../media/image477.jpeg"/><Relationship Id="rId162" Type="http://schemas.openxmlformats.org/officeDocument/2006/relationships/image" Target="../media/image476.jpeg"/><Relationship Id="rId161" Type="http://schemas.openxmlformats.org/officeDocument/2006/relationships/image" Target="../media/image475.jpeg"/><Relationship Id="rId160" Type="http://schemas.openxmlformats.org/officeDocument/2006/relationships/image" Target="../media/image474.png"/><Relationship Id="rId16" Type="http://schemas.openxmlformats.org/officeDocument/2006/relationships/image" Target="../media/image330.png"/><Relationship Id="rId159" Type="http://schemas.openxmlformats.org/officeDocument/2006/relationships/image" Target="../media/image473.png"/><Relationship Id="rId158" Type="http://schemas.openxmlformats.org/officeDocument/2006/relationships/image" Target="../media/image472.jpeg"/><Relationship Id="rId157" Type="http://schemas.openxmlformats.org/officeDocument/2006/relationships/image" Target="../media/image471.jpeg"/><Relationship Id="rId156" Type="http://schemas.openxmlformats.org/officeDocument/2006/relationships/image" Target="../media/image470.png"/><Relationship Id="rId155" Type="http://schemas.openxmlformats.org/officeDocument/2006/relationships/image" Target="../media/image469.png"/><Relationship Id="rId154" Type="http://schemas.openxmlformats.org/officeDocument/2006/relationships/image" Target="../media/image468.png"/><Relationship Id="rId153" Type="http://schemas.openxmlformats.org/officeDocument/2006/relationships/image" Target="../media/image467.png"/><Relationship Id="rId152" Type="http://schemas.openxmlformats.org/officeDocument/2006/relationships/image" Target="../media/image466.jpeg"/><Relationship Id="rId151" Type="http://schemas.openxmlformats.org/officeDocument/2006/relationships/image" Target="../media/image465.png"/><Relationship Id="rId150" Type="http://schemas.openxmlformats.org/officeDocument/2006/relationships/image" Target="../media/image464.jpeg"/><Relationship Id="rId15" Type="http://schemas.openxmlformats.org/officeDocument/2006/relationships/image" Target="../media/image329.png"/><Relationship Id="rId149" Type="http://schemas.openxmlformats.org/officeDocument/2006/relationships/image" Target="../media/image463.jpeg"/><Relationship Id="rId148" Type="http://schemas.openxmlformats.org/officeDocument/2006/relationships/image" Target="../media/image462.png"/><Relationship Id="rId147" Type="http://schemas.openxmlformats.org/officeDocument/2006/relationships/image" Target="../media/image461.png"/><Relationship Id="rId146" Type="http://schemas.openxmlformats.org/officeDocument/2006/relationships/image" Target="../media/image460.png"/><Relationship Id="rId145" Type="http://schemas.openxmlformats.org/officeDocument/2006/relationships/image" Target="../media/image459.png"/><Relationship Id="rId144" Type="http://schemas.openxmlformats.org/officeDocument/2006/relationships/image" Target="../media/image458.png"/><Relationship Id="rId143" Type="http://schemas.openxmlformats.org/officeDocument/2006/relationships/image" Target="../media/image457.png"/><Relationship Id="rId142" Type="http://schemas.openxmlformats.org/officeDocument/2006/relationships/image" Target="../media/image456.png"/><Relationship Id="rId141" Type="http://schemas.openxmlformats.org/officeDocument/2006/relationships/image" Target="../media/image455.png"/><Relationship Id="rId140" Type="http://schemas.openxmlformats.org/officeDocument/2006/relationships/image" Target="../media/image454.png"/><Relationship Id="rId14" Type="http://schemas.openxmlformats.org/officeDocument/2006/relationships/image" Target="../media/image328.png"/><Relationship Id="rId139" Type="http://schemas.openxmlformats.org/officeDocument/2006/relationships/image" Target="../media/image453.png"/><Relationship Id="rId138" Type="http://schemas.openxmlformats.org/officeDocument/2006/relationships/image" Target="../media/image452.png"/><Relationship Id="rId137" Type="http://schemas.openxmlformats.org/officeDocument/2006/relationships/image" Target="../media/image451.png"/><Relationship Id="rId136" Type="http://schemas.openxmlformats.org/officeDocument/2006/relationships/image" Target="../media/image450.png"/><Relationship Id="rId135" Type="http://schemas.openxmlformats.org/officeDocument/2006/relationships/image" Target="../media/image449.png"/><Relationship Id="rId134" Type="http://schemas.openxmlformats.org/officeDocument/2006/relationships/image" Target="../media/image448.png"/><Relationship Id="rId133" Type="http://schemas.openxmlformats.org/officeDocument/2006/relationships/image" Target="../media/image447.png"/><Relationship Id="rId132" Type="http://schemas.openxmlformats.org/officeDocument/2006/relationships/image" Target="../media/image446.jpeg"/><Relationship Id="rId131" Type="http://schemas.openxmlformats.org/officeDocument/2006/relationships/image" Target="../media/image445.png"/><Relationship Id="rId130" Type="http://schemas.openxmlformats.org/officeDocument/2006/relationships/image" Target="../media/image444.png"/><Relationship Id="rId13" Type="http://schemas.openxmlformats.org/officeDocument/2006/relationships/image" Target="../media/image327.png"/><Relationship Id="rId129" Type="http://schemas.openxmlformats.org/officeDocument/2006/relationships/image" Target="../media/image443.png"/><Relationship Id="rId128" Type="http://schemas.openxmlformats.org/officeDocument/2006/relationships/image" Target="../media/image442.png"/><Relationship Id="rId127" Type="http://schemas.openxmlformats.org/officeDocument/2006/relationships/image" Target="../media/image441.png"/><Relationship Id="rId126" Type="http://schemas.openxmlformats.org/officeDocument/2006/relationships/image" Target="../media/image440.png"/><Relationship Id="rId125" Type="http://schemas.openxmlformats.org/officeDocument/2006/relationships/image" Target="../media/image439.png"/><Relationship Id="rId124" Type="http://schemas.openxmlformats.org/officeDocument/2006/relationships/image" Target="../media/image438.png"/><Relationship Id="rId123" Type="http://schemas.openxmlformats.org/officeDocument/2006/relationships/image" Target="../media/image437.png"/><Relationship Id="rId122" Type="http://schemas.openxmlformats.org/officeDocument/2006/relationships/image" Target="../media/image436.jpeg"/><Relationship Id="rId121" Type="http://schemas.openxmlformats.org/officeDocument/2006/relationships/image" Target="../media/image435.png"/><Relationship Id="rId120" Type="http://schemas.openxmlformats.org/officeDocument/2006/relationships/image" Target="../media/image434.png"/><Relationship Id="rId12" Type="http://schemas.openxmlformats.org/officeDocument/2006/relationships/image" Target="../media/image326.png"/><Relationship Id="rId119" Type="http://schemas.openxmlformats.org/officeDocument/2006/relationships/image" Target="../media/image433.png"/><Relationship Id="rId118" Type="http://schemas.openxmlformats.org/officeDocument/2006/relationships/image" Target="../media/image432.png"/><Relationship Id="rId117" Type="http://schemas.openxmlformats.org/officeDocument/2006/relationships/image" Target="../media/image431.png"/><Relationship Id="rId116" Type="http://schemas.openxmlformats.org/officeDocument/2006/relationships/image" Target="../media/image430.png"/><Relationship Id="rId115" Type="http://schemas.openxmlformats.org/officeDocument/2006/relationships/image" Target="../media/image429.png"/><Relationship Id="rId114" Type="http://schemas.openxmlformats.org/officeDocument/2006/relationships/image" Target="../media/image428.png"/><Relationship Id="rId113" Type="http://schemas.openxmlformats.org/officeDocument/2006/relationships/image" Target="../media/image427.png"/><Relationship Id="rId112" Type="http://schemas.openxmlformats.org/officeDocument/2006/relationships/image" Target="../media/image426.png"/><Relationship Id="rId111" Type="http://schemas.openxmlformats.org/officeDocument/2006/relationships/image" Target="../media/image425.png"/><Relationship Id="rId110" Type="http://schemas.openxmlformats.org/officeDocument/2006/relationships/image" Target="../media/image424.png"/><Relationship Id="rId11" Type="http://schemas.openxmlformats.org/officeDocument/2006/relationships/image" Target="../media/image325.png"/><Relationship Id="rId109" Type="http://schemas.openxmlformats.org/officeDocument/2006/relationships/image" Target="../media/image423.png"/><Relationship Id="rId108" Type="http://schemas.openxmlformats.org/officeDocument/2006/relationships/image" Target="../media/image422.png"/><Relationship Id="rId107" Type="http://schemas.openxmlformats.org/officeDocument/2006/relationships/image" Target="../media/image421.png"/><Relationship Id="rId106" Type="http://schemas.openxmlformats.org/officeDocument/2006/relationships/image" Target="../media/image420.png"/><Relationship Id="rId105" Type="http://schemas.openxmlformats.org/officeDocument/2006/relationships/image" Target="../media/image419.png"/><Relationship Id="rId104" Type="http://schemas.openxmlformats.org/officeDocument/2006/relationships/image" Target="../media/image418.png"/><Relationship Id="rId103" Type="http://schemas.openxmlformats.org/officeDocument/2006/relationships/image" Target="../media/image417.png"/><Relationship Id="rId102" Type="http://schemas.openxmlformats.org/officeDocument/2006/relationships/image" Target="../media/image416.png"/><Relationship Id="rId101" Type="http://schemas.openxmlformats.org/officeDocument/2006/relationships/image" Target="../media/image415.png"/><Relationship Id="rId100" Type="http://schemas.openxmlformats.org/officeDocument/2006/relationships/image" Target="../media/image414.png"/><Relationship Id="rId10" Type="http://schemas.openxmlformats.org/officeDocument/2006/relationships/image" Target="../media/image324.png"/><Relationship Id="rId1" Type="http://schemas.openxmlformats.org/officeDocument/2006/relationships/image" Target="../media/image315.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628015</xdr:colOff>
      <xdr:row>3</xdr:row>
      <xdr:rowOff>97155</xdr:rowOff>
    </xdr:from>
    <xdr:to>
      <xdr:col>5</xdr:col>
      <xdr:colOff>1031240</xdr:colOff>
      <xdr:row>7</xdr:row>
      <xdr:rowOff>73025</xdr:rowOff>
    </xdr:to>
    <xdr:pic>
      <xdr:nvPicPr>
        <xdr:cNvPr id="2" name="图片 1"/>
        <xdr:cNvPicPr>
          <a:picLocks noChangeAspect="1"/>
        </xdr:cNvPicPr>
      </xdr:nvPicPr>
      <xdr:blipFill>
        <a:blip r:embed="rId1" cstate="print"/>
        <a:stretch>
          <a:fillRect/>
        </a:stretch>
      </xdr:blipFill>
      <xdr:spPr>
        <a:xfrm>
          <a:off x="6680200" y="634365"/>
          <a:ext cx="403225" cy="692150"/>
        </a:xfrm>
        <a:prstGeom prst="rect">
          <a:avLst/>
        </a:prstGeom>
        <a:noFill/>
        <a:ln w="9525">
          <a:noFill/>
        </a:ln>
      </xdr:spPr>
    </xdr:pic>
    <xdr:clientData/>
  </xdr:twoCellAnchor>
  <xdr:twoCellAnchor editAs="oneCell">
    <xdr:from>
      <xdr:col>5</xdr:col>
      <xdr:colOff>269240</xdr:colOff>
      <xdr:row>5</xdr:row>
      <xdr:rowOff>50165</xdr:rowOff>
    </xdr:from>
    <xdr:to>
      <xdr:col>5</xdr:col>
      <xdr:colOff>1413510</xdr:colOff>
      <xdr:row>9</xdr:row>
      <xdr:rowOff>52070</xdr:rowOff>
    </xdr:to>
    <xdr:pic>
      <xdr:nvPicPr>
        <xdr:cNvPr id="3" name="图片 2"/>
        <xdr:cNvPicPr>
          <a:picLocks noChangeAspect="1"/>
        </xdr:cNvPicPr>
      </xdr:nvPicPr>
      <xdr:blipFill>
        <a:blip r:embed="rId2" cstate="print"/>
        <a:stretch>
          <a:fillRect/>
        </a:stretch>
      </xdr:blipFill>
      <xdr:spPr>
        <a:xfrm>
          <a:off x="6321425" y="945515"/>
          <a:ext cx="1144270" cy="718185"/>
        </a:xfrm>
        <a:prstGeom prst="rect">
          <a:avLst/>
        </a:prstGeom>
        <a:noFill/>
        <a:ln w="9525">
          <a:noFill/>
        </a:ln>
      </xdr:spPr>
    </xdr:pic>
    <xdr:clientData/>
  </xdr:twoCellAnchor>
  <xdr:twoCellAnchor editAs="oneCell">
    <xdr:from>
      <xdr:col>5</xdr:col>
      <xdr:colOff>490220</xdr:colOff>
      <xdr:row>7</xdr:row>
      <xdr:rowOff>137795</xdr:rowOff>
    </xdr:from>
    <xdr:to>
      <xdr:col>5</xdr:col>
      <xdr:colOff>1318895</xdr:colOff>
      <xdr:row>10</xdr:row>
      <xdr:rowOff>147955</xdr:rowOff>
    </xdr:to>
    <xdr:pic>
      <xdr:nvPicPr>
        <xdr:cNvPr id="4" name="图片 3"/>
        <xdr:cNvPicPr>
          <a:picLocks noChangeAspect="1"/>
        </xdr:cNvPicPr>
      </xdr:nvPicPr>
      <xdr:blipFill>
        <a:blip r:embed="rId3" cstate="print"/>
        <a:stretch>
          <a:fillRect/>
        </a:stretch>
      </xdr:blipFill>
      <xdr:spPr>
        <a:xfrm>
          <a:off x="6542405" y="1391285"/>
          <a:ext cx="828675" cy="547370"/>
        </a:xfrm>
        <a:prstGeom prst="rect">
          <a:avLst/>
        </a:prstGeom>
        <a:noFill/>
        <a:ln w="9525">
          <a:noFill/>
        </a:ln>
      </xdr:spPr>
    </xdr:pic>
    <xdr:clientData/>
  </xdr:twoCellAnchor>
  <xdr:twoCellAnchor editAs="oneCell">
    <xdr:from>
      <xdr:col>5</xdr:col>
      <xdr:colOff>217805</xdr:colOff>
      <xdr:row>6</xdr:row>
      <xdr:rowOff>47625</xdr:rowOff>
    </xdr:from>
    <xdr:to>
      <xdr:col>5</xdr:col>
      <xdr:colOff>1605280</xdr:colOff>
      <xdr:row>10</xdr:row>
      <xdr:rowOff>116205</xdr:rowOff>
    </xdr:to>
    <xdr:pic>
      <xdr:nvPicPr>
        <xdr:cNvPr id="5" name="图片 4"/>
        <xdr:cNvPicPr>
          <a:picLocks noChangeAspect="1"/>
        </xdr:cNvPicPr>
      </xdr:nvPicPr>
      <xdr:blipFill>
        <a:blip r:embed="rId4" cstate="print"/>
        <a:stretch>
          <a:fillRect/>
        </a:stretch>
      </xdr:blipFill>
      <xdr:spPr>
        <a:xfrm>
          <a:off x="6269990" y="1122045"/>
          <a:ext cx="1387475" cy="784860"/>
        </a:xfrm>
        <a:prstGeom prst="rect">
          <a:avLst/>
        </a:prstGeom>
        <a:noFill/>
        <a:ln w="9525">
          <a:noFill/>
        </a:ln>
      </xdr:spPr>
    </xdr:pic>
    <xdr:clientData/>
  </xdr:twoCellAnchor>
  <xdr:twoCellAnchor editAs="oneCell">
    <xdr:from>
      <xdr:col>5</xdr:col>
      <xdr:colOff>190500</xdr:colOff>
      <xdr:row>48</xdr:row>
      <xdr:rowOff>0</xdr:rowOff>
    </xdr:from>
    <xdr:to>
      <xdr:col>5</xdr:col>
      <xdr:colOff>1352550</xdr:colOff>
      <xdr:row>51</xdr:row>
      <xdr:rowOff>38100</xdr:rowOff>
    </xdr:to>
    <xdr:pic>
      <xdr:nvPicPr>
        <xdr:cNvPr id="8" name="图片 7"/>
        <xdr:cNvPicPr>
          <a:picLocks noChangeAspect="1" noChangeArrowheads="1"/>
        </xdr:cNvPicPr>
      </xdr:nvPicPr>
      <xdr:blipFill>
        <a:blip r:embed="rId5" cstate="print"/>
        <a:srcRect/>
        <a:stretch>
          <a:fillRect/>
        </a:stretch>
      </xdr:blipFill>
      <xdr:spPr>
        <a:xfrm>
          <a:off x="6242685" y="8595360"/>
          <a:ext cx="1162050" cy="575310"/>
        </a:xfrm>
        <a:prstGeom prst="rect">
          <a:avLst/>
        </a:prstGeom>
        <a:noFill/>
        <a:ln w="9525">
          <a:noFill/>
          <a:miter lim="800000"/>
          <a:headEnd/>
          <a:tailEnd/>
        </a:ln>
      </xdr:spPr>
    </xdr:pic>
    <xdr:clientData/>
  </xdr:twoCellAnchor>
  <xdr:twoCellAnchor editAs="oneCell">
    <xdr:from>
      <xdr:col>5</xdr:col>
      <xdr:colOff>334645</xdr:colOff>
      <xdr:row>50</xdr:row>
      <xdr:rowOff>40005</xdr:rowOff>
    </xdr:from>
    <xdr:to>
      <xdr:col>5</xdr:col>
      <xdr:colOff>1409700</xdr:colOff>
      <xdr:row>53</xdr:row>
      <xdr:rowOff>109220</xdr:rowOff>
    </xdr:to>
    <xdr:pic>
      <xdr:nvPicPr>
        <xdr:cNvPr id="9" name="图片 8"/>
        <xdr:cNvPicPr>
          <a:picLocks noChangeAspect="1" noChangeArrowheads="1"/>
        </xdr:cNvPicPr>
      </xdr:nvPicPr>
      <xdr:blipFill>
        <a:blip r:embed="rId6" cstate="print"/>
        <a:srcRect/>
        <a:stretch>
          <a:fillRect/>
        </a:stretch>
      </xdr:blipFill>
      <xdr:spPr>
        <a:xfrm>
          <a:off x="6386830" y="8993505"/>
          <a:ext cx="1075055" cy="606425"/>
        </a:xfrm>
        <a:prstGeom prst="rect">
          <a:avLst/>
        </a:prstGeom>
        <a:noFill/>
        <a:ln w="9525">
          <a:noFill/>
          <a:miter lim="800000"/>
          <a:headEnd/>
          <a:tailEnd/>
        </a:ln>
      </xdr:spPr>
    </xdr:pic>
    <xdr:clientData/>
  </xdr:twoCellAnchor>
  <xdr:twoCellAnchor editAs="oneCell">
    <xdr:from>
      <xdr:col>5</xdr:col>
      <xdr:colOff>323850</xdr:colOff>
      <xdr:row>53</xdr:row>
      <xdr:rowOff>66675</xdr:rowOff>
    </xdr:from>
    <xdr:to>
      <xdr:col>5</xdr:col>
      <xdr:colOff>1181100</xdr:colOff>
      <xdr:row>56</xdr:row>
      <xdr:rowOff>28575</xdr:rowOff>
    </xdr:to>
    <xdr:pic>
      <xdr:nvPicPr>
        <xdr:cNvPr id="10" name="图片 9"/>
        <xdr:cNvPicPr>
          <a:picLocks noChangeAspect="1" noChangeArrowheads="1"/>
        </xdr:cNvPicPr>
      </xdr:nvPicPr>
      <xdr:blipFill>
        <a:blip r:embed="rId7" cstate="print"/>
        <a:srcRect/>
        <a:stretch>
          <a:fillRect/>
        </a:stretch>
      </xdr:blipFill>
      <xdr:spPr>
        <a:xfrm>
          <a:off x="6376035" y="9557385"/>
          <a:ext cx="857250" cy="499110"/>
        </a:xfrm>
        <a:prstGeom prst="rect">
          <a:avLst/>
        </a:prstGeom>
        <a:noFill/>
        <a:ln w="9525">
          <a:noFill/>
          <a:miter lim="800000"/>
          <a:headEnd/>
          <a:tailEnd/>
        </a:ln>
      </xdr:spPr>
    </xdr:pic>
    <xdr:clientData/>
  </xdr:twoCellAnchor>
  <xdr:twoCellAnchor editAs="oneCell">
    <xdr:from>
      <xdr:col>5</xdr:col>
      <xdr:colOff>257175</xdr:colOff>
      <xdr:row>54</xdr:row>
      <xdr:rowOff>104775</xdr:rowOff>
    </xdr:from>
    <xdr:to>
      <xdr:col>5</xdr:col>
      <xdr:colOff>1362075</xdr:colOff>
      <xdr:row>57</xdr:row>
      <xdr:rowOff>0</xdr:rowOff>
    </xdr:to>
    <xdr:pic>
      <xdr:nvPicPr>
        <xdr:cNvPr id="11" name="图片 16"/>
        <xdr:cNvPicPr>
          <a:picLocks noChangeAspect="1" noChangeArrowheads="1"/>
        </xdr:cNvPicPr>
      </xdr:nvPicPr>
      <xdr:blipFill>
        <a:blip r:embed="rId8" cstate="print"/>
        <a:srcRect/>
        <a:stretch>
          <a:fillRect/>
        </a:stretch>
      </xdr:blipFill>
      <xdr:spPr>
        <a:xfrm>
          <a:off x="6309360" y="9774555"/>
          <a:ext cx="1104900" cy="432435"/>
        </a:xfrm>
        <a:prstGeom prst="rect">
          <a:avLst/>
        </a:prstGeom>
        <a:noFill/>
        <a:ln w="9525">
          <a:noFill/>
          <a:miter lim="800000"/>
          <a:headEnd/>
          <a:tailEnd/>
        </a:ln>
      </xdr:spPr>
    </xdr:pic>
    <xdr:clientData/>
  </xdr:twoCellAnchor>
  <xdr:twoCellAnchor editAs="oneCell">
    <xdr:from>
      <xdr:col>5</xdr:col>
      <xdr:colOff>352425</xdr:colOff>
      <xdr:row>55</xdr:row>
      <xdr:rowOff>114300</xdr:rowOff>
    </xdr:from>
    <xdr:to>
      <xdr:col>5</xdr:col>
      <xdr:colOff>1285875</xdr:colOff>
      <xdr:row>59</xdr:row>
      <xdr:rowOff>4127</xdr:rowOff>
    </xdr:to>
    <xdr:pic>
      <xdr:nvPicPr>
        <xdr:cNvPr id="12" name="图片 11"/>
        <xdr:cNvPicPr>
          <a:picLocks noChangeAspect="1" noChangeArrowheads="1"/>
        </xdr:cNvPicPr>
      </xdr:nvPicPr>
      <xdr:blipFill>
        <a:blip r:embed="rId9" cstate="print"/>
        <a:srcRect/>
        <a:stretch>
          <a:fillRect/>
        </a:stretch>
      </xdr:blipFill>
      <xdr:spPr>
        <a:xfrm>
          <a:off x="6404610" y="9963150"/>
          <a:ext cx="933450" cy="605790"/>
        </a:xfrm>
        <a:prstGeom prst="rect">
          <a:avLst/>
        </a:prstGeom>
        <a:noFill/>
        <a:ln w="9525">
          <a:noFill/>
          <a:miter lim="800000"/>
          <a:headEnd/>
          <a:tailEnd/>
        </a:ln>
      </xdr:spPr>
    </xdr:pic>
    <xdr:clientData/>
  </xdr:twoCellAnchor>
  <xdr:twoCellAnchor editAs="oneCell">
    <xdr:from>
      <xdr:col>5</xdr:col>
      <xdr:colOff>190500</xdr:colOff>
      <xdr:row>56</xdr:row>
      <xdr:rowOff>66675</xdr:rowOff>
    </xdr:from>
    <xdr:to>
      <xdr:col>5</xdr:col>
      <xdr:colOff>1219200</xdr:colOff>
      <xdr:row>60</xdr:row>
      <xdr:rowOff>31750</xdr:rowOff>
    </xdr:to>
    <xdr:pic>
      <xdr:nvPicPr>
        <xdr:cNvPr id="14" name="图片 13"/>
        <xdr:cNvPicPr>
          <a:picLocks noChangeAspect="1" noChangeArrowheads="1"/>
        </xdr:cNvPicPr>
      </xdr:nvPicPr>
      <xdr:blipFill>
        <a:blip r:embed="rId10" cstate="print"/>
        <a:srcRect/>
        <a:stretch>
          <a:fillRect/>
        </a:stretch>
      </xdr:blipFill>
      <xdr:spPr>
        <a:xfrm>
          <a:off x="6242685" y="10094595"/>
          <a:ext cx="1028700" cy="681355"/>
        </a:xfrm>
        <a:prstGeom prst="rect">
          <a:avLst/>
        </a:prstGeom>
        <a:noFill/>
        <a:ln w="9525">
          <a:noFill/>
          <a:miter lim="800000"/>
          <a:headEnd/>
          <a:tailEnd/>
        </a:ln>
      </xdr:spPr>
    </xdr:pic>
    <xdr:clientData/>
  </xdr:twoCellAnchor>
  <xdr:twoCellAnchor editAs="oneCell">
    <xdr:from>
      <xdr:col>5</xdr:col>
      <xdr:colOff>219075</xdr:colOff>
      <xdr:row>62</xdr:row>
      <xdr:rowOff>142875</xdr:rowOff>
    </xdr:from>
    <xdr:to>
      <xdr:col>5</xdr:col>
      <xdr:colOff>1143000</xdr:colOff>
      <xdr:row>66</xdr:row>
      <xdr:rowOff>4763</xdr:rowOff>
    </xdr:to>
    <xdr:pic>
      <xdr:nvPicPr>
        <xdr:cNvPr id="17" name="图片 16"/>
        <xdr:cNvPicPr>
          <a:picLocks noChangeAspect="1" noChangeArrowheads="1"/>
        </xdr:cNvPicPr>
      </xdr:nvPicPr>
      <xdr:blipFill>
        <a:blip r:embed="rId11" cstate="print"/>
        <a:srcRect/>
        <a:stretch>
          <a:fillRect/>
        </a:stretch>
      </xdr:blipFill>
      <xdr:spPr>
        <a:xfrm>
          <a:off x="6271260" y="11245215"/>
          <a:ext cx="923925" cy="577850"/>
        </a:xfrm>
        <a:prstGeom prst="rect">
          <a:avLst/>
        </a:prstGeom>
        <a:noFill/>
        <a:ln w="9525">
          <a:noFill/>
          <a:miter lim="800000"/>
          <a:headEnd/>
          <a:tailEnd/>
        </a:ln>
      </xdr:spPr>
    </xdr:pic>
    <xdr:clientData/>
  </xdr:twoCellAnchor>
  <xdr:twoCellAnchor editAs="oneCell">
    <xdr:from>
      <xdr:col>5</xdr:col>
      <xdr:colOff>424180</xdr:colOff>
      <xdr:row>65</xdr:row>
      <xdr:rowOff>41275</xdr:rowOff>
    </xdr:from>
    <xdr:to>
      <xdr:col>5</xdr:col>
      <xdr:colOff>1224280</xdr:colOff>
      <xdr:row>69</xdr:row>
      <xdr:rowOff>6350</xdr:rowOff>
    </xdr:to>
    <xdr:pic>
      <xdr:nvPicPr>
        <xdr:cNvPr id="18" name="图片 17"/>
        <xdr:cNvPicPr>
          <a:picLocks noChangeAspect="1" noChangeArrowheads="1"/>
        </xdr:cNvPicPr>
      </xdr:nvPicPr>
      <xdr:blipFill>
        <a:blip r:embed="rId12" cstate="print"/>
        <a:srcRect/>
        <a:stretch>
          <a:fillRect/>
        </a:stretch>
      </xdr:blipFill>
      <xdr:spPr>
        <a:xfrm>
          <a:off x="6476365" y="11680825"/>
          <a:ext cx="800100" cy="681355"/>
        </a:xfrm>
        <a:prstGeom prst="rect">
          <a:avLst/>
        </a:prstGeom>
        <a:noFill/>
        <a:ln w="9525">
          <a:noFill/>
          <a:miter lim="800000"/>
          <a:headEnd/>
          <a:tailEnd/>
        </a:ln>
      </xdr:spPr>
    </xdr:pic>
    <xdr:clientData/>
  </xdr:twoCellAnchor>
  <xdr:twoCellAnchor editAs="oneCell">
    <xdr:from>
      <xdr:col>5</xdr:col>
      <xdr:colOff>361950</xdr:colOff>
      <xdr:row>66</xdr:row>
      <xdr:rowOff>171450</xdr:rowOff>
    </xdr:from>
    <xdr:to>
      <xdr:col>5</xdr:col>
      <xdr:colOff>1476375</xdr:colOff>
      <xdr:row>70</xdr:row>
      <xdr:rowOff>107950</xdr:rowOff>
    </xdr:to>
    <xdr:pic>
      <xdr:nvPicPr>
        <xdr:cNvPr id="19" name="图片 18"/>
        <xdr:cNvPicPr>
          <a:picLocks noChangeAspect="1" noChangeArrowheads="1"/>
        </xdr:cNvPicPr>
      </xdr:nvPicPr>
      <xdr:blipFill>
        <a:blip r:embed="rId13" cstate="print"/>
        <a:srcRect/>
        <a:stretch>
          <a:fillRect/>
        </a:stretch>
      </xdr:blipFill>
      <xdr:spPr>
        <a:xfrm>
          <a:off x="6414135" y="11990070"/>
          <a:ext cx="1114425" cy="652780"/>
        </a:xfrm>
        <a:prstGeom prst="rect">
          <a:avLst/>
        </a:prstGeom>
        <a:noFill/>
        <a:ln w="9525">
          <a:noFill/>
          <a:miter lim="800000"/>
          <a:headEnd/>
          <a:tailEnd/>
        </a:ln>
      </xdr:spPr>
    </xdr:pic>
    <xdr:clientData/>
  </xdr:twoCellAnchor>
  <xdr:twoCellAnchor editAs="oneCell">
    <xdr:from>
      <xdr:col>5</xdr:col>
      <xdr:colOff>323850</xdr:colOff>
      <xdr:row>63</xdr:row>
      <xdr:rowOff>161925</xdr:rowOff>
    </xdr:from>
    <xdr:to>
      <xdr:col>5</xdr:col>
      <xdr:colOff>1247775</xdr:colOff>
      <xdr:row>67</xdr:row>
      <xdr:rowOff>12700</xdr:rowOff>
    </xdr:to>
    <xdr:pic>
      <xdr:nvPicPr>
        <xdr:cNvPr id="20" name="图片 19"/>
        <xdr:cNvPicPr>
          <a:picLocks noChangeAspect="1" noChangeArrowheads="1"/>
        </xdr:cNvPicPr>
      </xdr:nvPicPr>
      <xdr:blipFill>
        <a:blip r:embed="rId14" cstate="print"/>
        <a:srcRect/>
        <a:stretch>
          <a:fillRect/>
        </a:stretch>
      </xdr:blipFill>
      <xdr:spPr>
        <a:xfrm>
          <a:off x="6376035" y="11443335"/>
          <a:ext cx="923925" cy="567055"/>
        </a:xfrm>
        <a:prstGeom prst="rect">
          <a:avLst/>
        </a:prstGeom>
        <a:noFill/>
        <a:ln w="9525">
          <a:noFill/>
          <a:miter lim="800000"/>
          <a:headEnd/>
          <a:tailEnd/>
        </a:ln>
      </xdr:spPr>
    </xdr:pic>
    <xdr:clientData/>
  </xdr:twoCellAnchor>
  <xdr:twoCellAnchor editAs="oneCell">
    <xdr:from>
      <xdr:col>5</xdr:col>
      <xdr:colOff>371475</xdr:colOff>
      <xdr:row>51</xdr:row>
      <xdr:rowOff>161925</xdr:rowOff>
    </xdr:from>
    <xdr:to>
      <xdr:col>5</xdr:col>
      <xdr:colOff>1304925</xdr:colOff>
      <xdr:row>55</xdr:row>
      <xdr:rowOff>60960</xdr:rowOff>
    </xdr:to>
    <xdr:pic>
      <xdr:nvPicPr>
        <xdr:cNvPr id="21" name="图片 18"/>
        <xdr:cNvPicPr>
          <a:picLocks noChangeAspect="1" noChangeArrowheads="1"/>
        </xdr:cNvPicPr>
      </xdr:nvPicPr>
      <xdr:blipFill>
        <a:blip r:embed="rId15" cstate="print"/>
        <a:srcRect/>
        <a:stretch>
          <a:fillRect/>
        </a:stretch>
      </xdr:blipFill>
      <xdr:spPr>
        <a:xfrm>
          <a:off x="6423660" y="9294495"/>
          <a:ext cx="933450" cy="615315"/>
        </a:xfrm>
        <a:prstGeom prst="rect">
          <a:avLst/>
        </a:prstGeom>
        <a:noFill/>
        <a:ln w="9525">
          <a:noFill/>
          <a:miter lim="800000"/>
          <a:headEnd/>
          <a:tailEnd/>
        </a:ln>
      </xdr:spPr>
    </xdr:pic>
    <xdr:clientData/>
  </xdr:twoCellAnchor>
  <xdr:twoCellAnchor editAs="oneCell">
    <xdr:from>
      <xdr:col>5</xdr:col>
      <xdr:colOff>228600</xdr:colOff>
      <xdr:row>52</xdr:row>
      <xdr:rowOff>28575</xdr:rowOff>
    </xdr:from>
    <xdr:to>
      <xdr:col>5</xdr:col>
      <xdr:colOff>1619250</xdr:colOff>
      <xdr:row>55</xdr:row>
      <xdr:rowOff>161925</xdr:rowOff>
    </xdr:to>
    <xdr:pic>
      <xdr:nvPicPr>
        <xdr:cNvPr id="22" name="图片 19"/>
        <xdr:cNvPicPr>
          <a:picLocks noChangeAspect="1" noChangeArrowheads="1"/>
        </xdr:cNvPicPr>
      </xdr:nvPicPr>
      <xdr:blipFill>
        <a:blip r:embed="rId16" cstate="print"/>
        <a:srcRect l="-7906" r="-36562" b="11443"/>
        <a:stretch>
          <a:fillRect/>
        </a:stretch>
      </xdr:blipFill>
      <xdr:spPr>
        <a:xfrm>
          <a:off x="6280785" y="9340215"/>
          <a:ext cx="1390650" cy="670560"/>
        </a:xfrm>
        <a:prstGeom prst="rect">
          <a:avLst/>
        </a:prstGeom>
        <a:noFill/>
        <a:ln w="9525">
          <a:noFill/>
          <a:miter lim="800000"/>
          <a:headEnd/>
          <a:tailEnd/>
        </a:ln>
      </xdr:spPr>
    </xdr:pic>
    <xdr:clientData/>
  </xdr:twoCellAnchor>
  <xdr:twoCellAnchor editAs="oneCell">
    <xdr:from>
      <xdr:col>5</xdr:col>
      <xdr:colOff>228600</xdr:colOff>
      <xdr:row>60</xdr:row>
      <xdr:rowOff>57150</xdr:rowOff>
    </xdr:from>
    <xdr:to>
      <xdr:col>5</xdr:col>
      <xdr:colOff>1362075</xdr:colOff>
      <xdr:row>64</xdr:row>
      <xdr:rowOff>88900</xdr:rowOff>
    </xdr:to>
    <xdr:pic>
      <xdr:nvPicPr>
        <xdr:cNvPr id="23" name="图片 20"/>
        <xdr:cNvPicPr>
          <a:picLocks noChangeAspect="1" noChangeArrowheads="1"/>
        </xdr:cNvPicPr>
      </xdr:nvPicPr>
      <xdr:blipFill>
        <a:blip r:embed="rId17" cstate="print"/>
        <a:srcRect/>
        <a:stretch>
          <a:fillRect/>
        </a:stretch>
      </xdr:blipFill>
      <xdr:spPr>
        <a:xfrm>
          <a:off x="6280785" y="10801350"/>
          <a:ext cx="1133475" cy="748030"/>
        </a:xfrm>
        <a:prstGeom prst="rect">
          <a:avLst/>
        </a:prstGeom>
        <a:noFill/>
        <a:ln w="9525">
          <a:noFill/>
          <a:miter lim="800000"/>
          <a:headEnd/>
          <a:tailEnd/>
        </a:ln>
      </xdr:spPr>
    </xdr:pic>
    <xdr:clientData/>
  </xdr:twoCellAnchor>
  <xdr:twoCellAnchor editAs="oneCell">
    <xdr:from>
      <xdr:col>5</xdr:col>
      <xdr:colOff>350520</xdr:colOff>
      <xdr:row>61</xdr:row>
      <xdr:rowOff>48895</xdr:rowOff>
    </xdr:from>
    <xdr:to>
      <xdr:col>5</xdr:col>
      <xdr:colOff>1209040</xdr:colOff>
      <xdr:row>64</xdr:row>
      <xdr:rowOff>47625</xdr:rowOff>
    </xdr:to>
    <xdr:pic>
      <xdr:nvPicPr>
        <xdr:cNvPr id="24" name="图片 21"/>
        <xdr:cNvPicPr>
          <a:picLocks noChangeAspect="1" noChangeArrowheads="1"/>
        </xdr:cNvPicPr>
      </xdr:nvPicPr>
      <xdr:blipFill>
        <a:blip r:embed="rId18" cstate="print"/>
        <a:srcRect/>
        <a:stretch>
          <a:fillRect/>
        </a:stretch>
      </xdr:blipFill>
      <xdr:spPr>
        <a:xfrm>
          <a:off x="6402705" y="10972165"/>
          <a:ext cx="858520" cy="535940"/>
        </a:xfrm>
        <a:prstGeom prst="rect">
          <a:avLst/>
        </a:prstGeom>
        <a:noFill/>
        <a:ln w="9525">
          <a:noFill/>
          <a:miter lim="800000"/>
          <a:headEnd/>
          <a:tailEnd/>
        </a:ln>
      </xdr:spPr>
    </xdr:pic>
    <xdr:clientData/>
  </xdr:twoCellAnchor>
  <xdr:twoCellAnchor editAs="oneCell">
    <xdr:from>
      <xdr:col>5</xdr:col>
      <xdr:colOff>271145</xdr:colOff>
      <xdr:row>64</xdr:row>
      <xdr:rowOff>79375</xdr:rowOff>
    </xdr:from>
    <xdr:to>
      <xdr:col>5</xdr:col>
      <xdr:colOff>1404620</xdr:colOff>
      <xdr:row>67</xdr:row>
      <xdr:rowOff>98425</xdr:rowOff>
    </xdr:to>
    <xdr:pic>
      <xdr:nvPicPr>
        <xdr:cNvPr id="25" name="图片 22"/>
        <xdr:cNvPicPr>
          <a:picLocks noChangeAspect="1" noChangeArrowheads="1"/>
        </xdr:cNvPicPr>
      </xdr:nvPicPr>
      <xdr:blipFill>
        <a:blip r:embed="rId19" cstate="print"/>
        <a:srcRect/>
        <a:stretch>
          <a:fillRect/>
        </a:stretch>
      </xdr:blipFill>
      <xdr:spPr>
        <a:xfrm>
          <a:off x="6323330" y="11539855"/>
          <a:ext cx="1133475" cy="556260"/>
        </a:xfrm>
        <a:prstGeom prst="rect">
          <a:avLst/>
        </a:prstGeom>
        <a:noFill/>
        <a:ln w="9525">
          <a:noFill/>
          <a:miter lim="800000"/>
          <a:headEnd/>
          <a:tailEnd/>
        </a:ln>
      </xdr:spPr>
    </xdr:pic>
    <xdr:clientData/>
  </xdr:twoCellAnchor>
  <xdr:twoCellAnchor editAs="oneCell">
    <xdr:from>
      <xdr:col>5</xdr:col>
      <xdr:colOff>180975</xdr:colOff>
      <xdr:row>67</xdr:row>
      <xdr:rowOff>304800</xdr:rowOff>
    </xdr:from>
    <xdr:to>
      <xdr:col>5</xdr:col>
      <xdr:colOff>1419225</xdr:colOff>
      <xdr:row>71</xdr:row>
      <xdr:rowOff>0</xdr:rowOff>
    </xdr:to>
    <xdr:pic>
      <xdr:nvPicPr>
        <xdr:cNvPr id="26" name="图片 25"/>
        <xdr:cNvPicPr>
          <a:picLocks noChangeAspect="1" noChangeArrowheads="1"/>
        </xdr:cNvPicPr>
      </xdr:nvPicPr>
      <xdr:blipFill>
        <a:blip r:embed="rId20" cstate="print"/>
        <a:srcRect/>
        <a:stretch>
          <a:fillRect/>
        </a:stretch>
      </xdr:blipFill>
      <xdr:spPr>
        <a:xfrm>
          <a:off x="6233160" y="12176760"/>
          <a:ext cx="1238250" cy="537210"/>
        </a:xfrm>
        <a:prstGeom prst="rect">
          <a:avLst/>
        </a:prstGeom>
        <a:noFill/>
        <a:ln w="9525">
          <a:noFill/>
          <a:miter lim="800000"/>
          <a:headEnd/>
          <a:tailEnd/>
        </a:ln>
      </xdr:spPr>
    </xdr:pic>
    <xdr:clientData/>
  </xdr:twoCellAnchor>
  <xdr:twoCellAnchor editAs="oneCell">
    <xdr:from>
      <xdr:col>5</xdr:col>
      <xdr:colOff>304800</xdr:colOff>
      <xdr:row>98</xdr:row>
      <xdr:rowOff>266700</xdr:rowOff>
    </xdr:from>
    <xdr:to>
      <xdr:col>5</xdr:col>
      <xdr:colOff>1304925</xdr:colOff>
      <xdr:row>102</xdr:row>
      <xdr:rowOff>114300</xdr:rowOff>
    </xdr:to>
    <xdr:pic>
      <xdr:nvPicPr>
        <xdr:cNvPr id="27" name="图片 27"/>
        <xdr:cNvPicPr>
          <a:picLocks noChangeAspect="1" noChangeArrowheads="1"/>
        </xdr:cNvPicPr>
      </xdr:nvPicPr>
      <xdr:blipFill>
        <a:blip r:embed="rId21" cstate="print"/>
        <a:srcRect/>
        <a:stretch>
          <a:fillRect/>
        </a:stretch>
      </xdr:blipFill>
      <xdr:spPr>
        <a:xfrm>
          <a:off x="6356985" y="17727930"/>
          <a:ext cx="1000125" cy="651510"/>
        </a:xfrm>
        <a:prstGeom prst="rect">
          <a:avLst/>
        </a:prstGeom>
        <a:noFill/>
        <a:ln w="9525">
          <a:noFill/>
          <a:miter lim="800000"/>
          <a:headEnd/>
          <a:tailEnd/>
        </a:ln>
      </xdr:spPr>
    </xdr:pic>
    <xdr:clientData/>
  </xdr:twoCellAnchor>
  <xdr:twoCellAnchor editAs="oneCell">
    <xdr:from>
      <xdr:col>5</xdr:col>
      <xdr:colOff>549275</xdr:colOff>
      <xdr:row>68</xdr:row>
      <xdr:rowOff>3810</xdr:rowOff>
    </xdr:from>
    <xdr:to>
      <xdr:col>5</xdr:col>
      <xdr:colOff>1390650</xdr:colOff>
      <xdr:row>73</xdr:row>
      <xdr:rowOff>6667</xdr:rowOff>
    </xdr:to>
    <xdr:pic>
      <xdr:nvPicPr>
        <xdr:cNvPr id="29" name="图片 28" descr="3beac772f8d0c028ce7bdbd38188f4b.jpg"/>
        <xdr:cNvPicPr>
          <a:picLocks noChangeAspect="1"/>
        </xdr:cNvPicPr>
      </xdr:nvPicPr>
      <xdr:blipFill>
        <a:blip r:embed="rId22" cstate="print"/>
        <a:stretch>
          <a:fillRect/>
        </a:stretch>
      </xdr:blipFill>
      <xdr:spPr>
        <a:xfrm>
          <a:off x="6601460" y="12180570"/>
          <a:ext cx="841375" cy="897890"/>
        </a:xfrm>
        <a:prstGeom prst="rect">
          <a:avLst/>
        </a:prstGeom>
      </xdr:spPr>
    </xdr:pic>
    <xdr:clientData/>
  </xdr:twoCellAnchor>
  <xdr:twoCellAnchor editAs="oneCell">
    <xdr:from>
      <xdr:col>5</xdr:col>
      <xdr:colOff>210820</xdr:colOff>
      <xdr:row>69</xdr:row>
      <xdr:rowOff>123190</xdr:rowOff>
    </xdr:from>
    <xdr:to>
      <xdr:col>5</xdr:col>
      <xdr:colOff>1143000</xdr:colOff>
      <xdr:row>73</xdr:row>
      <xdr:rowOff>53975</xdr:rowOff>
    </xdr:to>
    <xdr:pic>
      <xdr:nvPicPr>
        <xdr:cNvPr id="30" name="图片 29" descr="9b7b91fa88686cf97df5e53a40e4712.jpg"/>
        <xdr:cNvPicPr>
          <a:picLocks noChangeAspect="1"/>
        </xdr:cNvPicPr>
      </xdr:nvPicPr>
      <xdr:blipFill>
        <a:blip r:embed="rId23" cstate="print"/>
        <a:stretch>
          <a:fillRect/>
        </a:stretch>
      </xdr:blipFill>
      <xdr:spPr>
        <a:xfrm>
          <a:off x="6263005" y="12479020"/>
          <a:ext cx="932180" cy="647065"/>
        </a:xfrm>
        <a:prstGeom prst="rect">
          <a:avLst/>
        </a:prstGeom>
      </xdr:spPr>
    </xdr:pic>
    <xdr:clientData/>
  </xdr:twoCellAnchor>
  <xdr:twoCellAnchor editAs="oneCell">
    <xdr:from>
      <xdr:col>5</xdr:col>
      <xdr:colOff>187325</xdr:colOff>
      <xdr:row>70</xdr:row>
      <xdr:rowOff>63500</xdr:rowOff>
    </xdr:from>
    <xdr:to>
      <xdr:col>5</xdr:col>
      <xdr:colOff>1387475</xdr:colOff>
      <xdr:row>75</xdr:row>
      <xdr:rowOff>36195</xdr:rowOff>
    </xdr:to>
    <xdr:pic>
      <xdr:nvPicPr>
        <xdr:cNvPr id="31" name="图片 30" descr="6e74dad5756b44d2fdace98ae092a86.jpg"/>
        <xdr:cNvPicPr>
          <a:picLocks noChangeAspect="1"/>
        </xdr:cNvPicPr>
      </xdr:nvPicPr>
      <xdr:blipFill>
        <a:blip r:embed="rId24" cstate="print"/>
        <a:stretch>
          <a:fillRect/>
        </a:stretch>
      </xdr:blipFill>
      <xdr:spPr>
        <a:xfrm>
          <a:off x="6239510" y="12598400"/>
          <a:ext cx="1200150" cy="868045"/>
        </a:xfrm>
        <a:prstGeom prst="rect">
          <a:avLst/>
        </a:prstGeom>
      </xdr:spPr>
    </xdr:pic>
    <xdr:clientData/>
  </xdr:twoCellAnchor>
  <xdr:twoCellAnchor editAs="oneCell">
    <xdr:from>
      <xdr:col>5</xdr:col>
      <xdr:colOff>344805</xdr:colOff>
      <xdr:row>71</xdr:row>
      <xdr:rowOff>342900</xdr:rowOff>
    </xdr:from>
    <xdr:to>
      <xdr:col>5</xdr:col>
      <xdr:colOff>1343025</xdr:colOff>
      <xdr:row>76</xdr:row>
      <xdr:rowOff>18415</xdr:rowOff>
    </xdr:to>
    <xdr:pic>
      <xdr:nvPicPr>
        <xdr:cNvPr id="33" name="图片 32" descr="638e7d21e294439248dc599facebee5.jpg"/>
        <xdr:cNvPicPr>
          <a:picLocks noChangeAspect="1"/>
        </xdr:cNvPicPr>
      </xdr:nvPicPr>
      <xdr:blipFill>
        <a:blip r:embed="rId25" cstate="print"/>
        <a:stretch>
          <a:fillRect/>
        </a:stretch>
      </xdr:blipFill>
      <xdr:spPr>
        <a:xfrm>
          <a:off x="6396990" y="12893040"/>
          <a:ext cx="998220" cy="734695"/>
        </a:xfrm>
        <a:prstGeom prst="rect">
          <a:avLst/>
        </a:prstGeom>
      </xdr:spPr>
    </xdr:pic>
    <xdr:clientData/>
  </xdr:twoCellAnchor>
  <xdr:twoCellAnchor editAs="oneCell">
    <xdr:from>
      <xdr:col>5</xdr:col>
      <xdr:colOff>152400</xdr:colOff>
      <xdr:row>97</xdr:row>
      <xdr:rowOff>38100</xdr:rowOff>
    </xdr:from>
    <xdr:to>
      <xdr:col>5</xdr:col>
      <xdr:colOff>1457325</xdr:colOff>
      <xdr:row>104</xdr:row>
      <xdr:rowOff>88265</xdr:rowOff>
    </xdr:to>
    <xdr:pic>
      <xdr:nvPicPr>
        <xdr:cNvPr id="34" name="图片 33" descr="990b5d5ba640a77fa49ea5325aa392b.jpg"/>
        <xdr:cNvPicPr>
          <a:picLocks noChangeAspect="1"/>
        </xdr:cNvPicPr>
      </xdr:nvPicPr>
      <xdr:blipFill>
        <a:blip r:embed="rId26" cstate="print"/>
        <a:stretch>
          <a:fillRect/>
        </a:stretch>
      </xdr:blipFill>
      <xdr:spPr>
        <a:xfrm>
          <a:off x="6204585" y="17407890"/>
          <a:ext cx="1304925" cy="1303655"/>
        </a:xfrm>
        <a:prstGeom prst="rect">
          <a:avLst/>
        </a:prstGeom>
      </xdr:spPr>
    </xdr:pic>
    <xdr:clientData/>
  </xdr:twoCellAnchor>
  <xdr:twoCellAnchor editAs="oneCell">
    <xdr:from>
      <xdr:col>5</xdr:col>
      <xdr:colOff>200660</xdr:colOff>
      <xdr:row>98</xdr:row>
      <xdr:rowOff>56515</xdr:rowOff>
    </xdr:from>
    <xdr:to>
      <xdr:col>5</xdr:col>
      <xdr:colOff>1342390</xdr:colOff>
      <xdr:row>103</xdr:row>
      <xdr:rowOff>19685</xdr:rowOff>
    </xdr:to>
    <xdr:pic>
      <xdr:nvPicPr>
        <xdr:cNvPr id="35" name="图片 34" descr="b16c04b86fd4cedc743d67b1b45262e.jpg"/>
        <xdr:cNvPicPr>
          <a:picLocks noChangeAspect="1"/>
        </xdr:cNvPicPr>
      </xdr:nvPicPr>
      <xdr:blipFill>
        <a:blip r:embed="rId27" cstate="print"/>
        <a:stretch>
          <a:fillRect/>
        </a:stretch>
      </xdr:blipFill>
      <xdr:spPr>
        <a:xfrm>
          <a:off x="6252845" y="17605375"/>
          <a:ext cx="1141730" cy="858520"/>
        </a:xfrm>
        <a:prstGeom prst="rect">
          <a:avLst/>
        </a:prstGeom>
      </xdr:spPr>
    </xdr:pic>
    <xdr:clientData/>
  </xdr:twoCellAnchor>
  <xdr:twoCellAnchor editAs="oneCell">
    <xdr:from>
      <xdr:col>5</xdr:col>
      <xdr:colOff>476885</xdr:colOff>
      <xdr:row>99</xdr:row>
      <xdr:rowOff>91440</xdr:rowOff>
    </xdr:from>
    <xdr:to>
      <xdr:col>5</xdr:col>
      <xdr:colOff>1280160</xdr:colOff>
      <xdr:row>104</xdr:row>
      <xdr:rowOff>318</xdr:rowOff>
    </xdr:to>
    <xdr:pic>
      <xdr:nvPicPr>
        <xdr:cNvPr id="36" name="图片 35" descr="799978be12bbbde7f616a67562a3dcd.jpg"/>
        <xdr:cNvPicPr>
          <a:picLocks noChangeAspect="1"/>
        </xdr:cNvPicPr>
      </xdr:nvPicPr>
      <xdr:blipFill>
        <a:blip r:embed="rId28" cstate="print"/>
        <a:stretch>
          <a:fillRect/>
        </a:stretch>
      </xdr:blipFill>
      <xdr:spPr>
        <a:xfrm>
          <a:off x="6529070" y="17819370"/>
          <a:ext cx="803275" cy="803910"/>
        </a:xfrm>
        <a:prstGeom prst="rect">
          <a:avLst/>
        </a:prstGeom>
      </xdr:spPr>
    </xdr:pic>
    <xdr:clientData/>
  </xdr:twoCellAnchor>
  <xdr:twoCellAnchor editAs="oneCell">
    <xdr:from>
      <xdr:col>5</xdr:col>
      <xdr:colOff>142875</xdr:colOff>
      <xdr:row>100</xdr:row>
      <xdr:rowOff>47625</xdr:rowOff>
    </xdr:from>
    <xdr:to>
      <xdr:col>5</xdr:col>
      <xdr:colOff>1409700</xdr:colOff>
      <xdr:row>105</xdr:row>
      <xdr:rowOff>9525</xdr:rowOff>
    </xdr:to>
    <xdr:pic>
      <xdr:nvPicPr>
        <xdr:cNvPr id="37" name="图片 36" descr="8e78e681855b9ee5caca92bac247d71.jpg"/>
        <xdr:cNvPicPr>
          <a:picLocks noChangeAspect="1"/>
        </xdr:cNvPicPr>
      </xdr:nvPicPr>
      <xdr:blipFill>
        <a:blip r:embed="rId29" cstate="print"/>
        <a:stretch>
          <a:fillRect/>
        </a:stretch>
      </xdr:blipFill>
      <xdr:spPr>
        <a:xfrm>
          <a:off x="6195060" y="17954625"/>
          <a:ext cx="1266825" cy="857250"/>
        </a:xfrm>
        <a:prstGeom prst="rect">
          <a:avLst/>
        </a:prstGeom>
      </xdr:spPr>
    </xdr:pic>
    <xdr:clientData/>
  </xdr:twoCellAnchor>
  <xdr:twoCellAnchor editAs="oneCell">
    <xdr:from>
      <xdr:col>5</xdr:col>
      <xdr:colOff>352425</xdr:colOff>
      <xdr:row>102</xdr:row>
      <xdr:rowOff>123825</xdr:rowOff>
    </xdr:from>
    <xdr:to>
      <xdr:col>5</xdr:col>
      <xdr:colOff>1314450</xdr:colOff>
      <xdr:row>106</xdr:row>
      <xdr:rowOff>127000</xdr:rowOff>
    </xdr:to>
    <xdr:pic>
      <xdr:nvPicPr>
        <xdr:cNvPr id="38" name="图片 37" descr="f2fe5ecca699ef35fc93baaef0ac236.jpg"/>
        <xdr:cNvPicPr>
          <a:picLocks noChangeAspect="1"/>
        </xdr:cNvPicPr>
      </xdr:nvPicPr>
      <xdr:blipFill>
        <a:blip r:embed="rId30" cstate="print"/>
        <a:stretch>
          <a:fillRect/>
        </a:stretch>
      </xdr:blipFill>
      <xdr:spPr>
        <a:xfrm>
          <a:off x="6404610" y="18388965"/>
          <a:ext cx="962025" cy="719455"/>
        </a:xfrm>
        <a:prstGeom prst="rect">
          <a:avLst/>
        </a:prstGeom>
      </xdr:spPr>
    </xdr:pic>
    <xdr:clientData/>
  </xdr:twoCellAnchor>
  <xdr:twoCellAnchor editAs="oneCell">
    <xdr:from>
      <xdr:col>5</xdr:col>
      <xdr:colOff>85725</xdr:colOff>
      <xdr:row>101</xdr:row>
      <xdr:rowOff>190500</xdr:rowOff>
    </xdr:from>
    <xdr:to>
      <xdr:col>5</xdr:col>
      <xdr:colOff>1276350</xdr:colOff>
      <xdr:row>107</xdr:row>
      <xdr:rowOff>121285</xdr:rowOff>
    </xdr:to>
    <xdr:pic>
      <xdr:nvPicPr>
        <xdr:cNvPr id="39" name="图片 38" descr="95f2d3bb248b668ef3bff592813b325.jpg"/>
        <xdr:cNvPicPr>
          <a:picLocks noChangeAspect="1"/>
        </xdr:cNvPicPr>
      </xdr:nvPicPr>
      <xdr:blipFill>
        <a:blip r:embed="rId31" cstate="print"/>
        <a:stretch>
          <a:fillRect/>
        </a:stretch>
      </xdr:blipFill>
      <xdr:spPr>
        <a:xfrm>
          <a:off x="6137910" y="18265140"/>
          <a:ext cx="1190625" cy="1016635"/>
        </a:xfrm>
        <a:prstGeom prst="rect">
          <a:avLst/>
        </a:prstGeom>
      </xdr:spPr>
    </xdr:pic>
    <xdr:clientData/>
  </xdr:twoCellAnchor>
  <xdr:twoCellAnchor editAs="oneCell">
    <xdr:from>
      <xdr:col>5</xdr:col>
      <xdr:colOff>247650</xdr:colOff>
      <xdr:row>103</xdr:row>
      <xdr:rowOff>27940</xdr:rowOff>
    </xdr:from>
    <xdr:to>
      <xdr:col>5</xdr:col>
      <xdr:colOff>1428750</xdr:colOff>
      <xdr:row>108</xdr:row>
      <xdr:rowOff>101600</xdr:rowOff>
    </xdr:to>
    <xdr:pic>
      <xdr:nvPicPr>
        <xdr:cNvPr id="40" name="图片 39" descr="3e0c27c2295147c1d96bf0acdcd9c43.jpg"/>
        <xdr:cNvPicPr>
          <a:picLocks noChangeAspect="1"/>
        </xdr:cNvPicPr>
      </xdr:nvPicPr>
      <xdr:blipFill>
        <a:blip r:embed="rId32" cstate="print"/>
        <a:stretch>
          <a:fillRect/>
        </a:stretch>
      </xdr:blipFill>
      <xdr:spPr>
        <a:xfrm>
          <a:off x="6299835" y="18472150"/>
          <a:ext cx="1181100" cy="969010"/>
        </a:xfrm>
        <a:prstGeom prst="rect">
          <a:avLst/>
        </a:prstGeom>
      </xdr:spPr>
    </xdr:pic>
    <xdr:clientData/>
  </xdr:twoCellAnchor>
  <xdr:twoCellAnchor editAs="oneCell">
    <xdr:from>
      <xdr:col>5</xdr:col>
      <xdr:colOff>190500</xdr:colOff>
      <xdr:row>104</xdr:row>
      <xdr:rowOff>76200</xdr:rowOff>
    </xdr:from>
    <xdr:to>
      <xdr:col>5</xdr:col>
      <xdr:colOff>1457325</xdr:colOff>
      <xdr:row>109</xdr:row>
      <xdr:rowOff>130175</xdr:rowOff>
    </xdr:to>
    <xdr:pic>
      <xdr:nvPicPr>
        <xdr:cNvPr id="41" name="图片 40" descr="1a14242142656a0700f339abca83434.jpg"/>
        <xdr:cNvPicPr>
          <a:picLocks noChangeAspect="1"/>
        </xdr:cNvPicPr>
      </xdr:nvPicPr>
      <xdr:blipFill>
        <a:blip r:embed="rId33" cstate="print"/>
        <a:stretch>
          <a:fillRect/>
        </a:stretch>
      </xdr:blipFill>
      <xdr:spPr>
        <a:xfrm>
          <a:off x="6242685" y="18699480"/>
          <a:ext cx="1266825" cy="949325"/>
        </a:xfrm>
        <a:prstGeom prst="rect">
          <a:avLst/>
        </a:prstGeom>
      </xdr:spPr>
    </xdr:pic>
    <xdr:clientData/>
  </xdr:twoCellAnchor>
  <xdr:twoCellAnchor editAs="oneCell">
    <xdr:from>
      <xdr:col>5</xdr:col>
      <xdr:colOff>200025</xdr:colOff>
      <xdr:row>105</xdr:row>
      <xdr:rowOff>19050</xdr:rowOff>
    </xdr:from>
    <xdr:to>
      <xdr:col>5</xdr:col>
      <xdr:colOff>1352550</xdr:colOff>
      <xdr:row>110</xdr:row>
      <xdr:rowOff>6350</xdr:rowOff>
    </xdr:to>
    <xdr:pic>
      <xdr:nvPicPr>
        <xdr:cNvPr id="42" name="图片 41" descr="1d1a56e8bd1458a872271b57967dbee.jpg"/>
        <xdr:cNvPicPr>
          <a:picLocks noChangeAspect="1"/>
        </xdr:cNvPicPr>
      </xdr:nvPicPr>
      <xdr:blipFill>
        <a:blip r:embed="rId34" cstate="print"/>
        <a:stretch>
          <a:fillRect/>
        </a:stretch>
      </xdr:blipFill>
      <xdr:spPr>
        <a:xfrm>
          <a:off x="6252210" y="18821400"/>
          <a:ext cx="1152525" cy="882650"/>
        </a:xfrm>
        <a:prstGeom prst="rect">
          <a:avLst/>
        </a:prstGeom>
      </xdr:spPr>
    </xdr:pic>
    <xdr:clientData/>
  </xdr:twoCellAnchor>
  <xdr:twoCellAnchor editAs="oneCell">
    <xdr:from>
      <xdr:col>5</xdr:col>
      <xdr:colOff>317500</xdr:colOff>
      <xdr:row>106</xdr:row>
      <xdr:rowOff>132715</xdr:rowOff>
    </xdr:from>
    <xdr:to>
      <xdr:col>5</xdr:col>
      <xdr:colOff>1304290</xdr:colOff>
      <xdr:row>112</xdr:row>
      <xdr:rowOff>50165</xdr:rowOff>
    </xdr:to>
    <xdr:pic>
      <xdr:nvPicPr>
        <xdr:cNvPr id="43" name="图片 42" descr="67eee380da85fd97a22c098a7438c24.jpg"/>
        <xdr:cNvPicPr>
          <a:picLocks noChangeAspect="1"/>
        </xdr:cNvPicPr>
      </xdr:nvPicPr>
      <xdr:blipFill>
        <a:blip r:embed="rId35" cstate="print"/>
        <a:stretch>
          <a:fillRect/>
        </a:stretch>
      </xdr:blipFill>
      <xdr:spPr>
        <a:xfrm>
          <a:off x="6369685" y="19114135"/>
          <a:ext cx="986790" cy="991870"/>
        </a:xfrm>
        <a:prstGeom prst="rect">
          <a:avLst/>
        </a:prstGeom>
      </xdr:spPr>
    </xdr:pic>
    <xdr:clientData/>
  </xdr:twoCellAnchor>
  <xdr:twoCellAnchor editAs="oneCell">
    <xdr:from>
      <xdr:col>5</xdr:col>
      <xdr:colOff>76200</xdr:colOff>
      <xdr:row>107</xdr:row>
      <xdr:rowOff>66675</xdr:rowOff>
    </xdr:from>
    <xdr:to>
      <xdr:col>5</xdr:col>
      <xdr:colOff>1581150</xdr:colOff>
      <xdr:row>111</xdr:row>
      <xdr:rowOff>12700</xdr:rowOff>
    </xdr:to>
    <xdr:pic>
      <xdr:nvPicPr>
        <xdr:cNvPr id="44" name="图片 43" descr="f0fb56d7c38e09777a638400494ee14.jpg"/>
        <xdr:cNvPicPr>
          <a:picLocks noChangeAspect="1"/>
        </xdr:cNvPicPr>
      </xdr:nvPicPr>
      <xdr:blipFill>
        <a:blip r:embed="rId36" cstate="print"/>
        <a:stretch>
          <a:fillRect/>
        </a:stretch>
      </xdr:blipFill>
      <xdr:spPr>
        <a:xfrm>
          <a:off x="6128385" y="19227165"/>
          <a:ext cx="1504950" cy="662305"/>
        </a:xfrm>
        <a:prstGeom prst="rect">
          <a:avLst/>
        </a:prstGeom>
      </xdr:spPr>
    </xdr:pic>
    <xdr:clientData/>
  </xdr:twoCellAnchor>
  <xdr:twoCellAnchor editAs="oneCell">
    <xdr:from>
      <xdr:col>5</xdr:col>
      <xdr:colOff>281305</xdr:colOff>
      <xdr:row>109</xdr:row>
      <xdr:rowOff>61595</xdr:rowOff>
    </xdr:from>
    <xdr:to>
      <xdr:col>5</xdr:col>
      <xdr:colOff>1437005</xdr:colOff>
      <xdr:row>113</xdr:row>
      <xdr:rowOff>163195</xdr:rowOff>
    </xdr:to>
    <xdr:pic>
      <xdr:nvPicPr>
        <xdr:cNvPr id="45" name="图片 44" descr="1dd2a1b849c0a25fd4d2bd973623269.jpg"/>
        <xdr:cNvPicPr>
          <a:picLocks noChangeAspect="1"/>
        </xdr:cNvPicPr>
      </xdr:nvPicPr>
      <xdr:blipFill>
        <a:blip r:embed="rId37" cstate="print"/>
        <a:stretch>
          <a:fillRect/>
        </a:stretch>
      </xdr:blipFill>
      <xdr:spPr>
        <a:xfrm>
          <a:off x="6333490" y="19580225"/>
          <a:ext cx="1155700" cy="817880"/>
        </a:xfrm>
        <a:prstGeom prst="rect">
          <a:avLst/>
        </a:prstGeom>
      </xdr:spPr>
    </xdr:pic>
    <xdr:clientData/>
  </xdr:twoCellAnchor>
  <xdr:twoCellAnchor editAs="oneCell">
    <xdr:from>
      <xdr:col>5</xdr:col>
      <xdr:colOff>617220</xdr:colOff>
      <xdr:row>110</xdr:row>
      <xdr:rowOff>168275</xdr:rowOff>
    </xdr:from>
    <xdr:to>
      <xdr:col>5</xdr:col>
      <xdr:colOff>1191895</xdr:colOff>
      <xdr:row>114</xdr:row>
      <xdr:rowOff>31750</xdr:rowOff>
    </xdr:to>
    <xdr:pic>
      <xdr:nvPicPr>
        <xdr:cNvPr id="46" name="图片 45" descr="19235eb86cb177a1a934024111507c6.jpg"/>
        <xdr:cNvPicPr>
          <a:picLocks noChangeAspect="1"/>
        </xdr:cNvPicPr>
      </xdr:nvPicPr>
      <xdr:blipFill>
        <a:blip r:embed="rId38" cstate="print"/>
        <a:stretch>
          <a:fillRect/>
        </a:stretch>
      </xdr:blipFill>
      <xdr:spPr>
        <a:xfrm>
          <a:off x="6669405" y="19865975"/>
          <a:ext cx="574675" cy="579755"/>
        </a:xfrm>
        <a:prstGeom prst="rect">
          <a:avLst/>
        </a:prstGeom>
      </xdr:spPr>
    </xdr:pic>
    <xdr:clientData/>
  </xdr:twoCellAnchor>
  <xdr:twoCellAnchor editAs="oneCell">
    <xdr:from>
      <xdr:col>5</xdr:col>
      <xdr:colOff>415708</xdr:colOff>
      <xdr:row>112</xdr:row>
      <xdr:rowOff>141781</xdr:rowOff>
    </xdr:from>
    <xdr:to>
      <xdr:col>5</xdr:col>
      <xdr:colOff>1311058</xdr:colOff>
      <xdr:row>115</xdr:row>
      <xdr:rowOff>148131</xdr:rowOff>
    </xdr:to>
    <xdr:pic>
      <xdr:nvPicPr>
        <xdr:cNvPr id="47" name="图片 46" descr="01ba2f65803db49e13b160637858a09.jpg"/>
        <xdr:cNvPicPr>
          <a:picLocks noChangeAspect="1"/>
        </xdr:cNvPicPr>
      </xdr:nvPicPr>
      <xdr:blipFill>
        <a:blip r:embed="rId39" cstate="print"/>
        <a:srcRect t="19900" b="19472"/>
        <a:stretch>
          <a:fillRect/>
        </a:stretch>
      </xdr:blipFill>
      <xdr:spPr>
        <a:xfrm>
          <a:off x="6467475" y="20197445"/>
          <a:ext cx="895350" cy="543560"/>
        </a:xfrm>
        <a:prstGeom prst="rect">
          <a:avLst/>
        </a:prstGeom>
      </xdr:spPr>
    </xdr:pic>
    <xdr:clientData/>
  </xdr:twoCellAnchor>
  <xdr:twoCellAnchor editAs="oneCell">
    <xdr:from>
      <xdr:col>5</xdr:col>
      <xdr:colOff>207982</xdr:colOff>
      <xdr:row>111</xdr:row>
      <xdr:rowOff>127554</xdr:rowOff>
    </xdr:from>
    <xdr:to>
      <xdr:col>5</xdr:col>
      <xdr:colOff>1312882</xdr:colOff>
      <xdr:row>114</xdr:row>
      <xdr:rowOff>54529</xdr:rowOff>
    </xdr:to>
    <xdr:pic>
      <xdr:nvPicPr>
        <xdr:cNvPr id="48" name="图片 47" descr="52563d8e67c6c22331be38e9e93860f.jpg"/>
        <xdr:cNvPicPr>
          <a:picLocks noChangeAspect="1"/>
        </xdr:cNvPicPr>
      </xdr:nvPicPr>
      <xdr:blipFill>
        <a:blip r:embed="rId40" cstate="print"/>
        <a:srcRect t="22770" b="20501"/>
        <a:stretch>
          <a:fillRect/>
        </a:stretch>
      </xdr:blipFill>
      <xdr:spPr>
        <a:xfrm>
          <a:off x="6259830" y="20003770"/>
          <a:ext cx="1104900" cy="464185"/>
        </a:xfrm>
        <a:prstGeom prst="rect">
          <a:avLst/>
        </a:prstGeom>
      </xdr:spPr>
    </xdr:pic>
    <xdr:clientData/>
  </xdr:twoCellAnchor>
  <xdr:twoCellAnchor editAs="oneCell">
    <xdr:from>
      <xdr:col>5</xdr:col>
      <xdr:colOff>480060</xdr:colOff>
      <xdr:row>113</xdr:row>
      <xdr:rowOff>160655</xdr:rowOff>
    </xdr:from>
    <xdr:to>
      <xdr:col>5</xdr:col>
      <xdr:colOff>1248410</xdr:colOff>
      <xdr:row>118</xdr:row>
      <xdr:rowOff>0</xdr:rowOff>
    </xdr:to>
    <xdr:pic>
      <xdr:nvPicPr>
        <xdr:cNvPr id="49" name="图片 48" descr="9fbf80f6eb514ef2dab521b657f97dd.jpg"/>
        <xdr:cNvPicPr>
          <a:picLocks noChangeAspect="1"/>
        </xdr:cNvPicPr>
      </xdr:nvPicPr>
      <xdr:blipFill>
        <a:blip r:embed="rId41" cstate="print"/>
        <a:stretch>
          <a:fillRect/>
        </a:stretch>
      </xdr:blipFill>
      <xdr:spPr>
        <a:xfrm>
          <a:off x="6532245" y="20395565"/>
          <a:ext cx="768350" cy="734695"/>
        </a:xfrm>
        <a:prstGeom prst="rect">
          <a:avLst/>
        </a:prstGeom>
      </xdr:spPr>
    </xdr:pic>
    <xdr:clientData/>
  </xdr:twoCellAnchor>
  <xdr:twoCellAnchor editAs="oneCell">
    <xdr:from>
      <xdr:col>5</xdr:col>
      <xdr:colOff>420370</xdr:colOff>
      <xdr:row>114</xdr:row>
      <xdr:rowOff>142240</xdr:rowOff>
    </xdr:from>
    <xdr:to>
      <xdr:col>5</xdr:col>
      <xdr:colOff>1155700</xdr:colOff>
      <xdr:row>118</xdr:row>
      <xdr:rowOff>98425</xdr:rowOff>
    </xdr:to>
    <xdr:pic>
      <xdr:nvPicPr>
        <xdr:cNvPr id="50" name="图片 49" descr="c3e61adf9b8dd68c6c5693d943a6aa4.jpg"/>
        <xdr:cNvPicPr>
          <a:picLocks noChangeAspect="1"/>
        </xdr:cNvPicPr>
      </xdr:nvPicPr>
      <xdr:blipFill>
        <a:blip r:embed="rId42" cstate="print"/>
        <a:stretch>
          <a:fillRect/>
        </a:stretch>
      </xdr:blipFill>
      <xdr:spPr>
        <a:xfrm>
          <a:off x="6472555" y="20556220"/>
          <a:ext cx="735330" cy="672465"/>
        </a:xfrm>
        <a:prstGeom prst="rect">
          <a:avLst/>
        </a:prstGeom>
      </xdr:spPr>
    </xdr:pic>
    <xdr:clientData/>
  </xdr:twoCellAnchor>
  <xdr:twoCellAnchor editAs="oneCell">
    <xdr:from>
      <xdr:col>5</xdr:col>
      <xdr:colOff>424815</xdr:colOff>
      <xdr:row>115</xdr:row>
      <xdr:rowOff>220345</xdr:rowOff>
    </xdr:from>
    <xdr:to>
      <xdr:col>5</xdr:col>
      <xdr:colOff>1381125</xdr:colOff>
      <xdr:row>119</xdr:row>
      <xdr:rowOff>113030</xdr:rowOff>
    </xdr:to>
    <xdr:pic>
      <xdr:nvPicPr>
        <xdr:cNvPr id="51" name="图片 50" descr="1930b787bfcb052ea150b8ace483f97.jpg"/>
        <xdr:cNvPicPr>
          <a:picLocks noChangeAspect="1"/>
        </xdr:cNvPicPr>
      </xdr:nvPicPr>
      <xdr:blipFill>
        <a:blip r:embed="rId43" cstate="print"/>
        <a:stretch>
          <a:fillRect/>
        </a:stretch>
      </xdr:blipFill>
      <xdr:spPr>
        <a:xfrm>
          <a:off x="6477000" y="20772120"/>
          <a:ext cx="956310" cy="650240"/>
        </a:xfrm>
        <a:prstGeom prst="rect">
          <a:avLst/>
        </a:prstGeom>
      </xdr:spPr>
    </xdr:pic>
    <xdr:clientData/>
  </xdr:twoCellAnchor>
  <xdr:twoCellAnchor editAs="oneCell">
    <xdr:from>
      <xdr:col>5</xdr:col>
      <xdr:colOff>276225</xdr:colOff>
      <xdr:row>117</xdr:row>
      <xdr:rowOff>76200</xdr:rowOff>
    </xdr:from>
    <xdr:to>
      <xdr:col>5</xdr:col>
      <xdr:colOff>1143000</xdr:colOff>
      <xdr:row>122</xdr:row>
      <xdr:rowOff>82550</xdr:rowOff>
    </xdr:to>
    <xdr:pic>
      <xdr:nvPicPr>
        <xdr:cNvPr id="52" name="图片 51" descr="94c6fd3c95ae2e1a8f6122397a0108c.jpg"/>
        <xdr:cNvPicPr>
          <a:picLocks noChangeAspect="1"/>
        </xdr:cNvPicPr>
      </xdr:nvPicPr>
      <xdr:blipFill>
        <a:blip r:embed="rId44" cstate="print"/>
        <a:stretch>
          <a:fillRect/>
        </a:stretch>
      </xdr:blipFill>
      <xdr:spPr>
        <a:xfrm>
          <a:off x="6328410" y="21027390"/>
          <a:ext cx="866775" cy="901700"/>
        </a:xfrm>
        <a:prstGeom prst="rect">
          <a:avLst/>
        </a:prstGeom>
      </xdr:spPr>
    </xdr:pic>
    <xdr:clientData/>
  </xdr:twoCellAnchor>
  <xdr:twoCellAnchor editAs="oneCell">
    <xdr:from>
      <xdr:col>5</xdr:col>
      <xdr:colOff>257175</xdr:colOff>
      <xdr:row>118</xdr:row>
      <xdr:rowOff>123825</xdr:rowOff>
    </xdr:from>
    <xdr:to>
      <xdr:col>5</xdr:col>
      <xdr:colOff>1190625</xdr:colOff>
      <xdr:row>123</xdr:row>
      <xdr:rowOff>131445</xdr:rowOff>
    </xdr:to>
    <xdr:pic>
      <xdr:nvPicPr>
        <xdr:cNvPr id="53" name="图片 52" descr="cfc946061c53ce12f686c11e3400bfa.jpg"/>
        <xdr:cNvPicPr>
          <a:picLocks noChangeAspect="1"/>
        </xdr:cNvPicPr>
      </xdr:nvPicPr>
      <xdr:blipFill>
        <a:blip r:embed="rId45" cstate="print"/>
        <a:stretch>
          <a:fillRect/>
        </a:stretch>
      </xdr:blipFill>
      <xdr:spPr>
        <a:xfrm>
          <a:off x="6309360" y="21254085"/>
          <a:ext cx="933450" cy="902970"/>
        </a:xfrm>
        <a:prstGeom prst="rect">
          <a:avLst/>
        </a:prstGeom>
      </xdr:spPr>
    </xdr:pic>
    <xdr:clientData/>
  </xdr:twoCellAnchor>
  <xdr:twoCellAnchor editAs="oneCell">
    <xdr:from>
      <xdr:col>5</xdr:col>
      <xdr:colOff>219075</xdr:colOff>
      <xdr:row>119</xdr:row>
      <xdr:rowOff>188595</xdr:rowOff>
    </xdr:from>
    <xdr:to>
      <xdr:col>5</xdr:col>
      <xdr:colOff>1352550</xdr:colOff>
      <xdr:row>123</xdr:row>
      <xdr:rowOff>105410</xdr:rowOff>
    </xdr:to>
    <xdr:pic>
      <xdr:nvPicPr>
        <xdr:cNvPr id="55" name="图片 54" descr="221f7880908cfeb7f7950fba0a44762.jpg"/>
        <xdr:cNvPicPr>
          <a:picLocks noChangeAspect="1"/>
        </xdr:cNvPicPr>
      </xdr:nvPicPr>
      <xdr:blipFill>
        <a:blip r:embed="rId46" cstate="print"/>
        <a:stretch>
          <a:fillRect/>
        </a:stretch>
      </xdr:blipFill>
      <xdr:spPr>
        <a:xfrm>
          <a:off x="6271260" y="21488400"/>
          <a:ext cx="1133475" cy="642620"/>
        </a:xfrm>
        <a:prstGeom prst="rect">
          <a:avLst/>
        </a:prstGeom>
      </xdr:spPr>
    </xdr:pic>
    <xdr:clientData/>
  </xdr:twoCellAnchor>
  <xdr:twoCellAnchor editAs="oneCell">
    <xdr:from>
      <xdr:col>5</xdr:col>
      <xdr:colOff>257175</xdr:colOff>
      <xdr:row>120</xdr:row>
      <xdr:rowOff>3175</xdr:rowOff>
    </xdr:from>
    <xdr:to>
      <xdr:col>5</xdr:col>
      <xdr:colOff>1075690</xdr:colOff>
      <xdr:row>124</xdr:row>
      <xdr:rowOff>110490</xdr:rowOff>
    </xdr:to>
    <xdr:pic>
      <xdr:nvPicPr>
        <xdr:cNvPr id="56" name="图片 55" descr="221f7880908cfeb7f7950fba0a44762.jpg"/>
        <xdr:cNvPicPr>
          <a:picLocks noChangeAspect="1"/>
        </xdr:cNvPicPr>
      </xdr:nvPicPr>
      <xdr:blipFill>
        <a:blip r:embed="rId47" cstate="print"/>
        <a:stretch>
          <a:fillRect/>
        </a:stretch>
      </xdr:blipFill>
      <xdr:spPr>
        <a:xfrm>
          <a:off x="6309360" y="21491575"/>
          <a:ext cx="818515" cy="823595"/>
        </a:xfrm>
        <a:prstGeom prst="rect">
          <a:avLst/>
        </a:prstGeom>
      </xdr:spPr>
    </xdr:pic>
    <xdr:clientData/>
  </xdr:twoCellAnchor>
  <xdr:twoCellAnchor editAs="oneCell">
    <xdr:from>
      <xdr:col>5</xdr:col>
      <xdr:colOff>523875</xdr:colOff>
      <xdr:row>121</xdr:row>
      <xdr:rowOff>12065</xdr:rowOff>
    </xdr:from>
    <xdr:to>
      <xdr:col>5</xdr:col>
      <xdr:colOff>1078230</xdr:colOff>
      <xdr:row>125</xdr:row>
      <xdr:rowOff>104775</xdr:rowOff>
    </xdr:to>
    <xdr:pic>
      <xdr:nvPicPr>
        <xdr:cNvPr id="58" name="图片 57" descr="1041a5658154ca7b3e46cb33ecea4cb.jpg"/>
        <xdr:cNvPicPr>
          <a:picLocks noChangeAspect="1"/>
        </xdr:cNvPicPr>
      </xdr:nvPicPr>
      <xdr:blipFill>
        <a:blip r:embed="rId48" cstate="print"/>
        <a:stretch>
          <a:fillRect/>
        </a:stretch>
      </xdr:blipFill>
      <xdr:spPr>
        <a:xfrm>
          <a:off x="6576060" y="21679535"/>
          <a:ext cx="554355" cy="808990"/>
        </a:xfrm>
        <a:prstGeom prst="rect">
          <a:avLst/>
        </a:prstGeom>
      </xdr:spPr>
    </xdr:pic>
    <xdr:clientData/>
  </xdr:twoCellAnchor>
  <xdr:twoCellAnchor editAs="oneCell">
    <xdr:from>
      <xdr:col>5</xdr:col>
      <xdr:colOff>56515</xdr:colOff>
      <xdr:row>116</xdr:row>
      <xdr:rowOff>60325</xdr:rowOff>
    </xdr:from>
    <xdr:to>
      <xdr:col>5</xdr:col>
      <xdr:colOff>1390650</xdr:colOff>
      <xdr:row>121</xdr:row>
      <xdr:rowOff>19685</xdr:rowOff>
    </xdr:to>
    <xdr:pic>
      <xdr:nvPicPr>
        <xdr:cNvPr id="59" name="图片 58" descr="4e84e53b6296a707c8defc03a253abf"/>
        <xdr:cNvPicPr>
          <a:picLocks noChangeAspect="1"/>
        </xdr:cNvPicPr>
      </xdr:nvPicPr>
      <xdr:blipFill>
        <a:blip r:embed="rId49" cstate="print"/>
        <a:stretch>
          <a:fillRect/>
        </a:stretch>
      </xdr:blipFill>
      <xdr:spPr>
        <a:xfrm>
          <a:off x="6108700" y="20832445"/>
          <a:ext cx="1334135" cy="854710"/>
        </a:xfrm>
        <a:prstGeom prst="rect">
          <a:avLst/>
        </a:prstGeom>
      </xdr:spPr>
    </xdr:pic>
    <xdr:clientData/>
  </xdr:twoCellAnchor>
  <xdr:twoCellAnchor editAs="oneCell">
    <xdr:from>
      <xdr:col>5</xdr:col>
      <xdr:colOff>419100</xdr:colOff>
      <xdr:row>49</xdr:row>
      <xdr:rowOff>45720</xdr:rowOff>
    </xdr:from>
    <xdr:to>
      <xdr:col>5</xdr:col>
      <xdr:colOff>1371600</xdr:colOff>
      <xdr:row>52</xdr:row>
      <xdr:rowOff>7620</xdr:rowOff>
    </xdr:to>
    <xdr:pic>
      <xdr:nvPicPr>
        <xdr:cNvPr id="60" name="图片 59" descr="1679295383147"/>
        <xdr:cNvPicPr>
          <a:picLocks noChangeAspect="1"/>
        </xdr:cNvPicPr>
      </xdr:nvPicPr>
      <xdr:blipFill>
        <a:blip r:embed="rId50" cstate="print"/>
        <a:stretch>
          <a:fillRect/>
        </a:stretch>
      </xdr:blipFill>
      <xdr:spPr>
        <a:xfrm>
          <a:off x="6471285" y="8820150"/>
          <a:ext cx="952500" cy="499110"/>
        </a:xfrm>
        <a:prstGeom prst="rect">
          <a:avLst/>
        </a:prstGeom>
      </xdr:spPr>
    </xdr:pic>
    <xdr:clientData/>
  </xdr:twoCellAnchor>
  <xdr:twoCellAnchor editAs="oneCell">
    <xdr:from>
      <xdr:col>5</xdr:col>
      <xdr:colOff>292735</xdr:colOff>
      <xdr:row>145</xdr:row>
      <xdr:rowOff>321310</xdr:rowOff>
    </xdr:from>
    <xdr:to>
      <xdr:col>5</xdr:col>
      <xdr:colOff>1512570</xdr:colOff>
      <xdr:row>149</xdr:row>
      <xdr:rowOff>124460</xdr:rowOff>
    </xdr:to>
    <xdr:pic>
      <xdr:nvPicPr>
        <xdr:cNvPr id="61" name="图片 60" descr="微信图片_20190328222328"/>
        <xdr:cNvPicPr>
          <a:picLocks noChangeAspect="1"/>
        </xdr:cNvPicPr>
      </xdr:nvPicPr>
      <xdr:blipFill>
        <a:blip r:embed="rId51" cstate="print"/>
        <a:stretch>
          <a:fillRect/>
        </a:stretch>
      </xdr:blipFill>
      <xdr:spPr>
        <a:xfrm>
          <a:off x="6344920" y="26144220"/>
          <a:ext cx="1219835" cy="661670"/>
        </a:xfrm>
        <a:prstGeom prst="rect">
          <a:avLst/>
        </a:prstGeom>
        <a:noFill/>
        <a:ln w="9525">
          <a:noFill/>
        </a:ln>
      </xdr:spPr>
    </xdr:pic>
    <xdr:clientData/>
  </xdr:twoCellAnchor>
  <xdr:twoCellAnchor editAs="oneCell">
    <xdr:from>
      <xdr:col>5</xdr:col>
      <xdr:colOff>238125</xdr:colOff>
      <xdr:row>148</xdr:row>
      <xdr:rowOff>462280</xdr:rowOff>
    </xdr:from>
    <xdr:to>
      <xdr:col>5</xdr:col>
      <xdr:colOff>1343660</xdr:colOff>
      <xdr:row>154</xdr:row>
      <xdr:rowOff>45085</xdr:rowOff>
    </xdr:to>
    <xdr:pic>
      <xdr:nvPicPr>
        <xdr:cNvPr id="62" name="图片 61" descr="8445e988287f39fb5dd15a22f385d7d"/>
        <xdr:cNvPicPr>
          <a:picLocks noChangeAspect="1"/>
        </xdr:cNvPicPr>
      </xdr:nvPicPr>
      <xdr:blipFill>
        <a:blip r:embed="rId52" cstate="print"/>
        <a:stretch>
          <a:fillRect/>
        </a:stretch>
      </xdr:blipFill>
      <xdr:spPr>
        <a:xfrm>
          <a:off x="6290310" y="26681430"/>
          <a:ext cx="1105535" cy="940435"/>
        </a:xfrm>
        <a:prstGeom prst="rect">
          <a:avLst/>
        </a:prstGeom>
        <a:noFill/>
        <a:ln w="9525">
          <a:noFill/>
        </a:ln>
      </xdr:spPr>
    </xdr:pic>
    <xdr:clientData/>
  </xdr:twoCellAnchor>
  <xdr:twoCellAnchor editAs="oneCell">
    <xdr:from>
      <xdr:col>5</xdr:col>
      <xdr:colOff>166370</xdr:colOff>
      <xdr:row>148</xdr:row>
      <xdr:rowOff>1506220</xdr:rowOff>
    </xdr:from>
    <xdr:to>
      <xdr:col>5</xdr:col>
      <xdr:colOff>1424940</xdr:colOff>
      <xdr:row>158</xdr:row>
      <xdr:rowOff>95250</xdr:rowOff>
    </xdr:to>
    <xdr:pic>
      <xdr:nvPicPr>
        <xdr:cNvPr id="63" name="图片 62"/>
        <xdr:cNvPicPr>
          <a:picLocks noChangeAspect="1"/>
        </xdr:cNvPicPr>
      </xdr:nvPicPr>
      <xdr:blipFill>
        <a:blip r:embed="rId53" cstate="print"/>
        <a:srcRect l="-7744" t="-19444" r="7744" b="-30556"/>
        <a:stretch>
          <a:fillRect/>
        </a:stretch>
      </xdr:blipFill>
      <xdr:spPr>
        <a:xfrm>
          <a:off x="6218555" y="26681430"/>
          <a:ext cx="1258570" cy="1706880"/>
        </a:xfrm>
        <a:prstGeom prst="rect">
          <a:avLst/>
        </a:prstGeom>
        <a:noFill/>
        <a:ln w="9525">
          <a:noFill/>
        </a:ln>
      </xdr:spPr>
    </xdr:pic>
    <xdr:clientData/>
  </xdr:twoCellAnchor>
  <xdr:twoCellAnchor editAs="oneCell">
    <xdr:from>
      <xdr:col>5</xdr:col>
      <xdr:colOff>323215</xdr:colOff>
      <xdr:row>150</xdr:row>
      <xdr:rowOff>60325</xdr:rowOff>
    </xdr:from>
    <xdr:to>
      <xdr:col>5</xdr:col>
      <xdr:colOff>848360</xdr:colOff>
      <xdr:row>153</xdr:row>
      <xdr:rowOff>95250</xdr:rowOff>
    </xdr:to>
    <xdr:pic>
      <xdr:nvPicPr>
        <xdr:cNvPr id="64" name="图片 63"/>
        <xdr:cNvPicPr>
          <a:picLocks noChangeAspect="1"/>
        </xdr:cNvPicPr>
      </xdr:nvPicPr>
      <xdr:blipFill>
        <a:blip r:embed="rId54" cstate="print"/>
        <a:stretch>
          <a:fillRect/>
        </a:stretch>
      </xdr:blipFill>
      <xdr:spPr>
        <a:xfrm>
          <a:off x="6375400" y="26920825"/>
          <a:ext cx="525145" cy="572135"/>
        </a:xfrm>
        <a:prstGeom prst="rect">
          <a:avLst/>
        </a:prstGeom>
        <a:noFill/>
        <a:ln w="9525">
          <a:noFill/>
        </a:ln>
      </xdr:spPr>
    </xdr:pic>
    <xdr:clientData/>
  </xdr:twoCellAnchor>
  <xdr:twoCellAnchor editAs="oneCell">
    <xdr:from>
      <xdr:col>5</xdr:col>
      <xdr:colOff>95250</xdr:colOff>
      <xdr:row>151</xdr:row>
      <xdr:rowOff>133350</xdr:rowOff>
    </xdr:from>
    <xdr:to>
      <xdr:col>5</xdr:col>
      <xdr:colOff>1057910</xdr:colOff>
      <xdr:row>155</xdr:row>
      <xdr:rowOff>90170</xdr:rowOff>
    </xdr:to>
    <xdr:pic>
      <xdr:nvPicPr>
        <xdr:cNvPr id="65" name="图片 9"/>
        <xdr:cNvPicPr>
          <a:picLocks noChangeAspect="1"/>
        </xdr:cNvPicPr>
      </xdr:nvPicPr>
      <xdr:blipFill>
        <a:blip r:embed="rId55" cstate="print"/>
        <a:stretch>
          <a:fillRect/>
        </a:stretch>
      </xdr:blipFill>
      <xdr:spPr>
        <a:xfrm>
          <a:off x="6147435" y="27172920"/>
          <a:ext cx="962660" cy="673100"/>
        </a:xfrm>
        <a:prstGeom prst="rect">
          <a:avLst/>
        </a:prstGeom>
        <a:noFill/>
        <a:ln w="9525">
          <a:noFill/>
        </a:ln>
      </xdr:spPr>
    </xdr:pic>
    <xdr:clientData/>
  </xdr:twoCellAnchor>
  <xdr:twoCellAnchor editAs="oneCell">
    <xdr:from>
      <xdr:col>5</xdr:col>
      <xdr:colOff>323850</xdr:colOff>
      <xdr:row>154</xdr:row>
      <xdr:rowOff>0</xdr:rowOff>
    </xdr:from>
    <xdr:to>
      <xdr:col>5</xdr:col>
      <xdr:colOff>987425</xdr:colOff>
      <xdr:row>156</xdr:row>
      <xdr:rowOff>95250</xdr:rowOff>
    </xdr:to>
    <xdr:pic>
      <xdr:nvPicPr>
        <xdr:cNvPr id="66" name="图片 8" descr="773c5c4b3648f5b5e556406463c1127"/>
        <xdr:cNvPicPr>
          <a:picLocks noChangeAspect="1"/>
        </xdr:cNvPicPr>
      </xdr:nvPicPr>
      <xdr:blipFill>
        <a:blip r:embed="rId56" cstate="print"/>
        <a:stretch>
          <a:fillRect/>
        </a:stretch>
      </xdr:blipFill>
      <xdr:spPr>
        <a:xfrm>
          <a:off x="6376035" y="27576780"/>
          <a:ext cx="663575" cy="453390"/>
        </a:xfrm>
        <a:prstGeom prst="rect">
          <a:avLst/>
        </a:prstGeom>
        <a:noFill/>
        <a:ln w="9525">
          <a:noFill/>
        </a:ln>
      </xdr:spPr>
    </xdr:pic>
    <xdr:clientData/>
  </xdr:twoCellAnchor>
  <xdr:twoCellAnchor editAs="oneCell">
    <xdr:from>
      <xdr:col>5</xdr:col>
      <xdr:colOff>228600</xdr:colOff>
      <xdr:row>154</xdr:row>
      <xdr:rowOff>60325</xdr:rowOff>
    </xdr:from>
    <xdr:to>
      <xdr:col>5</xdr:col>
      <xdr:colOff>866775</xdr:colOff>
      <xdr:row>156</xdr:row>
      <xdr:rowOff>89535</xdr:rowOff>
    </xdr:to>
    <xdr:pic>
      <xdr:nvPicPr>
        <xdr:cNvPr id="67" name="图片 5"/>
        <xdr:cNvPicPr>
          <a:picLocks noChangeAspect="1"/>
        </xdr:cNvPicPr>
      </xdr:nvPicPr>
      <xdr:blipFill>
        <a:blip r:embed="rId57" cstate="print"/>
        <a:stretch>
          <a:fillRect/>
        </a:stretch>
      </xdr:blipFill>
      <xdr:spPr>
        <a:xfrm>
          <a:off x="6280785" y="27637105"/>
          <a:ext cx="638175" cy="387350"/>
        </a:xfrm>
        <a:prstGeom prst="rect">
          <a:avLst/>
        </a:prstGeom>
        <a:noFill/>
        <a:ln w="9525">
          <a:noFill/>
        </a:ln>
      </xdr:spPr>
    </xdr:pic>
    <xdr:clientData/>
  </xdr:twoCellAnchor>
  <xdr:twoCellAnchor editAs="oneCell">
    <xdr:from>
      <xdr:col>5</xdr:col>
      <xdr:colOff>285115</xdr:colOff>
      <xdr:row>153</xdr:row>
      <xdr:rowOff>186690</xdr:rowOff>
    </xdr:from>
    <xdr:to>
      <xdr:col>5</xdr:col>
      <xdr:colOff>1104900</xdr:colOff>
      <xdr:row>156</xdr:row>
      <xdr:rowOff>133985</xdr:rowOff>
    </xdr:to>
    <xdr:pic>
      <xdr:nvPicPr>
        <xdr:cNvPr id="68" name="图片 67"/>
        <xdr:cNvPicPr>
          <a:picLocks noChangeAspect="1"/>
        </xdr:cNvPicPr>
      </xdr:nvPicPr>
      <xdr:blipFill>
        <a:blip r:embed="rId58" cstate="print"/>
        <a:stretch>
          <a:fillRect/>
        </a:stretch>
      </xdr:blipFill>
      <xdr:spPr>
        <a:xfrm>
          <a:off x="6337300" y="27576780"/>
          <a:ext cx="819785" cy="492125"/>
        </a:xfrm>
        <a:prstGeom prst="rect">
          <a:avLst/>
        </a:prstGeom>
        <a:noFill/>
        <a:ln w="9525">
          <a:noFill/>
        </a:ln>
      </xdr:spPr>
    </xdr:pic>
    <xdr:clientData/>
  </xdr:twoCellAnchor>
  <xdr:twoCellAnchor editAs="oneCell">
    <xdr:from>
      <xdr:col>5</xdr:col>
      <xdr:colOff>342900</xdr:colOff>
      <xdr:row>159</xdr:row>
      <xdr:rowOff>110490</xdr:rowOff>
    </xdr:from>
    <xdr:to>
      <xdr:col>5</xdr:col>
      <xdr:colOff>1114425</xdr:colOff>
      <xdr:row>161</xdr:row>
      <xdr:rowOff>83820</xdr:rowOff>
    </xdr:to>
    <xdr:pic>
      <xdr:nvPicPr>
        <xdr:cNvPr id="73" name="图片 72"/>
        <xdr:cNvPicPr>
          <a:picLocks noChangeAspect="1"/>
        </xdr:cNvPicPr>
      </xdr:nvPicPr>
      <xdr:blipFill>
        <a:blip r:embed="rId59" cstate="print"/>
        <a:stretch>
          <a:fillRect/>
        </a:stretch>
      </xdr:blipFill>
      <xdr:spPr>
        <a:xfrm>
          <a:off x="6395085" y="28582620"/>
          <a:ext cx="771525" cy="331470"/>
        </a:xfrm>
        <a:prstGeom prst="rect">
          <a:avLst/>
        </a:prstGeom>
        <a:noFill/>
        <a:ln w="9525">
          <a:noFill/>
        </a:ln>
      </xdr:spPr>
    </xdr:pic>
    <xdr:clientData/>
  </xdr:twoCellAnchor>
  <xdr:twoCellAnchor editAs="oneCell">
    <xdr:from>
      <xdr:col>5</xdr:col>
      <xdr:colOff>190500</xdr:colOff>
      <xdr:row>291</xdr:row>
      <xdr:rowOff>390525</xdr:rowOff>
    </xdr:from>
    <xdr:to>
      <xdr:col>5</xdr:col>
      <xdr:colOff>1344930</xdr:colOff>
      <xdr:row>295</xdr:row>
      <xdr:rowOff>147955</xdr:rowOff>
    </xdr:to>
    <xdr:pic>
      <xdr:nvPicPr>
        <xdr:cNvPr id="77" name="图片 76"/>
        <xdr:cNvPicPr>
          <a:picLocks noChangeAspect="1"/>
        </xdr:cNvPicPr>
      </xdr:nvPicPr>
      <xdr:blipFill>
        <a:blip r:embed="rId60" cstate="print"/>
        <a:stretch>
          <a:fillRect/>
        </a:stretch>
      </xdr:blipFill>
      <xdr:spPr>
        <a:xfrm>
          <a:off x="6242685" y="52288440"/>
          <a:ext cx="1154430" cy="685165"/>
        </a:xfrm>
        <a:prstGeom prst="rect">
          <a:avLst/>
        </a:prstGeom>
        <a:noFill/>
        <a:ln w="9525">
          <a:noFill/>
        </a:ln>
      </xdr:spPr>
    </xdr:pic>
    <xdr:clientData/>
  </xdr:twoCellAnchor>
  <xdr:twoCellAnchor editAs="oneCell">
    <xdr:from>
      <xdr:col>5</xdr:col>
      <xdr:colOff>350520</xdr:colOff>
      <xdr:row>158</xdr:row>
      <xdr:rowOff>305435</xdr:rowOff>
    </xdr:from>
    <xdr:to>
      <xdr:col>5</xdr:col>
      <xdr:colOff>1162050</xdr:colOff>
      <xdr:row>161</xdr:row>
      <xdr:rowOff>129540</xdr:rowOff>
    </xdr:to>
    <xdr:pic>
      <xdr:nvPicPr>
        <xdr:cNvPr id="150" name="图片 149"/>
        <xdr:cNvPicPr>
          <a:picLocks noChangeAspect="1"/>
        </xdr:cNvPicPr>
      </xdr:nvPicPr>
      <xdr:blipFill>
        <a:blip r:embed="rId61" cstate="print"/>
        <a:stretch>
          <a:fillRect/>
        </a:stretch>
      </xdr:blipFill>
      <xdr:spPr>
        <a:xfrm>
          <a:off x="6402705" y="28472130"/>
          <a:ext cx="811530" cy="487680"/>
        </a:xfrm>
        <a:prstGeom prst="rect">
          <a:avLst/>
        </a:prstGeom>
        <a:noFill/>
        <a:ln w="9525">
          <a:noFill/>
        </a:ln>
      </xdr:spPr>
    </xdr:pic>
    <xdr:clientData/>
  </xdr:twoCellAnchor>
  <xdr:twoCellAnchor editAs="oneCell">
    <xdr:from>
      <xdr:col>5</xdr:col>
      <xdr:colOff>304165</xdr:colOff>
      <xdr:row>159</xdr:row>
      <xdr:rowOff>57150</xdr:rowOff>
    </xdr:from>
    <xdr:to>
      <xdr:col>5</xdr:col>
      <xdr:colOff>1247775</xdr:colOff>
      <xdr:row>161</xdr:row>
      <xdr:rowOff>147955</xdr:rowOff>
    </xdr:to>
    <xdr:pic>
      <xdr:nvPicPr>
        <xdr:cNvPr id="151" name="图片 150"/>
        <xdr:cNvPicPr>
          <a:picLocks noChangeAspect="1"/>
        </xdr:cNvPicPr>
      </xdr:nvPicPr>
      <xdr:blipFill>
        <a:blip r:embed="rId62" cstate="print"/>
        <a:stretch>
          <a:fillRect/>
        </a:stretch>
      </xdr:blipFill>
      <xdr:spPr>
        <a:xfrm>
          <a:off x="6356350" y="28529280"/>
          <a:ext cx="943610" cy="448945"/>
        </a:xfrm>
        <a:prstGeom prst="rect">
          <a:avLst/>
        </a:prstGeom>
        <a:noFill/>
        <a:ln w="9525">
          <a:noFill/>
        </a:ln>
      </xdr:spPr>
    </xdr:pic>
    <xdr:clientData/>
  </xdr:twoCellAnchor>
  <xdr:twoCellAnchor editAs="oneCell">
    <xdr:from>
      <xdr:col>5</xdr:col>
      <xdr:colOff>342900</xdr:colOff>
      <xdr:row>160</xdr:row>
      <xdr:rowOff>110490</xdr:rowOff>
    </xdr:from>
    <xdr:to>
      <xdr:col>5</xdr:col>
      <xdr:colOff>1114425</xdr:colOff>
      <xdr:row>162</xdr:row>
      <xdr:rowOff>83820</xdr:rowOff>
    </xdr:to>
    <xdr:pic>
      <xdr:nvPicPr>
        <xdr:cNvPr id="152" name="图片 151"/>
        <xdr:cNvPicPr>
          <a:picLocks noChangeAspect="1"/>
        </xdr:cNvPicPr>
      </xdr:nvPicPr>
      <xdr:blipFill>
        <a:blip r:embed="rId59" cstate="print"/>
        <a:stretch>
          <a:fillRect/>
        </a:stretch>
      </xdr:blipFill>
      <xdr:spPr>
        <a:xfrm>
          <a:off x="6395085" y="28761690"/>
          <a:ext cx="771525" cy="331470"/>
        </a:xfrm>
        <a:prstGeom prst="rect">
          <a:avLst/>
        </a:prstGeom>
        <a:noFill/>
        <a:ln w="9525">
          <a:noFill/>
        </a:ln>
      </xdr:spPr>
    </xdr:pic>
    <xdr:clientData/>
  </xdr:twoCellAnchor>
  <xdr:twoCellAnchor editAs="oneCell">
    <xdr:from>
      <xdr:col>5</xdr:col>
      <xdr:colOff>190500</xdr:colOff>
      <xdr:row>165</xdr:row>
      <xdr:rowOff>88265</xdr:rowOff>
    </xdr:from>
    <xdr:to>
      <xdr:col>5</xdr:col>
      <xdr:colOff>1221740</xdr:colOff>
      <xdr:row>168</xdr:row>
      <xdr:rowOff>87630</xdr:rowOff>
    </xdr:to>
    <xdr:pic>
      <xdr:nvPicPr>
        <xdr:cNvPr id="153" name="图片 152"/>
        <xdr:cNvPicPr>
          <a:picLocks noChangeAspect="1"/>
        </xdr:cNvPicPr>
      </xdr:nvPicPr>
      <xdr:blipFill>
        <a:blip r:embed="rId63" cstate="print"/>
        <a:stretch>
          <a:fillRect/>
        </a:stretch>
      </xdr:blipFill>
      <xdr:spPr>
        <a:xfrm>
          <a:off x="6242685" y="29634815"/>
          <a:ext cx="1031240" cy="536575"/>
        </a:xfrm>
        <a:prstGeom prst="rect">
          <a:avLst/>
        </a:prstGeom>
        <a:noFill/>
        <a:ln w="9525">
          <a:noFill/>
        </a:ln>
      </xdr:spPr>
    </xdr:pic>
    <xdr:clientData/>
  </xdr:twoCellAnchor>
  <xdr:twoCellAnchor editAs="oneCell">
    <xdr:from>
      <xdr:col>5</xdr:col>
      <xdr:colOff>285115</xdr:colOff>
      <xdr:row>162</xdr:row>
      <xdr:rowOff>92075</xdr:rowOff>
    </xdr:from>
    <xdr:to>
      <xdr:col>5</xdr:col>
      <xdr:colOff>1238885</xdr:colOff>
      <xdr:row>165</xdr:row>
      <xdr:rowOff>73025</xdr:rowOff>
    </xdr:to>
    <xdr:pic>
      <xdr:nvPicPr>
        <xdr:cNvPr id="154" name="图片 153"/>
        <xdr:cNvPicPr>
          <a:picLocks noChangeAspect="1"/>
        </xdr:cNvPicPr>
      </xdr:nvPicPr>
      <xdr:blipFill>
        <a:blip r:embed="rId64" cstate="print"/>
        <a:stretch>
          <a:fillRect/>
        </a:stretch>
      </xdr:blipFill>
      <xdr:spPr>
        <a:xfrm>
          <a:off x="6337300" y="29101415"/>
          <a:ext cx="953770" cy="518160"/>
        </a:xfrm>
        <a:prstGeom prst="rect">
          <a:avLst/>
        </a:prstGeom>
        <a:noFill/>
        <a:ln w="9525">
          <a:noFill/>
        </a:ln>
      </xdr:spPr>
    </xdr:pic>
    <xdr:clientData/>
  </xdr:twoCellAnchor>
  <xdr:twoCellAnchor editAs="oneCell">
    <xdr:from>
      <xdr:col>5</xdr:col>
      <xdr:colOff>227965</xdr:colOff>
      <xdr:row>161</xdr:row>
      <xdr:rowOff>161925</xdr:rowOff>
    </xdr:from>
    <xdr:to>
      <xdr:col>5</xdr:col>
      <xdr:colOff>1067435</xdr:colOff>
      <xdr:row>165</xdr:row>
      <xdr:rowOff>92075</xdr:rowOff>
    </xdr:to>
    <xdr:pic>
      <xdr:nvPicPr>
        <xdr:cNvPr id="155" name="图片 154"/>
        <xdr:cNvPicPr>
          <a:picLocks noChangeAspect="1"/>
        </xdr:cNvPicPr>
      </xdr:nvPicPr>
      <xdr:blipFill>
        <a:blip r:embed="rId65" cstate="print"/>
        <a:stretch>
          <a:fillRect/>
        </a:stretch>
      </xdr:blipFill>
      <xdr:spPr>
        <a:xfrm>
          <a:off x="6280150" y="28992195"/>
          <a:ext cx="839470" cy="646430"/>
        </a:xfrm>
        <a:prstGeom prst="rect">
          <a:avLst/>
        </a:prstGeom>
        <a:noFill/>
        <a:ln w="9525">
          <a:noFill/>
        </a:ln>
      </xdr:spPr>
    </xdr:pic>
    <xdr:clientData/>
  </xdr:twoCellAnchor>
  <xdr:twoCellAnchor editAs="oneCell">
    <xdr:from>
      <xdr:col>5</xdr:col>
      <xdr:colOff>504825</xdr:colOff>
      <xdr:row>293</xdr:row>
      <xdr:rowOff>61595</xdr:rowOff>
    </xdr:from>
    <xdr:to>
      <xdr:col>5</xdr:col>
      <xdr:colOff>1304925</xdr:colOff>
      <xdr:row>300</xdr:row>
      <xdr:rowOff>38735</xdr:rowOff>
    </xdr:to>
    <xdr:pic>
      <xdr:nvPicPr>
        <xdr:cNvPr id="160" name="图片 159"/>
        <xdr:cNvPicPr>
          <a:picLocks noChangeAspect="1"/>
        </xdr:cNvPicPr>
      </xdr:nvPicPr>
      <xdr:blipFill>
        <a:blip r:embed="rId66" cstate="print"/>
        <a:stretch>
          <a:fillRect/>
        </a:stretch>
      </xdr:blipFill>
      <xdr:spPr>
        <a:xfrm>
          <a:off x="6557010" y="52529105"/>
          <a:ext cx="800100" cy="1230630"/>
        </a:xfrm>
        <a:prstGeom prst="rect">
          <a:avLst/>
        </a:prstGeom>
        <a:noFill/>
        <a:ln w="9525">
          <a:noFill/>
        </a:ln>
      </xdr:spPr>
    </xdr:pic>
    <xdr:clientData/>
  </xdr:twoCellAnchor>
  <xdr:twoCellAnchor editAs="oneCell">
    <xdr:from>
      <xdr:col>5</xdr:col>
      <xdr:colOff>257175</xdr:colOff>
      <xdr:row>298</xdr:row>
      <xdr:rowOff>119380</xdr:rowOff>
    </xdr:from>
    <xdr:to>
      <xdr:col>5</xdr:col>
      <xdr:colOff>1308735</xdr:colOff>
      <xdr:row>308</xdr:row>
      <xdr:rowOff>320675</xdr:rowOff>
    </xdr:to>
    <xdr:pic>
      <xdr:nvPicPr>
        <xdr:cNvPr id="161" name="图片 160"/>
        <xdr:cNvPicPr>
          <a:picLocks noChangeAspect="1"/>
        </xdr:cNvPicPr>
      </xdr:nvPicPr>
      <xdr:blipFill>
        <a:blip r:embed="rId67" cstate="print"/>
        <a:stretch>
          <a:fillRect/>
        </a:stretch>
      </xdr:blipFill>
      <xdr:spPr>
        <a:xfrm>
          <a:off x="6309360" y="53482240"/>
          <a:ext cx="1051560" cy="1991995"/>
        </a:xfrm>
        <a:prstGeom prst="rect">
          <a:avLst/>
        </a:prstGeom>
        <a:noFill/>
        <a:ln w="9525">
          <a:noFill/>
        </a:ln>
      </xdr:spPr>
    </xdr:pic>
    <xdr:clientData/>
  </xdr:twoCellAnchor>
  <xdr:twoCellAnchor editAs="oneCell">
    <xdr:from>
      <xdr:col>5</xdr:col>
      <xdr:colOff>333375</xdr:colOff>
      <xdr:row>296</xdr:row>
      <xdr:rowOff>2335530</xdr:rowOff>
    </xdr:from>
    <xdr:to>
      <xdr:col>5</xdr:col>
      <xdr:colOff>952500</xdr:colOff>
      <xdr:row>303</xdr:row>
      <xdr:rowOff>43815</xdr:rowOff>
    </xdr:to>
    <xdr:pic>
      <xdr:nvPicPr>
        <xdr:cNvPr id="162" name="图片 161"/>
        <xdr:cNvPicPr>
          <a:picLocks noChangeAspect="1"/>
        </xdr:cNvPicPr>
      </xdr:nvPicPr>
      <xdr:blipFill>
        <a:blip r:embed="rId68" cstate="print"/>
        <a:stretch>
          <a:fillRect/>
        </a:stretch>
      </xdr:blipFill>
      <xdr:spPr>
        <a:xfrm>
          <a:off x="6385560" y="53183790"/>
          <a:ext cx="619125" cy="1118235"/>
        </a:xfrm>
        <a:prstGeom prst="rect">
          <a:avLst/>
        </a:prstGeom>
        <a:noFill/>
        <a:ln w="9525">
          <a:noFill/>
        </a:ln>
      </xdr:spPr>
    </xdr:pic>
    <xdr:clientData/>
  </xdr:twoCellAnchor>
  <xdr:twoCellAnchor editAs="oneCell">
    <xdr:from>
      <xdr:col>5</xdr:col>
      <xdr:colOff>393700</xdr:colOff>
      <xdr:row>314</xdr:row>
      <xdr:rowOff>90170</xdr:rowOff>
    </xdr:from>
    <xdr:to>
      <xdr:col>5</xdr:col>
      <xdr:colOff>1367155</xdr:colOff>
      <xdr:row>323</xdr:row>
      <xdr:rowOff>149225</xdr:rowOff>
    </xdr:to>
    <xdr:pic>
      <xdr:nvPicPr>
        <xdr:cNvPr id="113" name="图片 112"/>
        <xdr:cNvPicPr>
          <a:picLocks noChangeAspect="1"/>
        </xdr:cNvPicPr>
      </xdr:nvPicPr>
      <xdr:blipFill>
        <a:blip r:embed="rId69" cstate="print"/>
        <a:srcRect l="30437" t="5983" r="30758" b="5955"/>
        <a:stretch>
          <a:fillRect/>
        </a:stretch>
      </xdr:blipFill>
      <xdr:spPr>
        <a:xfrm>
          <a:off x="6445885" y="59068970"/>
          <a:ext cx="973455" cy="1670685"/>
        </a:xfrm>
        <a:prstGeom prst="rect">
          <a:avLst/>
        </a:prstGeom>
        <a:noFill/>
        <a:ln w="9525">
          <a:noFill/>
        </a:ln>
      </xdr:spPr>
    </xdr:pic>
    <xdr:clientData/>
  </xdr:twoCellAnchor>
  <xdr:twoCellAnchor editAs="oneCell">
    <xdr:from>
      <xdr:col>5</xdr:col>
      <xdr:colOff>182880</xdr:colOff>
      <xdr:row>315</xdr:row>
      <xdr:rowOff>118745</xdr:rowOff>
    </xdr:from>
    <xdr:to>
      <xdr:col>5</xdr:col>
      <xdr:colOff>1552575</xdr:colOff>
      <xdr:row>323</xdr:row>
      <xdr:rowOff>66675</xdr:rowOff>
    </xdr:to>
    <xdr:pic>
      <xdr:nvPicPr>
        <xdr:cNvPr id="119" name="图片 118"/>
        <xdr:cNvPicPr>
          <a:picLocks noChangeAspect="1"/>
        </xdr:cNvPicPr>
      </xdr:nvPicPr>
      <xdr:blipFill>
        <a:blip r:embed="rId70" cstate="print"/>
        <a:stretch>
          <a:fillRect/>
        </a:stretch>
      </xdr:blipFill>
      <xdr:spPr>
        <a:xfrm>
          <a:off x="6235065" y="59276615"/>
          <a:ext cx="1369695" cy="1380490"/>
        </a:xfrm>
        <a:prstGeom prst="rect">
          <a:avLst/>
        </a:prstGeom>
        <a:noFill/>
        <a:ln w="9525">
          <a:noFill/>
        </a:ln>
      </xdr:spPr>
    </xdr:pic>
    <xdr:clientData/>
  </xdr:twoCellAnchor>
  <xdr:twoCellAnchor editAs="oneCell">
    <xdr:from>
      <xdr:col>5</xdr:col>
      <xdr:colOff>130810</xdr:colOff>
      <xdr:row>23</xdr:row>
      <xdr:rowOff>106680</xdr:rowOff>
    </xdr:from>
    <xdr:to>
      <xdr:col>5</xdr:col>
      <xdr:colOff>901700</xdr:colOff>
      <xdr:row>30</xdr:row>
      <xdr:rowOff>25400</xdr:rowOff>
    </xdr:to>
    <xdr:pic>
      <xdr:nvPicPr>
        <xdr:cNvPr id="69" name="图片 68"/>
        <xdr:cNvPicPr>
          <a:picLocks noChangeAspect="1"/>
        </xdr:cNvPicPr>
      </xdr:nvPicPr>
      <xdr:blipFill>
        <a:blip r:embed="rId71" cstate="print"/>
        <a:srcRect t="20461"/>
        <a:stretch>
          <a:fillRect/>
        </a:stretch>
      </xdr:blipFill>
      <xdr:spPr>
        <a:xfrm>
          <a:off x="6182995" y="4225290"/>
          <a:ext cx="770890" cy="1172210"/>
        </a:xfrm>
        <a:prstGeom prst="rect">
          <a:avLst/>
        </a:prstGeom>
        <a:noFill/>
        <a:ln w="9525">
          <a:noFill/>
        </a:ln>
      </xdr:spPr>
    </xdr:pic>
    <xdr:clientData/>
  </xdr:twoCellAnchor>
  <xdr:twoCellAnchor editAs="oneCell">
    <xdr:from>
      <xdr:col>5</xdr:col>
      <xdr:colOff>724535</xdr:colOff>
      <xdr:row>23</xdr:row>
      <xdr:rowOff>67310</xdr:rowOff>
    </xdr:from>
    <xdr:to>
      <xdr:col>5</xdr:col>
      <xdr:colOff>1629410</xdr:colOff>
      <xdr:row>29</xdr:row>
      <xdr:rowOff>162560</xdr:rowOff>
    </xdr:to>
    <xdr:pic>
      <xdr:nvPicPr>
        <xdr:cNvPr id="70" name="图片 69"/>
        <xdr:cNvPicPr>
          <a:picLocks noChangeAspect="1"/>
        </xdr:cNvPicPr>
      </xdr:nvPicPr>
      <xdr:blipFill>
        <a:blip r:embed="rId72" cstate="print"/>
        <a:stretch>
          <a:fillRect/>
        </a:stretch>
      </xdr:blipFill>
      <xdr:spPr>
        <a:xfrm>
          <a:off x="6776720" y="4185920"/>
          <a:ext cx="904875" cy="1169670"/>
        </a:xfrm>
        <a:prstGeom prst="rect">
          <a:avLst/>
        </a:prstGeom>
        <a:noFill/>
        <a:ln w="9525">
          <a:noFill/>
        </a:ln>
      </xdr:spPr>
    </xdr:pic>
    <xdr:clientData/>
  </xdr:twoCellAnchor>
  <xdr:twoCellAnchor editAs="oneCell">
    <xdr:from>
      <xdr:col>5</xdr:col>
      <xdr:colOff>34290</xdr:colOff>
      <xdr:row>304</xdr:row>
      <xdr:rowOff>0</xdr:rowOff>
    </xdr:from>
    <xdr:to>
      <xdr:col>5</xdr:col>
      <xdr:colOff>1659255</xdr:colOff>
      <xdr:row>308</xdr:row>
      <xdr:rowOff>368300</xdr:rowOff>
    </xdr:to>
    <xdr:pic>
      <xdr:nvPicPr>
        <xdr:cNvPr id="71" name="图片 70"/>
        <xdr:cNvPicPr>
          <a:picLocks noChangeAspect="1"/>
        </xdr:cNvPicPr>
      </xdr:nvPicPr>
      <xdr:blipFill>
        <a:blip r:embed="rId73" cstate="print"/>
        <a:stretch>
          <a:fillRect/>
        </a:stretch>
      </xdr:blipFill>
      <xdr:spPr>
        <a:xfrm>
          <a:off x="6086475" y="54437280"/>
          <a:ext cx="1624965" cy="1084580"/>
        </a:xfrm>
        <a:prstGeom prst="rect">
          <a:avLst/>
        </a:prstGeom>
        <a:noFill/>
        <a:ln w="9525">
          <a:noFill/>
        </a:ln>
      </xdr:spPr>
    </xdr:pic>
    <xdr:clientData/>
  </xdr:twoCellAnchor>
  <xdr:twoCellAnchor editAs="oneCell">
    <xdr:from>
      <xdr:col>5</xdr:col>
      <xdr:colOff>123190</xdr:colOff>
      <xdr:row>304</xdr:row>
      <xdr:rowOff>109855</xdr:rowOff>
    </xdr:from>
    <xdr:to>
      <xdr:col>5</xdr:col>
      <xdr:colOff>1543050</xdr:colOff>
      <xdr:row>309</xdr:row>
      <xdr:rowOff>194310</xdr:rowOff>
    </xdr:to>
    <xdr:pic>
      <xdr:nvPicPr>
        <xdr:cNvPr id="74" name="图片 73"/>
        <xdr:cNvPicPr>
          <a:picLocks noChangeAspect="1"/>
        </xdr:cNvPicPr>
      </xdr:nvPicPr>
      <xdr:blipFill>
        <a:blip r:embed="rId74" cstate="print"/>
        <a:stretch>
          <a:fillRect/>
        </a:stretch>
      </xdr:blipFill>
      <xdr:spPr>
        <a:xfrm>
          <a:off x="6175375" y="54547135"/>
          <a:ext cx="1419860" cy="1232535"/>
        </a:xfrm>
        <a:prstGeom prst="rect">
          <a:avLst/>
        </a:prstGeom>
        <a:noFill/>
        <a:ln w="9525">
          <a:noFill/>
        </a:ln>
      </xdr:spPr>
    </xdr:pic>
    <xdr:clientData/>
  </xdr:twoCellAnchor>
  <xdr:twoCellAnchor editAs="oneCell">
    <xdr:from>
      <xdr:col>5</xdr:col>
      <xdr:colOff>114935</xdr:colOff>
      <xdr:row>122</xdr:row>
      <xdr:rowOff>180975</xdr:rowOff>
    </xdr:from>
    <xdr:to>
      <xdr:col>5</xdr:col>
      <xdr:colOff>1552575</xdr:colOff>
      <xdr:row>128</xdr:row>
      <xdr:rowOff>57150</xdr:rowOff>
    </xdr:to>
    <xdr:pic>
      <xdr:nvPicPr>
        <xdr:cNvPr id="75" name="图片 74"/>
        <xdr:cNvPicPr>
          <a:picLocks noChangeAspect="1"/>
        </xdr:cNvPicPr>
      </xdr:nvPicPr>
      <xdr:blipFill>
        <a:blip r:embed="rId75" cstate="print"/>
        <a:srcRect t="12061" b="22314"/>
        <a:stretch>
          <a:fillRect/>
        </a:stretch>
      </xdr:blipFill>
      <xdr:spPr>
        <a:xfrm>
          <a:off x="6167120" y="22025610"/>
          <a:ext cx="1437640" cy="952500"/>
        </a:xfrm>
        <a:prstGeom prst="rect">
          <a:avLst/>
        </a:prstGeom>
        <a:noFill/>
        <a:ln w="9525">
          <a:noFill/>
        </a:ln>
      </xdr:spPr>
    </xdr:pic>
    <xdr:clientData/>
  </xdr:twoCellAnchor>
  <xdr:twoCellAnchor editAs="oneCell">
    <xdr:from>
      <xdr:col>5</xdr:col>
      <xdr:colOff>447675</xdr:colOff>
      <xdr:row>125</xdr:row>
      <xdr:rowOff>85725</xdr:rowOff>
    </xdr:from>
    <xdr:to>
      <xdr:col>5</xdr:col>
      <xdr:colOff>1057275</xdr:colOff>
      <xdr:row>133</xdr:row>
      <xdr:rowOff>88265</xdr:rowOff>
    </xdr:to>
    <xdr:pic>
      <xdr:nvPicPr>
        <xdr:cNvPr id="76" name="图片 75"/>
        <xdr:cNvPicPr>
          <a:picLocks noChangeAspect="1"/>
        </xdr:cNvPicPr>
      </xdr:nvPicPr>
      <xdr:blipFill>
        <a:blip r:embed="rId76" cstate="print"/>
        <a:srcRect l="37376" t="33136" r="33492" b="33835"/>
        <a:stretch>
          <a:fillRect/>
        </a:stretch>
      </xdr:blipFill>
      <xdr:spPr>
        <a:xfrm>
          <a:off x="6499860" y="22469475"/>
          <a:ext cx="609600" cy="1435100"/>
        </a:xfrm>
        <a:prstGeom prst="rect">
          <a:avLst/>
        </a:prstGeom>
        <a:noFill/>
        <a:ln w="9525">
          <a:noFill/>
        </a:ln>
      </xdr:spPr>
    </xdr:pic>
    <xdr:clientData/>
  </xdr:twoCellAnchor>
  <xdr:twoCellAnchor editAs="oneCell">
    <xdr:from>
      <xdr:col>5</xdr:col>
      <xdr:colOff>152400</xdr:colOff>
      <xdr:row>123</xdr:row>
      <xdr:rowOff>180975</xdr:rowOff>
    </xdr:from>
    <xdr:to>
      <xdr:col>5</xdr:col>
      <xdr:colOff>1704975</xdr:colOff>
      <xdr:row>129</xdr:row>
      <xdr:rowOff>132715</xdr:rowOff>
    </xdr:to>
    <xdr:pic>
      <xdr:nvPicPr>
        <xdr:cNvPr id="78" name="图片 77"/>
        <xdr:cNvPicPr>
          <a:picLocks noChangeAspect="1"/>
        </xdr:cNvPicPr>
      </xdr:nvPicPr>
      <xdr:blipFill>
        <a:blip r:embed="rId77" cstate="print"/>
        <a:srcRect t="12061" b="22314"/>
        <a:stretch>
          <a:fillRect/>
        </a:stretch>
      </xdr:blipFill>
      <xdr:spPr>
        <a:xfrm>
          <a:off x="6204585" y="22204680"/>
          <a:ext cx="1552575" cy="1028065"/>
        </a:xfrm>
        <a:prstGeom prst="rect">
          <a:avLst/>
        </a:prstGeom>
        <a:noFill/>
        <a:ln w="9525">
          <a:noFill/>
        </a:ln>
      </xdr:spPr>
    </xdr:pic>
    <xdr:clientData/>
  </xdr:twoCellAnchor>
  <xdr:twoCellAnchor editAs="oneCell">
    <xdr:from>
      <xdr:col>5</xdr:col>
      <xdr:colOff>360045</xdr:colOff>
      <xdr:row>72</xdr:row>
      <xdr:rowOff>86995</xdr:rowOff>
    </xdr:from>
    <xdr:to>
      <xdr:col>5</xdr:col>
      <xdr:colOff>1441450</xdr:colOff>
      <xdr:row>78</xdr:row>
      <xdr:rowOff>120650</xdr:rowOff>
    </xdr:to>
    <xdr:pic>
      <xdr:nvPicPr>
        <xdr:cNvPr id="79" name="图片 78"/>
        <xdr:cNvPicPr>
          <a:picLocks noChangeAspect="1"/>
        </xdr:cNvPicPr>
      </xdr:nvPicPr>
      <xdr:blipFill>
        <a:blip r:embed="rId78" cstate="print"/>
        <a:srcRect t="23286" b="29970"/>
        <a:stretch>
          <a:fillRect/>
        </a:stretch>
      </xdr:blipFill>
      <xdr:spPr>
        <a:xfrm>
          <a:off x="6412230" y="12980035"/>
          <a:ext cx="1081405" cy="1108075"/>
        </a:xfrm>
        <a:prstGeom prst="rect">
          <a:avLst/>
        </a:prstGeom>
        <a:noFill/>
        <a:ln w="9525">
          <a:noFill/>
        </a:ln>
      </xdr:spPr>
    </xdr:pic>
    <xdr:clientData/>
  </xdr:twoCellAnchor>
  <xdr:twoCellAnchor editAs="oneCell">
    <xdr:from>
      <xdr:col>5</xdr:col>
      <xdr:colOff>161925</xdr:colOff>
      <xdr:row>77</xdr:row>
      <xdr:rowOff>174625</xdr:rowOff>
    </xdr:from>
    <xdr:to>
      <xdr:col>5</xdr:col>
      <xdr:colOff>1539240</xdr:colOff>
      <xdr:row>85</xdr:row>
      <xdr:rowOff>128905</xdr:rowOff>
    </xdr:to>
    <xdr:pic>
      <xdr:nvPicPr>
        <xdr:cNvPr id="80" name="图片 79"/>
        <xdr:cNvPicPr>
          <a:picLocks noChangeAspect="1"/>
        </xdr:cNvPicPr>
      </xdr:nvPicPr>
      <xdr:blipFill>
        <a:blip r:embed="rId79" cstate="print"/>
        <a:stretch>
          <a:fillRect/>
        </a:stretch>
      </xdr:blipFill>
      <xdr:spPr>
        <a:xfrm>
          <a:off x="6214110" y="13963015"/>
          <a:ext cx="1377315" cy="1386840"/>
        </a:xfrm>
        <a:prstGeom prst="rect">
          <a:avLst/>
        </a:prstGeom>
        <a:noFill/>
        <a:ln w="9525">
          <a:noFill/>
        </a:ln>
      </xdr:spPr>
    </xdr:pic>
    <xdr:clientData/>
  </xdr:twoCellAnchor>
  <xdr:twoCellAnchor editAs="oneCell">
    <xdr:from>
      <xdr:col>5</xdr:col>
      <xdr:colOff>171450</xdr:colOff>
      <xdr:row>76</xdr:row>
      <xdr:rowOff>250825</xdr:rowOff>
    </xdr:from>
    <xdr:to>
      <xdr:col>5</xdr:col>
      <xdr:colOff>1480820</xdr:colOff>
      <xdr:row>84</xdr:row>
      <xdr:rowOff>64135</xdr:rowOff>
    </xdr:to>
    <xdr:pic>
      <xdr:nvPicPr>
        <xdr:cNvPr id="81" name="图片 80"/>
        <xdr:cNvPicPr>
          <a:picLocks noChangeAspect="1"/>
        </xdr:cNvPicPr>
      </xdr:nvPicPr>
      <xdr:blipFill>
        <a:blip r:embed="rId80" cstate="print"/>
        <a:stretch>
          <a:fillRect/>
        </a:stretch>
      </xdr:blipFill>
      <xdr:spPr>
        <a:xfrm>
          <a:off x="6223635" y="13788390"/>
          <a:ext cx="1309370" cy="1317625"/>
        </a:xfrm>
        <a:prstGeom prst="rect">
          <a:avLst/>
        </a:prstGeom>
        <a:noFill/>
        <a:ln w="9525">
          <a:noFill/>
        </a:ln>
      </xdr:spPr>
    </xdr:pic>
    <xdr:clientData/>
  </xdr:twoCellAnchor>
  <xdr:twoCellAnchor editAs="oneCell">
    <xdr:from>
      <xdr:col>5</xdr:col>
      <xdr:colOff>161290</xdr:colOff>
      <xdr:row>75</xdr:row>
      <xdr:rowOff>107950</xdr:rowOff>
    </xdr:from>
    <xdr:to>
      <xdr:col>5</xdr:col>
      <xdr:colOff>1598295</xdr:colOff>
      <xdr:row>83</xdr:row>
      <xdr:rowOff>120650</xdr:rowOff>
    </xdr:to>
    <xdr:pic>
      <xdr:nvPicPr>
        <xdr:cNvPr id="82" name="图片 81"/>
        <xdr:cNvPicPr>
          <a:picLocks noChangeAspect="1"/>
        </xdr:cNvPicPr>
      </xdr:nvPicPr>
      <xdr:blipFill>
        <a:blip r:embed="rId81" cstate="print"/>
        <a:stretch>
          <a:fillRect/>
        </a:stretch>
      </xdr:blipFill>
      <xdr:spPr>
        <a:xfrm>
          <a:off x="6213475" y="13538200"/>
          <a:ext cx="1437005" cy="1445260"/>
        </a:xfrm>
        <a:prstGeom prst="rect">
          <a:avLst/>
        </a:prstGeom>
        <a:noFill/>
        <a:ln w="9525">
          <a:noFill/>
        </a:ln>
      </xdr:spPr>
    </xdr:pic>
    <xdr:clientData/>
  </xdr:twoCellAnchor>
  <xdr:twoCellAnchor editAs="oneCell">
    <xdr:from>
      <xdr:col>5</xdr:col>
      <xdr:colOff>150495</xdr:colOff>
      <xdr:row>74</xdr:row>
      <xdr:rowOff>410845</xdr:rowOff>
    </xdr:from>
    <xdr:to>
      <xdr:col>5</xdr:col>
      <xdr:colOff>1335405</xdr:colOff>
      <xdr:row>81</xdr:row>
      <xdr:rowOff>43180</xdr:rowOff>
    </xdr:to>
    <xdr:pic>
      <xdr:nvPicPr>
        <xdr:cNvPr id="84" name="图片 83"/>
        <xdr:cNvPicPr>
          <a:picLocks noChangeAspect="1"/>
        </xdr:cNvPicPr>
      </xdr:nvPicPr>
      <xdr:blipFill>
        <a:blip r:embed="rId82" cstate="print"/>
        <a:stretch>
          <a:fillRect/>
        </a:stretch>
      </xdr:blipFill>
      <xdr:spPr>
        <a:xfrm>
          <a:off x="6202680" y="13430250"/>
          <a:ext cx="1184910" cy="1117600"/>
        </a:xfrm>
        <a:prstGeom prst="rect">
          <a:avLst/>
        </a:prstGeom>
        <a:noFill/>
        <a:ln w="9525">
          <a:noFill/>
        </a:ln>
      </xdr:spPr>
    </xdr:pic>
    <xdr:clientData/>
  </xdr:twoCellAnchor>
  <xdr:twoCellAnchor editAs="oneCell">
    <xdr:from>
      <xdr:col>5</xdr:col>
      <xdr:colOff>215900</xdr:colOff>
      <xdr:row>73</xdr:row>
      <xdr:rowOff>86995</xdr:rowOff>
    </xdr:from>
    <xdr:to>
      <xdr:col>5</xdr:col>
      <xdr:colOff>1462405</xdr:colOff>
      <xdr:row>80</xdr:row>
      <xdr:rowOff>90805</xdr:rowOff>
    </xdr:to>
    <xdr:pic>
      <xdr:nvPicPr>
        <xdr:cNvPr id="85" name="图片 84"/>
        <xdr:cNvPicPr>
          <a:picLocks noChangeAspect="1"/>
        </xdr:cNvPicPr>
      </xdr:nvPicPr>
      <xdr:blipFill>
        <a:blip r:embed="rId83" cstate="print"/>
        <a:stretch>
          <a:fillRect/>
        </a:stretch>
      </xdr:blipFill>
      <xdr:spPr>
        <a:xfrm>
          <a:off x="6268085" y="13159105"/>
          <a:ext cx="1246505" cy="1257300"/>
        </a:xfrm>
        <a:prstGeom prst="rect">
          <a:avLst/>
        </a:prstGeom>
        <a:noFill/>
        <a:ln w="9525">
          <a:noFill/>
        </a:ln>
      </xdr:spPr>
    </xdr:pic>
    <xdr:clientData/>
  </xdr:twoCellAnchor>
  <xdr:twoCellAnchor editAs="oneCell">
    <xdr:from>
      <xdr:col>5</xdr:col>
      <xdr:colOff>447040</xdr:colOff>
      <xdr:row>26</xdr:row>
      <xdr:rowOff>97155</xdr:rowOff>
    </xdr:from>
    <xdr:to>
      <xdr:col>5</xdr:col>
      <xdr:colOff>1328420</xdr:colOff>
      <xdr:row>31</xdr:row>
      <xdr:rowOff>121285</xdr:rowOff>
    </xdr:to>
    <xdr:pic>
      <xdr:nvPicPr>
        <xdr:cNvPr id="88" name="图片 87"/>
        <xdr:cNvPicPr>
          <a:picLocks noChangeAspect="1"/>
        </xdr:cNvPicPr>
      </xdr:nvPicPr>
      <xdr:blipFill>
        <a:blip r:embed="rId84" cstate="print"/>
        <a:srcRect t="23233" b="34131"/>
        <a:stretch>
          <a:fillRect/>
        </a:stretch>
      </xdr:blipFill>
      <xdr:spPr>
        <a:xfrm>
          <a:off x="6499225" y="4752975"/>
          <a:ext cx="881380" cy="919480"/>
        </a:xfrm>
        <a:prstGeom prst="rect">
          <a:avLst/>
        </a:prstGeom>
        <a:noFill/>
        <a:ln w="9525">
          <a:noFill/>
        </a:ln>
      </xdr:spPr>
    </xdr:pic>
    <xdr:clientData/>
  </xdr:twoCellAnchor>
  <xdr:twoCellAnchor editAs="oneCell">
    <xdr:from>
      <xdr:col>5</xdr:col>
      <xdr:colOff>389890</xdr:colOff>
      <xdr:row>25</xdr:row>
      <xdr:rowOff>76200</xdr:rowOff>
    </xdr:from>
    <xdr:to>
      <xdr:col>5</xdr:col>
      <xdr:colOff>1360805</xdr:colOff>
      <xdr:row>31</xdr:row>
      <xdr:rowOff>77470</xdr:rowOff>
    </xdr:to>
    <xdr:pic>
      <xdr:nvPicPr>
        <xdr:cNvPr id="89" name="图片 88"/>
        <xdr:cNvPicPr>
          <a:picLocks noChangeAspect="1"/>
        </xdr:cNvPicPr>
      </xdr:nvPicPr>
      <xdr:blipFill>
        <a:blip r:embed="rId85" cstate="print"/>
        <a:srcRect l="19159" t="23292" r="10216" b="33138"/>
        <a:stretch>
          <a:fillRect/>
        </a:stretch>
      </xdr:blipFill>
      <xdr:spPr>
        <a:xfrm>
          <a:off x="6442075" y="4552950"/>
          <a:ext cx="970915" cy="1075690"/>
        </a:xfrm>
        <a:prstGeom prst="rect">
          <a:avLst/>
        </a:prstGeom>
        <a:noFill/>
        <a:ln w="9525">
          <a:noFill/>
        </a:ln>
      </xdr:spPr>
    </xdr:pic>
    <xdr:clientData/>
  </xdr:twoCellAnchor>
  <xdr:twoCellAnchor editAs="oneCell">
    <xdr:from>
      <xdr:col>5</xdr:col>
      <xdr:colOff>77470</xdr:colOff>
      <xdr:row>126</xdr:row>
      <xdr:rowOff>127635</xdr:rowOff>
    </xdr:from>
    <xdr:to>
      <xdr:col>5</xdr:col>
      <xdr:colOff>1694815</xdr:colOff>
      <xdr:row>135</xdr:row>
      <xdr:rowOff>6985</xdr:rowOff>
    </xdr:to>
    <xdr:pic>
      <xdr:nvPicPr>
        <xdr:cNvPr id="91" name="图片 90"/>
        <xdr:cNvPicPr>
          <a:picLocks noChangeAspect="1"/>
        </xdr:cNvPicPr>
      </xdr:nvPicPr>
      <xdr:blipFill>
        <a:blip r:embed="rId86" cstate="print"/>
        <a:srcRect t="27292" b="31743"/>
        <a:stretch>
          <a:fillRect/>
        </a:stretch>
      </xdr:blipFill>
      <xdr:spPr>
        <a:xfrm>
          <a:off x="6129655" y="22690455"/>
          <a:ext cx="1617345" cy="1490980"/>
        </a:xfrm>
        <a:prstGeom prst="rect">
          <a:avLst/>
        </a:prstGeom>
        <a:noFill/>
        <a:ln w="9525">
          <a:noFill/>
        </a:ln>
      </xdr:spPr>
    </xdr:pic>
    <xdr:clientData/>
  </xdr:twoCellAnchor>
  <xdr:twoCellAnchor editAs="oneCell">
    <xdr:from>
      <xdr:col>5</xdr:col>
      <xdr:colOff>115570</xdr:colOff>
      <xdr:row>127</xdr:row>
      <xdr:rowOff>200025</xdr:rowOff>
    </xdr:from>
    <xdr:to>
      <xdr:col>5</xdr:col>
      <xdr:colOff>1581150</xdr:colOff>
      <xdr:row>137</xdr:row>
      <xdr:rowOff>139700</xdr:rowOff>
    </xdr:to>
    <xdr:pic>
      <xdr:nvPicPr>
        <xdr:cNvPr id="92" name="图片 91"/>
        <xdr:cNvPicPr>
          <a:picLocks noChangeAspect="1"/>
        </xdr:cNvPicPr>
      </xdr:nvPicPr>
      <xdr:blipFill>
        <a:blip r:embed="rId87" cstate="print"/>
        <a:srcRect t="27050" b="19547"/>
        <a:stretch>
          <a:fillRect/>
        </a:stretch>
      </xdr:blipFill>
      <xdr:spPr>
        <a:xfrm>
          <a:off x="6167755" y="22920960"/>
          <a:ext cx="1465580" cy="1751330"/>
        </a:xfrm>
        <a:prstGeom prst="rect">
          <a:avLst/>
        </a:prstGeom>
        <a:noFill/>
        <a:ln w="9525">
          <a:noFill/>
        </a:ln>
      </xdr:spPr>
    </xdr:pic>
    <xdr:clientData/>
  </xdr:twoCellAnchor>
  <xdr:twoCellAnchor editAs="oneCell">
    <xdr:from>
      <xdr:col>5</xdr:col>
      <xdr:colOff>289560</xdr:colOff>
      <xdr:row>323</xdr:row>
      <xdr:rowOff>50800</xdr:rowOff>
    </xdr:from>
    <xdr:to>
      <xdr:col>5</xdr:col>
      <xdr:colOff>1462405</xdr:colOff>
      <xdr:row>330</xdr:row>
      <xdr:rowOff>161925</xdr:rowOff>
    </xdr:to>
    <xdr:pic>
      <xdr:nvPicPr>
        <xdr:cNvPr id="94" name="图片 93"/>
        <xdr:cNvPicPr>
          <a:picLocks noChangeAspect="1"/>
        </xdr:cNvPicPr>
      </xdr:nvPicPr>
      <xdr:blipFill>
        <a:blip r:embed="rId88" cstate="print"/>
        <a:srcRect t="14268" b="33780"/>
        <a:stretch>
          <a:fillRect/>
        </a:stretch>
      </xdr:blipFill>
      <xdr:spPr>
        <a:xfrm>
          <a:off x="6341745" y="60641230"/>
          <a:ext cx="1172845" cy="1364615"/>
        </a:xfrm>
        <a:prstGeom prst="rect">
          <a:avLst/>
        </a:prstGeom>
        <a:noFill/>
        <a:ln w="9525">
          <a:noFill/>
        </a:ln>
      </xdr:spPr>
    </xdr:pic>
    <xdr:clientData/>
  </xdr:twoCellAnchor>
  <xdr:twoCellAnchor editAs="oneCell">
    <xdr:from>
      <xdr:col>5</xdr:col>
      <xdr:colOff>107950</xdr:colOff>
      <xdr:row>318</xdr:row>
      <xdr:rowOff>217805</xdr:rowOff>
    </xdr:from>
    <xdr:to>
      <xdr:col>5</xdr:col>
      <xdr:colOff>1473200</xdr:colOff>
      <xdr:row>324</xdr:row>
      <xdr:rowOff>92075</xdr:rowOff>
    </xdr:to>
    <xdr:pic>
      <xdr:nvPicPr>
        <xdr:cNvPr id="95" name="图片 94"/>
        <xdr:cNvPicPr>
          <a:picLocks noChangeAspect="1"/>
        </xdr:cNvPicPr>
      </xdr:nvPicPr>
      <xdr:blipFill>
        <a:blip r:embed="rId89" cstate="print"/>
        <a:srcRect t="39899" b="27690"/>
        <a:stretch>
          <a:fillRect/>
        </a:stretch>
      </xdr:blipFill>
      <xdr:spPr>
        <a:xfrm>
          <a:off x="6160135" y="59874150"/>
          <a:ext cx="1365250" cy="987425"/>
        </a:xfrm>
        <a:prstGeom prst="rect">
          <a:avLst/>
        </a:prstGeom>
        <a:noFill/>
        <a:ln w="9525">
          <a:noFill/>
        </a:ln>
      </xdr:spPr>
    </xdr:pic>
    <xdr:clientData/>
  </xdr:twoCellAnchor>
  <xdr:twoCellAnchor editAs="oneCell">
    <xdr:from>
      <xdr:col>5</xdr:col>
      <xdr:colOff>145415</xdr:colOff>
      <xdr:row>319</xdr:row>
      <xdr:rowOff>78105</xdr:rowOff>
    </xdr:from>
    <xdr:to>
      <xdr:col>5</xdr:col>
      <xdr:colOff>1545590</xdr:colOff>
      <xdr:row>326</xdr:row>
      <xdr:rowOff>71755</xdr:rowOff>
    </xdr:to>
    <xdr:pic>
      <xdr:nvPicPr>
        <xdr:cNvPr id="96" name="图片 95"/>
        <xdr:cNvPicPr>
          <a:picLocks noChangeAspect="1"/>
        </xdr:cNvPicPr>
      </xdr:nvPicPr>
      <xdr:blipFill>
        <a:blip r:embed="rId90" cstate="print"/>
        <a:srcRect t="31494" b="28736"/>
        <a:stretch>
          <a:fillRect/>
        </a:stretch>
      </xdr:blipFill>
      <xdr:spPr>
        <a:xfrm>
          <a:off x="6197600" y="59952255"/>
          <a:ext cx="1400175" cy="1247140"/>
        </a:xfrm>
        <a:prstGeom prst="rect">
          <a:avLst/>
        </a:prstGeom>
        <a:noFill/>
        <a:ln w="9525">
          <a:noFill/>
        </a:ln>
      </xdr:spPr>
    </xdr:pic>
    <xdr:clientData/>
  </xdr:twoCellAnchor>
  <xdr:twoCellAnchor editAs="oneCell">
    <xdr:from>
      <xdr:col>5</xdr:col>
      <xdr:colOff>58420</xdr:colOff>
      <xdr:row>325</xdr:row>
      <xdr:rowOff>215900</xdr:rowOff>
    </xdr:from>
    <xdr:to>
      <xdr:col>5</xdr:col>
      <xdr:colOff>1705610</xdr:colOff>
      <xdr:row>334</xdr:row>
      <xdr:rowOff>60325</xdr:rowOff>
    </xdr:to>
    <xdr:pic>
      <xdr:nvPicPr>
        <xdr:cNvPr id="98" name="图片 97"/>
        <xdr:cNvPicPr>
          <a:picLocks noChangeAspect="1"/>
        </xdr:cNvPicPr>
      </xdr:nvPicPr>
      <xdr:blipFill>
        <a:blip r:embed="rId91" cstate="print"/>
        <a:srcRect t="29407" b="30169"/>
        <a:stretch>
          <a:fillRect/>
        </a:stretch>
      </xdr:blipFill>
      <xdr:spPr>
        <a:xfrm>
          <a:off x="6110605" y="61127640"/>
          <a:ext cx="1647190" cy="1492885"/>
        </a:xfrm>
        <a:prstGeom prst="rect">
          <a:avLst/>
        </a:prstGeom>
        <a:noFill/>
        <a:ln w="9525">
          <a:noFill/>
        </a:ln>
      </xdr:spPr>
    </xdr:pic>
    <xdr:clientData/>
  </xdr:twoCellAnchor>
  <xdr:twoCellAnchor editAs="oneCell">
    <xdr:from>
      <xdr:col>5</xdr:col>
      <xdr:colOff>283210</xdr:colOff>
      <xdr:row>322</xdr:row>
      <xdr:rowOff>130810</xdr:rowOff>
    </xdr:from>
    <xdr:to>
      <xdr:col>5</xdr:col>
      <xdr:colOff>1449070</xdr:colOff>
      <xdr:row>330</xdr:row>
      <xdr:rowOff>134620</xdr:rowOff>
    </xdr:to>
    <xdr:pic>
      <xdr:nvPicPr>
        <xdr:cNvPr id="100" name="图片 99"/>
        <xdr:cNvPicPr>
          <a:picLocks noChangeAspect="1"/>
        </xdr:cNvPicPr>
      </xdr:nvPicPr>
      <xdr:blipFill>
        <a:blip r:embed="rId92" cstate="print"/>
        <a:srcRect t="16520" b="28394"/>
        <a:stretch>
          <a:fillRect/>
        </a:stretch>
      </xdr:blipFill>
      <xdr:spPr>
        <a:xfrm>
          <a:off x="6335395" y="60542170"/>
          <a:ext cx="1165860" cy="1436370"/>
        </a:xfrm>
        <a:prstGeom prst="rect">
          <a:avLst/>
        </a:prstGeom>
        <a:noFill/>
        <a:ln w="9525">
          <a:noFill/>
        </a:ln>
      </xdr:spPr>
    </xdr:pic>
    <xdr:clientData/>
  </xdr:twoCellAnchor>
  <xdr:twoCellAnchor editAs="oneCell">
    <xdr:from>
      <xdr:col>5</xdr:col>
      <xdr:colOff>253365</xdr:colOff>
      <xdr:row>321</xdr:row>
      <xdr:rowOff>135255</xdr:rowOff>
    </xdr:from>
    <xdr:to>
      <xdr:col>5</xdr:col>
      <xdr:colOff>1422400</xdr:colOff>
      <xdr:row>328</xdr:row>
      <xdr:rowOff>135255</xdr:rowOff>
    </xdr:to>
    <xdr:pic>
      <xdr:nvPicPr>
        <xdr:cNvPr id="101" name="图片 100"/>
        <xdr:cNvPicPr>
          <a:picLocks noChangeAspect="1"/>
        </xdr:cNvPicPr>
      </xdr:nvPicPr>
      <xdr:blipFill>
        <a:blip r:embed="rId93" cstate="print"/>
        <a:srcRect t="24098" b="28229"/>
        <a:stretch>
          <a:fillRect/>
        </a:stretch>
      </xdr:blipFill>
      <xdr:spPr>
        <a:xfrm>
          <a:off x="6305550" y="60367545"/>
          <a:ext cx="1169035" cy="1253490"/>
        </a:xfrm>
        <a:prstGeom prst="rect">
          <a:avLst/>
        </a:prstGeom>
        <a:noFill/>
        <a:ln w="9525">
          <a:noFill/>
        </a:ln>
      </xdr:spPr>
    </xdr:pic>
    <xdr:clientData/>
  </xdr:twoCellAnchor>
  <xdr:twoCellAnchor editAs="oneCell">
    <xdr:from>
      <xdr:col>5</xdr:col>
      <xdr:colOff>111125</xdr:colOff>
      <xdr:row>313</xdr:row>
      <xdr:rowOff>119380</xdr:rowOff>
    </xdr:from>
    <xdr:to>
      <xdr:col>5</xdr:col>
      <xdr:colOff>1630045</xdr:colOff>
      <xdr:row>326</xdr:row>
      <xdr:rowOff>93980</xdr:rowOff>
    </xdr:to>
    <xdr:pic>
      <xdr:nvPicPr>
        <xdr:cNvPr id="102" name="图片 101"/>
        <xdr:cNvPicPr>
          <a:picLocks noChangeAspect="1"/>
        </xdr:cNvPicPr>
      </xdr:nvPicPr>
      <xdr:blipFill>
        <a:blip r:embed="rId94" cstate="print"/>
        <a:stretch>
          <a:fillRect/>
        </a:stretch>
      </xdr:blipFill>
      <xdr:spPr>
        <a:xfrm>
          <a:off x="6163310" y="58919110"/>
          <a:ext cx="1518920" cy="2302510"/>
        </a:xfrm>
        <a:prstGeom prst="rect">
          <a:avLst/>
        </a:prstGeom>
        <a:noFill/>
        <a:ln w="9525">
          <a:noFill/>
        </a:ln>
      </xdr:spPr>
    </xdr:pic>
    <xdr:clientData/>
  </xdr:twoCellAnchor>
  <xdr:twoCellAnchor editAs="oneCell">
    <xdr:from>
      <xdr:col>5</xdr:col>
      <xdr:colOff>102870</xdr:colOff>
      <xdr:row>128</xdr:row>
      <xdr:rowOff>440690</xdr:rowOff>
    </xdr:from>
    <xdr:to>
      <xdr:col>5</xdr:col>
      <xdr:colOff>1582420</xdr:colOff>
      <xdr:row>135</xdr:row>
      <xdr:rowOff>60960</xdr:rowOff>
    </xdr:to>
    <xdr:pic>
      <xdr:nvPicPr>
        <xdr:cNvPr id="103" name="图片 102"/>
        <xdr:cNvPicPr>
          <a:picLocks noChangeAspect="1"/>
        </xdr:cNvPicPr>
      </xdr:nvPicPr>
      <xdr:blipFill>
        <a:blip r:embed="rId95" cstate="print"/>
        <a:srcRect t="35216" b="30497"/>
        <a:stretch>
          <a:fillRect/>
        </a:stretch>
      </xdr:blipFill>
      <xdr:spPr>
        <a:xfrm>
          <a:off x="6155055" y="23100030"/>
          <a:ext cx="1479550" cy="1135380"/>
        </a:xfrm>
        <a:prstGeom prst="rect">
          <a:avLst/>
        </a:prstGeom>
        <a:noFill/>
        <a:ln w="9525">
          <a:noFill/>
        </a:ln>
      </xdr:spPr>
    </xdr:pic>
    <xdr:clientData/>
  </xdr:twoCellAnchor>
  <xdr:twoCellAnchor editAs="oneCell">
    <xdr:from>
      <xdr:col>5</xdr:col>
      <xdr:colOff>109220</xdr:colOff>
      <xdr:row>129</xdr:row>
      <xdr:rowOff>465455</xdr:rowOff>
    </xdr:from>
    <xdr:to>
      <xdr:col>5</xdr:col>
      <xdr:colOff>1600200</xdr:colOff>
      <xdr:row>137</xdr:row>
      <xdr:rowOff>160020</xdr:rowOff>
    </xdr:to>
    <xdr:pic>
      <xdr:nvPicPr>
        <xdr:cNvPr id="104" name="图片 103"/>
        <xdr:cNvPicPr>
          <a:picLocks noChangeAspect="1"/>
        </xdr:cNvPicPr>
      </xdr:nvPicPr>
      <xdr:blipFill>
        <a:blip r:embed="rId96" cstate="print"/>
        <a:srcRect t="41922" b="15996"/>
        <a:stretch>
          <a:fillRect/>
        </a:stretch>
      </xdr:blipFill>
      <xdr:spPr>
        <a:xfrm>
          <a:off x="6161405" y="23279100"/>
          <a:ext cx="1490980" cy="1413510"/>
        </a:xfrm>
        <a:prstGeom prst="rect">
          <a:avLst/>
        </a:prstGeom>
        <a:noFill/>
        <a:ln w="9525">
          <a:noFill/>
        </a:ln>
      </xdr:spPr>
    </xdr:pic>
    <xdr:clientData/>
  </xdr:twoCellAnchor>
  <xdr:twoCellAnchor editAs="oneCell">
    <xdr:from>
      <xdr:col>5</xdr:col>
      <xdr:colOff>99060</xdr:colOff>
      <xdr:row>132</xdr:row>
      <xdr:rowOff>87630</xdr:rowOff>
    </xdr:from>
    <xdr:to>
      <xdr:col>5</xdr:col>
      <xdr:colOff>1564640</xdr:colOff>
      <xdr:row>136</xdr:row>
      <xdr:rowOff>20320</xdr:rowOff>
    </xdr:to>
    <xdr:pic>
      <xdr:nvPicPr>
        <xdr:cNvPr id="105" name="图片 104"/>
        <xdr:cNvPicPr>
          <a:picLocks noChangeAspect="1"/>
        </xdr:cNvPicPr>
      </xdr:nvPicPr>
      <xdr:blipFill>
        <a:blip r:embed="rId97" cstate="print"/>
        <a:srcRect t="60853" b="20259"/>
        <a:stretch>
          <a:fillRect/>
        </a:stretch>
      </xdr:blipFill>
      <xdr:spPr>
        <a:xfrm rot="10800000" flipV="1">
          <a:off x="6151245" y="23724870"/>
          <a:ext cx="1465580" cy="648970"/>
        </a:xfrm>
        <a:prstGeom prst="rect">
          <a:avLst/>
        </a:prstGeom>
        <a:noFill/>
        <a:ln w="9525">
          <a:noFill/>
        </a:ln>
      </xdr:spPr>
    </xdr:pic>
    <xdr:clientData/>
  </xdr:twoCellAnchor>
  <xdr:twoCellAnchor editAs="oneCell">
    <xdr:from>
      <xdr:col>5</xdr:col>
      <xdr:colOff>287020</xdr:colOff>
      <xdr:row>27</xdr:row>
      <xdr:rowOff>88900</xdr:rowOff>
    </xdr:from>
    <xdr:to>
      <xdr:col>5</xdr:col>
      <xdr:colOff>1501140</xdr:colOff>
      <xdr:row>34</xdr:row>
      <xdr:rowOff>86360</xdr:rowOff>
    </xdr:to>
    <xdr:pic>
      <xdr:nvPicPr>
        <xdr:cNvPr id="107" name="图片 106"/>
        <xdr:cNvPicPr>
          <a:picLocks noChangeAspect="1"/>
        </xdr:cNvPicPr>
      </xdr:nvPicPr>
      <xdr:blipFill>
        <a:blip r:embed="rId98" cstate="print"/>
        <a:stretch>
          <a:fillRect/>
        </a:stretch>
      </xdr:blipFill>
      <xdr:spPr>
        <a:xfrm>
          <a:off x="6339205" y="4923790"/>
          <a:ext cx="1214120" cy="1250950"/>
        </a:xfrm>
        <a:prstGeom prst="rect">
          <a:avLst/>
        </a:prstGeom>
        <a:noFill/>
        <a:ln w="9525">
          <a:noFill/>
        </a:ln>
      </xdr:spPr>
    </xdr:pic>
    <xdr:clientData/>
  </xdr:twoCellAnchor>
  <xdr:twoCellAnchor editAs="oneCell">
    <xdr:from>
      <xdr:col>5</xdr:col>
      <xdr:colOff>429260</xdr:colOff>
      <xdr:row>28</xdr:row>
      <xdr:rowOff>102870</xdr:rowOff>
    </xdr:from>
    <xdr:to>
      <xdr:col>5</xdr:col>
      <xdr:colOff>1427480</xdr:colOff>
      <xdr:row>34</xdr:row>
      <xdr:rowOff>36830</xdr:rowOff>
    </xdr:to>
    <xdr:pic>
      <xdr:nvPicPr>
        <xdr:cNvPr id="108" name="图片 107"/>
        <xdr:cNvPicPr>
          <a:picLocks noChangeAspect="1"/>
        </xdr:cNvPicPr>
      </xdr:nvPicPr>
      <xdr:blipFill>
        <a:blip r:embed="rId99" cstate="print"/>
        <a:stretch>
          <a:fillRect/>
        </a:stretch>
      </xdr:blipFill>
      <xdr:spPr>
        <a:xfrm>
          <a:off x="6481445" y="5116830"/>
          <a:ext cx="998220" cy="1008380"/>
        </a:xfrm>
        <a:prstGeom prst="rect">
          <a:avLst/>
        </a:prstGeom>
        <a:noFill/>
        <a:ln w="9525">
          <a:noFill/>
        </a:ln>
      </xdr:spPr>
    </xdr:pic>
    <xdr:clientData/>
  </xdr:twoCellAnchor>
  <xdr:twoCellAnchor editAs="oneCell">
    <xdr:from>
      <xdr:col>5</xdr:col>
      <xdr:colOff>463550</xdr:colOff>
      <xdr:row>40</xdr:row>
      <xdr:rowOff>123190</xdr:rowOff>
    </xdr:from>
    <xdr:to>
      <xdr:col>5</xdr:col>
      <xdr:colOff>1207770</xdr:colOff>
      <xdr:row>44</xdr:row>
      <xdr:rowOff>153670</xdr:rowOff>
    </xdr:to>
    <xdr:pic>
      <xdr:nvPicPr>
        <xdr:cNvPr id="147" name="图片 146"/>
        <xdr:cNvPicPr>
          <a:picLocks noChangeAspect="1"/>
        </xdr:cNvPicPr>
      </xdr:nvPicPr>
      <xdr:blipFill>
        <a:blip r:embed="rId100" cstate="print"/>
        <a:stretch>
          <a:fillRect/>
        </a:stretch>
      </xdr:blipFill>
      <xdr:spPr>
        <a:xfrm>
          <a:off x="6515735" y="7285990"/>
          <a:ext cx="744220" cy="746760"/>
        </a:xfrm>
        <a:prstGeom prst="rect">
          <a:avLst/>
        </a:prstGeom>
        <a:noFill/>
        <a:ln w="9525">
          <a:noFill/>
        </a:ln>
      </xdr:spPr>
    </xdr:pic>
    <xdr:clientData/>
  </xdr:twoCellAnchor>
  <xdr:twoCellAnchor editAs="oneCell">
    <xdr:from>
      <xdr:col>5</xdr:col>
      <xdr:colOff>389890</xdr:colOff>
      <xdr:row>29</xdr:row>
      <xdr:rowOff>118110</xdr:rowOff>
    </xdr:from>
    <xdr:to>
      <xdr:col>5</xdr:col>
      <xdr:colOff>1431290</xdr:colOff>
      <xdr:row>35</xdr:row>
      <xdr:rowOff>92710</xdr:rowOff>
    </xdr:to>
    <xdr:pic>
      <xdr:nvPicPr>
        <xdr:cNvPr id="148" name="图片 147"/>
        <xdr:cNvPicPr>
          <a:picLocks noChangeAspect="1"/>
        </xdr:cNvPicPr>
      </xdr:nvPicPr>
      <xdr:blipFill>
        <a:blip r:embed="rId101" cstate="print"/>
        <a:stretch>
          <a:fillRect/>
        </a:stretch>
      </xdr:blipFill>
      <xdr:spPr>
        <a:xfrm>
          <a:off x="6442075" y="5311140"/>
          <a:ext cx="1041400" cy="1049020"/>
        </a:xfrm>
        <a:prstGeom prst="rect">
          <a:avLst/>
        </a:prstGeom>
        <a:noFill/>
        <a:ln w="9525">
          <a:noFill/>
        </a:ln>
      </xdr:spPr>
    </xdr:pic>
    <xdr:clientData/>
  </xdr:twoCellAnchor>
  <xdr:twoCellAnchor editAs="oneCell">
    <xdr:from>
      <xdr:col>5</xdr:col>
      <xdr:colOff>151765</xdr:colOff>
      <xdr:row>78</xdr:row>
      <xdr:rowOff>128905</xdr:rowOff>
    </xdr:from>
    <xdr:to>
      <xdr:col>5</xdr:col>
      <xdr:colOff>1546225</xdr:colOff>
      <xdr:row>86</xdr:row>
      <xdr:rowOff>92075</xdr:rowOff>
    </xdr:to>
    <xdr:pic>
      <xdr:nvPicPr>
        <xdr:cNvPr id="149" name="图片 148"/>
        <xdr:cNvPicPr>
          <a:picLocks noChangeAspect="1"/>
        </xdr:cNvPicPr>
      </xdr:nvPicPr>
      <xdr:blipFill>
        <a:blip r:embed="rId102" cstate="print"/>
        <a:srcRect r="-289" b="54033"/>
        <a:stretch>
          <a:fillRect/>
        </a:stretch>
      </xdr:blipFill>
      <xdr:spPr>
        <a:xfrm>
          <a:off x="6203950" y="14096365"/>
          <a:ext cx="1394460" cy="1395730"/>
        </a:xfrm>
        <a:prstGeom prst="rect">
          <a:avLst/>
        </a:prstGeom>
        <a:noFill/>
        <a:ln w="9525">
          <a:noFill/>
        </a:ln>
      </xdr:spPr>
    </xdr:pic>
    <xdr:clientData/>
  </xdr:twoCellAnchor>
  <xdr:twoCellAnchor editAs="oneCell">
    <xdr:from>
      <xdr:col>5</xdr:col>
      <xdr:colOff>256540</xdr:colOff>
      <xdr:row>179</xdr:row>
      <xdr:rowOff>149860</xdr:rowOff>
    </xdr:from>
    <xdr:to>
      <xdr:col>5</xdr:col>
      <xdr:colOff>1520825</xdr:colOff>
      <xdr:row>185</xdr:row>
      <xdr:rowOff>2222</xdr:rowOff>
    </xdr:to>
    <xdr:pic>
      <xdr:nvPicPr>
        <xdr:cNvPr id="157" name="图片 156"/>
        <xdr:cNvPicPr>
          <a:picLocks noChangeAspect="1"/>
        </xdr:cNvPicPr>
      </xdr:nvPicPr>
      <xdr:blipFill>
        <a:blip r:embed="rId103" cstate="print"/>
        <a:stretch>
          <a:fillRect/>
        </a:stretch>
      </xdr:blipFill>
      <xdr:spPr>
        <a:xfrm>
          <a:off x="6308725" y="32203390"/>
          <a:ext cx="1264285" cy="926465"/>
        </a:xfrm>
        <a:prstGeom prst="rect">
          <a:avLst/>
        </a:prstGeom>
        <a:noFill/>
        <a:ln w="9525">
          <a:noFill/>
        </a:ln>
      </xdr:spPr>
    </xdr:pic>
    <xdr:clientData/>
  </xdr:twoCellAnchor>
  <xdr:twoCellAnchor editAs="oneCell">
    <xdr:from>
      <xdr:col>5</xdr:col>
      <xdr:colOff>130810</xdr:colOff>
      <xdr:row>180</xdr:row>
      <xdr:rowOff>12700</xdr:rowOff>
    </xdr:from>
    <xdr:to>
      <xdr:col>5</xdr:col>
      <xdr:colOff>1536065</xdr:colOff>
      <xdr:row>187</xdr:row>
      <xdr:rowOff>13970</xdr:rowOff>
    </xdr:to>
    <xdr:pic>
      <xdr:nvPicPr>
        <xdr:cNvPr id="165" name="图片 164"/>
        <xdr:cNvPicPr>
          <a:picLocks noChangeAspect="1"/>
        </xdr:cNvPicPr>
      </xdr:nvPicPr>
      <xdr:blipFill>
        <a:blip r:embed="rId104" cstate="print"/>
        <a:stretch>
          <a:fillRect/>
        </a:stretch>
      </xdr:blipFill>
      <xdr:spPr>
        <a:xfrm>
          <a:off x="6182995" y="32245300"/>
          <a:ext cx="1405255" cy="1254760"/>
        </a:xfrm>
        <a:prstGeom prst="rect">
          <a:avLst/>
        </a:prstGeom>
        <a:noFill/>
        <a:ln w="9525">
          <a:noFill/>
        </a:ln>
      </xdr:spPr>
    </xdr:pic>
    <xdr:clientData/>
  </xdr:twoCellAnchor>
  <xdr:twoCellAnchor editAs="oneCell">
    <xdr:from>
      <xdr:col>5</xdr:col>
      <xdr:colOff>281305</xdr:colOff>
      <xdr:row>181</xdr:row>
      <xdr:rowOff>198755</xdr:rowOff>
    </xdr:from>
    <xdr:to>
      <xdr:col>5</xdr:col>
      <xdr:colOff>1326515</xdr:colOff>
      <xdr:row>188</xdr:row>
      <xdr:rowOff>48260</xdr:rowOff>
    </xdr:to>
    <xdr:pic>
      <xdr:nvPicPr>
        <xdr:cNvPr id="168" name="图片 167"/>
        <xdr:cNvPicPr>
          <a:picLocks noChangeAspect="1"/>
        </xdr:cNvPicPr>
      </xdr:nvPicPr>
      <xdr:blipFill>
        <a:blip r:embed="rId105" cstate="print"/>
        <a:stretch>
          <a:fillRect/>
        </a:stretch>
      </xdr:blipFill>
      <xdr:spPr>
        <a:xfrm>
          <a:off x="6333490" y="32590740"/>
          <a:ext cx="1045210" cy="1122680"/>
        </a:xfrm>
        <a:prstGeom prst="rect">
          <a:avLst/>
        </a:prstGeom>
        <a:noFill/>
        <a:ln w="9525">
          <a:noFill/>
        </a:ln>
      </xdr:spPr>
    </xdr:pic>
    <xdr:clientData/>
  </xdr:twoCellAnchor>
  <xdr:twoCellAnchor editAs="oneCell">
    <xdr:from>
      <xdr:col>5</xdr:col>
      <xdr:colOff>198755</xdr:colOff>
      <xdr:row>183</xdr:row>
      <xdr:rowOff>258445</xdr:rowOff>
    </xdr:from>
    <xdr:to>
      <xdr:col>5</xdr:col>
      <xdr:colOff>1661795</xdr:colOff>
      <xdr:row>191</xdr:row>
      <xdr:rowOff>40640</xdr:rowOff>
    </xdr:to>
    <xdr:pic>
      <xdr:nvPicPr>
        <xdr:cNvPr id="173" name="图片 172"/>
        <xdr:cNvPicPr>
          <a:picLocks noChangeAspect="1"/>
        </xdr:cNvPicPr>
      </xdr:nvPicPr>
      <xdr:blipFill>
        <a:blip r:embed="rId106" cstate="print"/>
        <a:srcRect t="13016" b="33962"/>
        <a:stretch>
          <a:fillRect/>
        </a:stretch>
      </xdr:blipFill>
      <xdr:spPr>
        <a:xfrm>
          <a:off x="6250940" y="32948880"/>
          <a:ext cx="1463040" cy="1294130"/>
        </a:xfrm>
        <a:prstGeom prst="rect">
          <a:avLst/>
        </a:prstGeom>
        <a:noFill/>
        <a:ln w="9525">
          <a:noFill/>
        </a:ln>
      </xdr:spPr>
    </xdr:pic>
    <xdr:clientData/>
  </xdr:twoCellAnchor>
  <xdr:twoCellAnchor editAs="oneCell">
    <xdr:from>
      <xdr:col>5</xdr:col>
      <xdr:colOff>207645</xdr:colOff>
      <xdr:row>184</xdr:row>
      <xdr:rowOff>335280</xdr:rowOff>
    </xdr:from>
    <xdr:to>
      <xdr:col>5</xdr:col>
      <xdr:colOff>1383665</xdr:colOff>
      <xdr:row>190</xdr:row>
      <xdr:rowOff>166370</xdr:rowOff>
    </xdr:to>
    <xdr:pic>
      <xdr:nvPicPr>
        <xdr:cNvPr id="174" name="图片 173"/>
        <xdr:cNvPicPr>
          <a:picLocks noChangeAspect="1"/>
        </xdr:cNvPicPr>
      </xdr:nvPicPr>
      <xdr:blipFill>
        <a:blip r:embed="rId107" cstate="print"/>
        <a:srcRect t="10452" b="35693"/>
        <a:stretch>
          <a:fillRect/>
        </a:stretch>
      </xdr:blipFill>
      <xdr:spPr>
        <a:xfrm>
          <a:off x="6259830" y="33127950"/>
          <a:ext cx="1176020" cy="1061720"/>
        </a:xfrm>
        <a:prstGeom prst="rect">
          <a:avLst/>
        </a:prstGeom>
        <a:noFill/>
        <a:ln w="9525">
          <a:noFill/>
        </a:ln>
      </xdr:spPr>
    </xdr:pic>
    <xdr:clientData/>
  </xdr:twoCellAnchor>
  <xdr:twoCellAnchor editAs="oneCell">
    <xdr:from>
      <xdr:col>5</xdr:col>
      <xdr:colOff>202565</xdr:colOff>
      <xdr:row>185</xdr:row>
      <xdr:rowOff>220980</xdr:rowOff>
    </xdr:from>
    <xdr:to>
      <xdr:col>5</xdr:col>
      <xdr:colOff>1364615</xdr:colOff>
      <xdr:row>192</xdr:row>
      <xdr:rowOff>9525</xdr:rowOff>
    </xdr:to>
    <xdr:pic>
      <xdr:nvPicPr>
        <xdr:cNvPr id="175" name="图片 174"/>
        <xdr:cNvPicPr>
          <a:picLocks noChangeAspect="1"/>
        </xdr:cNvPicPr>
      </xdr:nvPicPr>
      <xdr:blipFill>
        <a:blip r:embed="rId108" cstate="print"/>
        <a:srcRect t="11941" b="32306"/>
        <a:stretch>
          <a:fillRect/>
        </a:stretch>
      </xdr:blipFill>
      <xdr:spPr>
        <a:xfrm>
          <a:off x="6254750" y="33307020"/>
          <a:ext cx="1162050" cy="1083945"/>
        </a:xfrm>
        <a:prstGeom prst="rect">
          <a:avLst/>
        </a:prstGeom>
        <a:noFill/>
        <a:ln w="9525">
          <a:noFill/>
        </a:ln>
      </xdr:spPr>
    </xdr:pic>
    <xdr:clientData/>
  </xdr:twoCellAnchor>
  <xdr:twoCellAnchor editAs="oneCell">
    <xdr:from>
      <xdr:col>5</xdr:col>
      <xdr:colOff>60325</xdr:colOff>
      <xdr:row>186</xdr:row>
      <xdr:rowOff>25400</xdr:rowOff>
    </xdr:from>
    <xdr:to>
      <xdr:col>5</xdr:col>
      <xdr:colOff>1372235</xdr:colOff>
      <xdr:row>195</xdr:row>
      <xdr:rowOff>8572</xdr:rowOff>
    </xdr:to>
    <xdr:pic>
      <xdr:nvPicPr>
        <xdr:cNvPr id="176" name="图片 175"/>
        <xdr:cNvPicPr>
          <a:picLocks noChangeAspect="1"/>
        </xdr:cNvPicPr>
      </xdr:nvPicPr>
      <xdr:blipFill>
        <a:blip r:embed="rId109" cstate="print"/>
        <a:stretch>
          <a:fillRect/>
        </a:stretch>
      </xdr:blipFill>
      <xdr:spPr>
        <a:xfrm>
          <a:off x="6112510" y="33332420"/>
          <a:ext cx="1311910" cy="1594485"/>
        </a:xfrm>
        <a:prstGeom prst="rect">
          <a:avLst/>
        </a:prstGeom>
        <a:noFill/>
        <a:ln w="9525">
          <a:noFill/>
        </a:ln>
      </xdr:spPr>
    </xdr:pic>
    <xdr:clientData/>
  </xdr:twoCellAnchor>
  <xdr:twoCellAnchor editAs="oneCell">
    <xdr:from>
      <xdr:col>5</xdr:col>
      <xdr:colOff>328295</xdr:colOff>
      <xdr:row>187</xdr:row>
      <xdr:rowOff>360045</xdr:rowOff>
    </xdr:from>
    <xdr:to>
      <xdr:col>5</xdr:col>
      <xdr:colOff>1279525</xdr:colOff>
      <xdr:row>194</xdr:row>
      <xdr:rowOff>123190</xdr:rowOff>
    </xdr:to>
    <xdr:pic>
      <xdr:nvPicPr>
        <xdr:cNvPr id="179" name="图片 178"/>
        <xdr:cNvPicPr>
          <a:picLocks noChangeAspect="1"/>
        </xdr:cNvPicPr>
      </xdr:nvPicPr>
      <xdr:blipFill>
        <a:blip r:embed="rId110" cstate="print"/>
        <a:srcRect r="38694" b="18325"/>
        <a:stretch>
          <a:fillRect/>
        </a:stretch>
      </xdr:blipFill>
      <xdr:spPr>
        <a:xfrm>
          <a:off x="6380480" y="33665160"/>
          <a:ext cx="951230" cy="1197610"/>
        </a:xfrm>
        <a:prstGeom prst="rect">
          <a:avLst/>
        </a:prstGeom>
        <a:noFill/>
        <a:ln w="9525">
          <a:noFill/>
        </a:ln>
      </xdr:spPr>
    </xdr:pic>
    <xdr:clientData/>
  </xdr:twoCellAnchor>
  <xdr:twoCellAnchor editAs="oneCell">
    <xdr:from>
      <xdr:col>5</xdr:col>
      <xdr:colOff>248920</xdr:colOff>
      <xdr:row>188</xdr:row>
      <xdr:rowOff>200025</xdr:rowOff>
    </xdr:from>
    <xdr:to>
      <xdr:col>5</xdr:col>
      <xdr:colOff>1327785</xdr:colOff>
      <xdr:row>196</xdr:row>
      <xdr:rowOff>29210</xdr:rowOff>
    </xdr:to>
    <xdr:pic>
      <xdr:nvPicPr>
        <xdr:cNvPr id="180" name="图片 179"/>
        <xdr:cNvPicPr>
          <a:picLocks noChangeAspect="1"/>
        </xdr:cNvPicPr>
      </xdr:nvPicPr>
      <xdr:blipFill>
        <a:blip r:embed="rId111" cstate="print"/>
        <a:stretch>
          <a:fillRect/>
        </a:stretch>
      </xdr:blipFill>
      <xdr:spPr>
        <a:xfrm>
          <a:off x="6301105" y="33844230"/>
          <a:ext cx="1078865" cy="1282700"/>
        </a:xfrm>
        <a:prstGeom prst="rect">
          <a:avLst/>
        </a:prstGeom>
        <a:noFill/>
        <a:ln w="9525">
          <a:noFill/>
        </a:ln>
      </xdr:spPr>
    </xdr:pic>
    <xdr:clientData/>
  </xdr:twoCellAnchor>
  <xdr:twoCellAnchor editAs="oneCell">
    <xdr:from>
      <xdr:col>5</xdr:col>
      <xdr:colOff>292100</xdr:colOff>
      <xdr:row>189</xdr:row>
      <xdr:rowOff>74295</xdr:rowOff>
    </xdr:from>
    <xdr:to>
      <xdr:col>5</xdr:col>
      <xdr:colOff>1124585</xdr:colOff>
      <xdr:row>195</xdr:row>
      <xdr:rowOff>63500</xdr:rowOff>
    </xdr:to>
    <xdr:pic>
      <xdr:nvPicPr>
        <xdr:cNvPr id="181" name="图片 180"/>
        <xdr:cNvPicPr>
          <a:picLocks noChangeAspect="1"/>
        </xdr:cNvPicPr>
      </xdr:nvPicPr>
      <xdr:blipFill>
        <a:blip r:embed="rId112" cstate="print"/>
        <a:stretch>
          <a:fillRect/>
        </a:stretch>
      </xdr:blipFill>
      <xdr:spPr>
        <a:xfrm>
          <a:off x="6344285" y="33918525"/>
          <a:ext cx="832485" cy="1063625"/>
        </a:xfrm>
        <a:prstGeom prst="rect">
          <a:avLst/>
        </a:prstGeom>
        <a:noFill/>
        <a:ln w="9525">
          <a:noFill/>
        </a:ln>
      </xdr:spPr>
    </xdr:pic>
    <xdr:clientData/>
  </xdr:twoCellAnchor>
  <xdr:twoCellAnchor editAs="oneCell">
    <xdr:from>
      <xdr:col>5</xdr:col>
      <xdr:colOff>177800</xdr:colOff>
      <xdr:row>190</xdr:row>
      <xdr:rowOff>125730</xdr:rowOff>
    </xdr:from>
    <xdr:to>
      <xdr:col>5</xdr:col>
      <xdr:colOff>1485900</xdr:colOff>
      <xdr:row>196</xdr:row>
      <xdr:rowOff>3175</xdr:rowOff>
    </xdr:to>
    <xdr:pic>
      <xdr:nvPicPr>
        <xdr:cNvPr id="182" name="图片 181"/>
        <xdr:cNvPicPr>
          <a:picLocks noChangeAspect="1"/>
        </xdr:cNvPicPr>
      </xdr:nvPicPr>
      <xdr:blipFill>
        <a:blip r:embed="rId113" cstate="print"/>
        <a:stretch>
          <a:fillRect/>
        </a:stretch>
      </xdr:blipFill>
      <xdr:spPr>
        <a:xfrm>
          <a:off x="6229985" y="34149030"/>
          <a:ext cx="1308100" cy="951865"/>
        </a:xfrm>
        <a:prstGeom prst="rect">
          <a:avLst/>
        </a:prstGeom>
        <a:noFill/>
        <a:ln w="9525">
          <a:noFill/>
        </a:ln>
      </xdr:spPr>
    </xdr:pic>
    <xdr:clientData/>
  </xdr:twoCellAnchor>
  <xdr:twoCellAnchor editAs="oneCell">
    <xdr:from>
      <xdr:col>5</xdr:col>
      <xdr:colOff>346710</xdr:colOff>
      <xdr:row>191</xdr:row>
      <xdr:rowOff>234315</xdr:rowOff>
    </xdr:from>
    <xdr:to>
      <xdr:col>5</xdr:col>
      <xdr:colOff>1328420</xdr:colOff>
      <xdr:row>197</xdr:row>
      <xdr:rowOff>81280</xdr:rowOff>
    </xdr:to>
    <xdr:pic>
      <xdr:nvPicPr>
        <xdr:cNvPr id="184" name="图片 183"/>
        <xdr:cNvPicPr>
          <a:picLocks noChangeAspect="1"/>
        </xdr:cNvPicPr>
      </xdr:nvPicPr>
      <xdr:blipFill>
        <a:blip r:embed="rId114" cstate="print"/>
        <a:stretch>
          <a:fillRect/>
        </a:stretch>
      </xdr:blipFill>
      <xdr:spPr>
        <a:xfrm flipH="1">
          <a:off x="6398895" y="34381440"/>
          <a:ext cx="981710" cy="976630"/>
        </a:xfrm>
        <a:prstGeom prst="rect">
          <a:avLst/>
        </a:prstGeom>
        <a:noFill/>
        <a:ln w="9525">
          <a:noFill/>
        </a:ln>
      </xdr:spPr>
    </xdr:pic>
    <xdr:clientData/>
  </xdr:twoCellAnchor>
  <xdr:twoCellAnchor editAs="oneCell">
    <xdr:from>
      <xdr:col>5</xdr:col>
      <xdr:colOff>303530</xdr:colOff>
      <xdr:row>192</xdr:row>
      <xdr:rowOff>53975</xdr:rowOff>
    </xdr:from>
    <xdr:to>
      <xdr:col>5</xdr:col>
      <xdr:colOff>1336675</xdr:colOff>
      <xdr:row>198</xdr:row>
      <xdr:rowOff>127000</xdr:rowOff>
    </xdr:to>
    <xdr:pic>
      <xdr:nvPicPr>
        <xdr:cNvPr id="28" name="图片 27"/>
        <xdr:cNvPicPr>
          <a:picLocks noChangeAspect="1"/>
        </xdr:cNvPicPr>
      </xdr:nvPicPr>
      <xdr:blipFill>
        <a:blip r:embed="rId115" cstate="print"/>
        <a:srcRect t="25068" b="21154"/>
        <a:stretch>
          <a:fillRect/>
        </a:stretch>
      </xdr:blipFill>
      <xdr:spPr>
        <a:xfrm>
          <a:off x="6355715" y="34435415"/>
          <a:ext cx="1033145" cy="1147445"/>
        </a:xfrm>
        <a:prstGeom prst="rect">
          <a:avLst/>
        </a:prstGeom>
        <a:noFill/>
        <a:ln w="9525">
          <a:noFill/>
        </a:ln>
      </xdr:spPr>
    </xdr:pic>
    <xdr:clientData/>
  </xdr:twoCellAnchor>
  <xdr:twoCellAnchor editAs="oneCell">
    <xdr:from>
      <xdr:col>5</xdr:col>
      <xdr:colOff>231140</xdr:colOff>
      <xdr:row>193</xdr:row>
      <xdr:rowOff>92710</xdr:rowOff>
    </xdr:from>
    <xdr:to>
      <xdr:col>5</xdr:col>
      <xdr:colOff>1307465</xdr:colOff>
      <xdr:row>199</xdr:row>
      <xdr:rowOff>101600</xdr:rowOff>
    </xdr:to>
    <xdr:pic>
      <xdr:nvPicPr>
        <xdr:cNvPr id="32" name="图片 31"/>
        <xdr:cNvPicPr>
          <a:picLocks noChangeAspect="1"/>
        </xdr:cNvPicPr>
      </xdr:nvPicPr>
      <xdr:blipFill>
        <a:blip r:embed="rId116" cstate="print"/>
        <a:stretch>
          <a:fillRect/>
        </a:stretch>
      </xdr:blipFill>
      <xdr:spPr>
        <a:xfrm>
          <a:off x="6283325" y="34653220"/>
          <a:ext cx="1076325" cy="1083310"/>
        </a:xfrm>
        <a:prstGeom prst="rect">
          <a:avLst/>
        </a:prstGeom>
        <a:noFill/>
        <a:ln w="9525">
          <a:noFill/>
        </a:ln>
      </xdr:spPr>
    </xdr:pic>
    <xdr:clientData/>
  </xdr:twoCellAnchor>
  <xdr:twoCellAnchor editAs="oneCell">
    <xdr:from>
      <xdr:col>5</xdr:col>
      <xdr:colOff>170180</xdr:colOff>
      <xdr:row>194</xdr:row>
      <xdr:rowOff>119380</xdr:rowOff>
    </xdr:from>
    <xdr:to>
      <xdr:col>5</xdr:col>
      <xdr:colOff>1470660</xdr:colOff>
      <xdr:row>203</xdr:row>
      <xdr:rowOff>41275</xdr:rowOff>
    </xdr:to>
    <xdr:pic>
      <xdr:nvPicPr>
        <xdr:cNvPr id="93" name="图片 92"/>
        <xdr:cNvPicPr>
          <a:picLocks noChangeAspect="1"/>
        </xdr:cNvPicPr>
      </xdr:nvPicPr>
      <xdr:blipFill>
        <a:blip r:embed="rId117" cstate="print"/>
        <a:stretch>
          <a:fillRect/>
        </a:stretch>
      </xdr:blipFill>
      <xdr:spPr>
        <a:xfrm>
          <a:off x="6222365" y="34858960"/>
          <a:ext cx="1300480" cy="1533525"/>
        </a:xfrm>
        <a:prstGeom prst="rect">
          <a:avLst/>
        </a:prstGeom>
        <a:noFill/>
        <a:ln w="9525">
          <a:noFill/>
        </a:ln>
      </xdr:spPr>
    </xdr:pic>
    <xdr:clientData/>
  </xdr:twoCellAnchor>
  <xdr:twoCellAnchor editAs="oneCell">
    <xdr:from>
      <xdr:col>5</xdr:col>
      <xdr:colOff>193675</xdr:colOff>
      <xdr:row>195</xdr:row>
      <xdr:rowOff>304800</xdr:rowOff>
    </xdr:from>
    <xdr:to>
      <xdr:col>5</xdr:col>
      <xdr:colOff>1560195</xdr:colOff>
      <xdr:row>202</xdr:row>
      <xdr:rowOff>69850</xdr:rowOff>
    </xdr:to>
    <xdr:pic>
      <xdr:nvPicPr>
        <xdr:cNvPr id="99" name="图片 98"/>
        <xdr:cNvPicPr>
          <a:picLocks noChangeAspect="1"/>
        </xdr:cNvPicPr>
      </xdr:nvPicPr>
      <xdr:blipFill>
        <a:blip r:embed="rId118" cstate="print"/>
        <a:srcRect t="7149" b="9749"/>
        <a:stretch>
          <a:fillRect/>
        </a:stretch>
      </xdr:blipFill>
      <xdr:spPr>
        <a:xfrm>
          <a:off x="6245860" y="35097720"/>
          <a:ext cx="1366520" cy="1144270"/>
        </a:xfrm>
        <a:prstGeom prst="rect">
          <a:avLst/>
        </a:prstGeom>
        <a:noFill/>
        <a:ln w="9525">
          <a:noFill/>
        </a:ln>
      </xdr:spPr>
    </xdr:pic>
    <xdr:clientData/>
  </xdr:twoCellAnchor>
  <xdr:twoCellAnchor editAs="oneCell">
    <xdr:from>
      <xdr:col>5</xdr:col>
      <xdr:colOff>240030</xdr:colOff>
      <xdr:row>196</xdr:row>
      <xdr:rowOff>154305</xdr:rowOff>
    </xdr:from>
    <xdr:to>
      <xdr:col>5</xdr:col>
      <xdr:colOff>1412875</xdr:colOff>
      <xdr:row>202</xdr:row>
      <xdr:rowOff>90170</xdr:rowOff>
    </xdr:to>
    <xdr:pic>
      <xdr:nvPicPr>
        <xdr:cNvPr id="109" name="图片 108"/>
        <xdr:cNvPicPr>
          <a:picLocks noChangeAspect="1"/>
        </xdr:cNvPicPr>
      </xdr:nvPicPr>
      <xdr:blipFill>
        <a:blip r:embed="rId119" cstate="print"/>
        <a:stretch>
          <a:fillRect/>
        </a:stretch>
      </xdr:blipFill>
      <xdr:spPr>
        <a:xfrm>
          <a:off x="6292215" y="35252025"/>
          <a:ext cx="1172845" cy="1010285"/>
        </a:xfrm>
        <a:prstGeom prst="rect">
          <a:avLst/>
        </a:prstGeom>
        <a:noFill/>
        <a:ln w="9525">
          <a:noFill/>
        </a:ln>
      </xdr:spPr>
    </xdr:pic>
    <xdr:clientData/>
  </xdr:twoCellAnchor>
  <xdr:twoCellAnchor editAs="oneCell">
    <xdr:from>
      <xdr:col>5</xdr:col>
      <xdr:colOff>247650</xdr:colOff>
      <xdr:row>197</xdr:row>
      <xdr:rowOff>174625</xdr:rowOff>
    </xdr:from>
    <xdr:to>
      <xdr:col>5</xdr:col>
      <xdr:colOff>1460500</xdr:colOff>
      <xdr:row>204</xdr:row>
      <xdr:rowOff>165735</xdr:rowOff>
    </xdr:to>
    <xdr:pic>
      <xdr:nvPicPr>
        <xdr:cNvPr id="111" name="图片 110"/>
        <xdr:cNvPicPr>
          <a:picLocks noChangeAspect="1"/>
        </xdr:cNvPicPr>
      </xdr:nvPicPr>
      <xdr:blipFill>
        <a:blip r:embed="rId120" cstate="print"/>
        <a:srcRect l="14515" r="17785"/>
        <a:stretch>
          <a:fillRect/>
        </a:stretch>
      </xdr:blipFill>
      <xdr:spPr>
        <a:xfrm>
          <a:off x="6299835" y="35451415"/>
          <a:ext cx="1212850" cy="1244600"/>
        </a:xfrm>
        <a:prstGeom prst="rect">
          <a:avLst/>
        </a:prstGeom>
        <a:noFill/>
        <a:ln w="9525">
          <a:noFill/>
        </a:ln>
      </xdr:spPr>
    </xdr:pic>
    <xdr:clientData/>
  </xdr:twoCellAnchor>
  <xdr:twoCellAnchor editAs="oneCell">
    <xdr:from>
      <xdr:col>5</xdr:col>
      <xdr:colOff>127635</xdr:colOff>
      <xdr:row>199</xdr:row>
      <xdr:rowOff>95250</xdr:rowOff>
    </xdr:from>
    <xdr:to>
      <xdr:col>5</xdr:col>
      <xdr:colOff>1574800</xdr:colOff>
      <xdr:row>205</xdr:row>
      <xdr:rowOff>107950</xdr:rowOff>
    </xdr:to>
    <xdr:pic>
      <xdr:nvPicPr>
        <xdr:cNvPr id="112" name="图片 111"/>
        <xdr:cNvPicPr>
          <a:picLocks noChangeAspect="1"/>
        </xdr:cNvPicPr>
      </xdr:nvPicPr>
      <xdr:blipFill>
        <a:blip r:embed="rId121" cstate="print"/>
        <a:srcRect t="6699" b="6579"/>
        <a:stretch>
          <a:fillRect/>
        </a:stretch>
      </xdr:blipFill>
      <xdr:spPr>
        <a:xfrm>
          <a:off x="6179820" y="35730180"/>
          <a:ext cx="1447165" cy="1087120"/>
        </a:xfrm>
        <a:prstGeom prst="rect">
          <a:avLst/>
        </a:prstGeom>
        <a:noFill/>
        <a:ln w="9525">
          <a:noFill/>
        </a:ln>
      </xdr:spPr>
    </xdr:pic>
    <xdr:clientData/>
  </xdr:twoCellAnchor>
  <xdr:twoCellAnchor editAs="oneCell">
    <xdr:from>
      <xdr:col>5</xdr:col>
      <xdr:colOff>101600</xdr:colOff>
      <xdr:row>200</xdr:row>
      <xdr:rowOff>114300</xdr:rowOff>
    </xdr:from>
    <xdr:to>
      <xdr:col>5</xdr:col>
      <xdr:colOff>1561465</xdr:colOff>
      <xdr:row>206</xdr:row>
      <xdr:rowOff>158750</xdr:rowOff>
    </xdr:to>
    <xdr:pic>
      <xdr:nvPicPr>
        <xdr:cNvPr id="114" name="图片 113"/>
        <xdr:cNvPicPr>
          <a:picLocks noChangeAspect="1"/>
        </xdr:cNvPicPr>
      </xdr:nvPicPr>
      <xdr:blipFill>
        <a:blip r:embed="rId122" cstate="print"/>
        <a:srcRect t="8020" b="15704"/>
        <a:stretch>
          <a:fillRect/>
        </a:stretch>
      </xdr:blipFill>
      <xdr:spPr>
        <a:xfrm>
          <a:off x="6153785" y="35928300"/>
          <a:ext cx="1459865" cy="1118870"/>
        </a:xfrm>
        <a:prstGeom prst="rect">
          <a:avLst/>
        </a:prstGeom>
        <a:noFill/>
        <a:ln w="9525">
          <a:noFill/>
        </a:ln>
      </xdr:spPr>
    </xdr:pic>
    <xdr:clientData/>
  </xdr:twoCellAnchor>
  <xdr:twoCellAnchor editAs="oneCell">
    <xdr:from>
      <xdr:col>5</xdr:col>
      <xdr:colOff>260985</xdr:colOff>
      <xdr:row>198</xdr:row>
      <xdr:rowOff>154940</xdr:rowOff>
    </xdr:from>
    <xdr:to>
      <xdr:col>5</xdr:col>
      <xdr:colOff>1473835</xdr:colOff>
      <xdr:row>205</xdr:row>
      <xdr:rowOff>146050</xdr:rowOff>
    </xdr:to>
    <xdr:pic>
      <xdr:nvPicPr>
        <xdr:cNvPr id="116" name="图片 115"/>
        <xdr:cNvPicPr>
          <a:picLocks noChangeAspect="1"/>
        </xdr:cNvPicPr>
      </xdr:nvPicPr>
      <xdr:blipFill>
        <a:blip r:embed="rId120" cstate="print"/>
        <a:srcRect l="14515" r="17785"/>
        <a:stretch>
          <a:fillRect/>
        </a:stretch>
      </xdr:blipFill>
      <xdr:spPr>
        <a:xfrm>
          <a:off x="6313170" y="35610800"/>
          <a:ext cx="1212850" cy="1244600"/>
        </a:xfrm>
        <a:prstGeom prst="rect">
          <a:avLst/>
        </a:prstGeom>
        <a:noFill/>
        <a:ln w="9525">
          <a:noFill/>
        </a:ln>
      </xdr:spPr>
    </xdr:pic>
    <xdr:clientData/>
  </xdr:twoCellAnchor>
  <xdr:twoCellAnchor editAs="oneCell">
    <xdr:from>
      <xdr:col>5</xdr:col>
      <xdr:colOff>210820</xdr:colOff>
      <xdr:row>201</xdr:row>
      <xdr:rowOff>104140</xdr:rowOff>
    </xdr:from>
    <xdr:to>
      <xdr:col>5</xdr:col>
      <xdr:colOff>1358265</xdr:colOff>
      <xdr:row>208</xdr:row>
      <xdr:rowOff>6350</xdr:rowOff>
    </xdr:to>
    <xdr:pic>
      <xdr:nvPicPr>
        <xdr:cNvPr id="117" name="图片 116"/>
        <xdr:cNvPicPr>
          <a:picLocks noChangeAspect="1"/>
        </xdr:cNvPicPr>
      </xdr:nvPicPr>
      <xdr:blipFill>
        <a:blip r:embed="rId123" cstate="print"/>
        <a:stretch>
          <a:fillRect/>
        </a:stretch>
      </xdr:blipFill>
      <xdr:spPr>
        <a:xfrm>
          <a:off x="6263005" y="36097210"/>
          <a:ext cx="1147445" cy="1155700"/>
        </a:xfrm>
        <a:prstGeom prst="rect">
          <a:avLst/>
        </a:prstGeom>
        <a:noFill/>
        <a:ln w="9525">
          <a:noFill/>
        </a:ln>
      </xdr:spPr>
    </xdr:pic>
    <xdr:clientData/>
  </xdr:twoCellAnchor>
  <xdr:twoCellAnchor editAs="oneCell">
    <xdr:from>
      <xdr:col>5</xdr:col>
      <xdr:colOff>71120</xdr:colOff>
      <xdr:row>203</xdr:row>
      <xdr:rowOff>61595</xdr:rowOff>
    </xdr:from>
    <xdr:to>
      <xdr:col>5</xdr:col>
      <xdr:colOff>1468120</xdr:colOff>
      <xdr:row>209</xdr:row>
      <xdr:rowOff>165100</xdr:rowOff>
    </xdr:to>
    <xdr:pic>
      <xdr:nvPicPr>
        <xdr:cNvPr id="118" name="图片 117"/>
        <xdr:cNvPicPr>
          <a:picLocks noChangeAspect="1"/>
        </xdr:cNvPicPr>
      </xdr:nvPicPr>
      <xdr:blipFill>
        <a:blip r:embed="rId124" cstate="print"/>
        <a:stretch>
          <a:fillRect/>
        </a:stretch>
      </xdr:blipFill>
      <xdr:spPr>
        <a:xfrm>
          <a:off x="6123305" y="36412805"/>
          <a:ext cx="1397000" cy="1177925"/>
        </a:xfrm>
        <a:prstGeom prst="rect">
          <a:avLst/>
        </a:prstGeom>
        <a:noFill/>
        <a:ln w="9525">
          <a:noFill/>
        </a:ln>
      </xdr:spPr>
    </xdr:pic>
    <xdr:clientData/>
  </xdr:twoCellAnchor>
  <xdr:twoCellAnchor editAs="oneCell">
    <xdr:from>
      <xdr:col>5</xdr:col>
      <xdr:colOff>86995</xdr:colOff>
      <xdr:row>204</xdr:row>
      <xdr:rowOff>110490</xdr:rowOff>
    </xdr:from>
    <xdr:to>
      <xdr:col>5</xdr:col>
      <xdr:colOff>1493520</xdr:colOff>
      <xdr:row>212</xdr:row>
      <xdr:rowOff>4763</xdr:rowOff>
    </xdr:to>
    <xdr:pic>
      <xdr:nvPicPr>
        <xdr:cNvPr id="120" name="图片 119"/>
        <xdr:cNvPicPr>
          <a:picLocks noChangeAspect="1"/>
        </xdr:cNvPicPr>
      </xdr:nvPicPr>
      <xdr:blipFill>
        <a:blip r:embed="rId125" cstate="print"/>
        <a:srcRect l="8723" t="7191" b="7785"/>
        <a:stretch>
          <a:fillRect/>
        </a:stretch>
      </xdr:blipFill>
      <xdr:spPr>
        <a:xfrm>
          <a:off x="6139180" y="36640770"/>
          <a:ext cx="1406525" cy="1326515"/>
        </a:xfrm>
        <a:prstGeom prst="rect">
          <a:avLst/>
        </a:prstGeom>
        <a:noFill/>
        <a:ln w="9525">
          <a:noFill/>
        </a:ln>
      </xdr:spPr>
    </xdr:pic>
    <xdr:clientData/>
  </xdr:twoCellAnchor>
  <xdr:twoCellAnchor editAs="oneCell">
    <xdr:from>
      <xdr:col>5</xdr:col>
      <xdr:colOff>59055</xdr:colOff>
      <xdr:row>202</xdr:row>
      <xdr:rowOff>43180</xdr:rowOff>
    </xdr:from>
    <xdr:to>
      <xdr:col>5</xdr:col>
      <xdr:colOff>1457325</xdr:colOff>
      <xdr:row>208</xdr:row>
      <xdr:rowOff>89535</xdr:rowOff>
    </xdr:to>
    <xdr:pic>
      <xdr:nvPicPr>
        <xdr:cNvPr id="121" name="图片 120"/>
        <xdr:cNvPicPr>
          <a:picLocks noChangeAspect="1"/>
        </xdr:cNvPicPr>
      </xdr:nvPicPr>
      <xdr:blipFill>
        <a:blip r:embed="rId126" cstate="print"/>
        <a:stretch>
          <a:fillRect/>
        </a:stretch>
      </xdr:blipFill>
      <xdr:spPr>
        <a:xfrm>
          <a:off x="6111240" y="36215320"/>
          <a:ext cx="1398270" cy="1120775"/>
        </a:xfrm>
        <a:prstGeom prst="rect">
          <a:avLst/>
        </a:prstGeom>
        <a:noFill/>
        <a:ln w="9525">
          <a:noFill/>
        </a:ln>
      </xdr:spPr>
    </xdr:pic>
    <xdr:clientData/>
  </xdr:twoCellAnchor>
  <xdr:twoCellAnchor editAs="oneCell">
    <xdr:from>
      <xdr:col>5</xdr:col>
      <xdr:colOff>35560</xdr:colOff>
      <xdr:row>205</xdr:row>
      <xdr:rowOff>43815</xdr:rowOff>
    </xdr:from>
    <xdr:to>
      <xdr:col>5</xdr:col>
      <xdr:colOff>1529715</xdr:colOff>
      <xdr:row>211</xdr:row>
      <xdr:rowOff>133985</xdr:rowOff>
    </xdr:to>
    <xdr:pic>
      <xdr:nvPicPr>
        <xdr:cNvPr id="122" name="图片 121"/>
        <xdr:cNvPicPr>
          <a:picLocks noChangeAspect="1"/>
        </xdr:cNvPicPr>
      </xdr:nvPicPr>
      <xdr:blipFill>
        <a:blip r:embed="rId127" cstate="print"/>
        <a:srcRect l="-591" t="35800" r="591" b="31012"/>
        <a:stretch>
          <a:fillRect/>
        </a:stretch>
      </xdr:blipFill>
      <xdr:spPr>
        <a:xfrm>
          <a:off x="6087745" y="36753165"/>
          <a:ext cx="1494155" cy="1164590"/>
        </a:xfrm>
        <a:prstGeom prst="rect">
          <a:avLst/>
        </a:prstGeom>
        <a:noFill/>
        <a:ln w="9525">
          <a:noFill/>
        </a:ln>
      </xdr:spPr>
    </xdr:pic>
    <xdr:clientData/>
  </xdr:twoCellAnchor>
  <xdr:twoCellAnchor editAs="oneCell">
    <xdr:from>
      <xdr:col>5</xdr:col>
      <xdr:colOff>137160</xdr:colOff>
      <xdr:row>206</xdr:row>
      <xdr:rowOff>156210</xdr:rowOff>
    </xdr:from>
    <xdr:to>
      <xdr:col>5</xdr:col>
      <xdr:colOff>1644650</xdr:colOff>
      <xdr:row>213</xdr:row>
      <xdr:rowOff>125095</xdr:rowOff>
    </xdr:to>
    <xdr:pic>
      <xdr:nvPicPr>
        <xdr:cNvPr id="123" name="图片 122"/>
        <xdr:cNvPicPr>
          <a:picLocks noChangeAspect="1"/>
        </xdr:cNvPicPr>
      </xdr:nvPicPr>
      <xdr:blipFill>
        <a:blip r:embed="rId128" cstate="print"/>
        <a:stretch>
          <a:fillRect/>
        </a:stretch>
      </xdr:blipFill>
      <xdr:spPr>
        <a:xfrm>
          <a:off x="6189345" y="37044630"/>
          <a:ext cx="1507490" cy="1222375"/>
        </a:xfrm>
        <a:prstGeom prst="rect">
          <a:avLst/>
        </a:prstGeom>
        <a:noFill/>
        <a:ln w="9525">
          <a:noFill/>
        </a:ln>
      </xdr:spPr>
    </xdr:pic>
    <xdr:clientData/>
  </xdr:twoCellAnchor>
  <xdr:twoCellAnchor editAs="oneCell">
    <xdr:from>
      <xdr:col>5</xdr:col>
      <xdr:colOff>139700</xdr:colOff>
      <xdr:row>207</xdr:row>
      <xdr:rowOff>80645</xdr:rowOff>
    </xdr:from>
    <xdr:to>
      <xdr:col>5</xdr:col>
      <xdr:colOff>1549400</xdr:colOff>
      <xdr:row>214</xdr:row>
      <xdr:rowOff>6985</xdr:rowOff>
    </xdr:to>
    <xdr:pic>
      <xdr:nvPicPr>
        <xdr:cNvPr id="124" name="图片 123"/>
        <xdr:cNvPicPr>
          <a:picLocks noChangeAspect="1"/>
        </xdr:cNvPicPr>
      </xdr:nvPicPr>
      <xdr:blipFill>
        <a:blip r:embed="rId129" cstate="print"/>
        <a:stretch>
          <a:fillRect/>
        </a:stretch>
      </xdr:blipFill>
      <xdr:spPr>
        <a:xfrm>
          <a:off x="6191885" y="37148135"/>
          <a:ext cx="1409700" cy="1179830"/>
        </a:xfrm>
        <a:prstGeom prst="rect">
          <a:avLst/>
        </a:prstGeom>
        <a:noFill/>
        <a:ln w="9525">
          <a:noFill/>
        </a:ln>
      </xdr:spPr>
    </xdr:pic>
    <xdr:clientData/>
  </xdr:twoCellAnchor>
  <xdr:twoCellAnchor editAs="oneCell">
    <xdr:from>
      <xdr:col>5</xdr:col>
      <xdr:colOff>180975</xdr:colOff>
      <xdr:row>208</xdr:row>
      <xdr:rowOff>39370</xdr:rowOff>
    </xdr:from>
    <xdr:to>
      <xdr:col>5</xdr:col>
      <xdr:colOff>1512570</xdr:colOff>
      <xdr:row>215</xdr:row>
      <xdr:rowOff>84455</xdr:rowOff>
    </xdr:to>
    <xdr:pic>
      <xdr:nvPicPr>
        <xdr:cNvPr id="125" name="图片 124"/>
        <xdr:cNvPicPr>
          <a:picLocks noChangeAspect="1"/>
        </xdr:cNvPicPr>
      </xdr:nvPicPr>
      <xdr:blipFill>
        <a:blip r:embed="rId130" cstate="print"/>
        <a:stretch>
          <a:fillRect/>
        </a:stretch>
      </xdr:blipFill>
      <xdr:spPr>
        <a:xfrm>
          <a:off x="6233160" y="37285930"/>
          <a:ext cx="1331595" cy="1298575"/>
        </a:xfrm>
        <a:prstGeom prst="rect">
          <a:avLst/>
        </a:prstGeom>
        <a:noFill/>
        <a:ln w="9525">
          <a:noFill/>
        </a:ln>
      </xdr:spPr>
    </xdr:pic>
    <xdr:clientData/>
  </xdr:twoCellAnchor>
  <xdr:twoCellAnchor editAs="oneCell">
    <xdr:from>
      <xdr:col>5</xdr:col>
      <xdr:colOff>170180</xdr:colOff>
      <xdr:row>209</xdr:row>
      <xdr:rowOff>5715</xdr:rowOff>
    </xdr:from>
    <xdr:to>
      <xdr:col>5</xdr:col>
      <xdr:colOff>1423670</xdr:colOff>
      <xdr:row>216</xdr:row>
      <xdr:rowOff>19685</xdr:rowOff>
    </xdr:to>
    <xdr:pic>
      <xdr:nvPicPr>
        <xdr:cNvPr id="126" name="图片 125"/>
        <xdr:cNvPicPr>
          <a:picLocks noChangeAspect="1"/>
        </xdr:cNvPicPr>
      </xdr:nvPicPr>
      <xdr:blipFill>
        <a:blip r:embed="rId131" cstate="print"/>
        <a:stretch>
          <a:fillRect/>
        </a:stretch>
      </xdr:blipFill>
      <xdr:spPr>
        <a:xfrm>
          <a:off x="6222365" y="37431345"/>
          <a:ext cx="1253490" cy="1267460"/>
        </a:xfrm>
        <a:prstGeom prst="rect">
          <a:avLst/>
        </a:prstGeom>
        <a:noFill/>
        <a:ln w="9525">
          <a:noFill/>
        </a:ln>
      </xdr:spPr>
    </xdr:pic>
    <xdr:clientData/>
  </xdr:twoCellAnchor>
  <xdr:twoCellAnchor editAs="oneCell">
    <xdr:from>
      <xdr:col>5</xdr:col>
      <xdr:colOff>192405</xdr:colOff>
      <xdr:row>211</xdr:row>
      <xdr:rowOff>174625</xdr:rowOff>
    </xdr:from>
    <xdr:to>
      <xdr:col>5</xdr:col>
      <xdr:colOff>1549400</xdr:colOff>
      <xdr:row>220</xdr:row>
      <xdr:rowOff>161925</xdr:rowOff>
    </xdr:to>
    <xdr:pic>
      <xdr:nvPicPr>
        <xdr:cNvPr id="136" name="图片 135"/>
        <xdr:cNvPicPr>
          <a:picLocks noChangeAspect="1"/>
        </xdr:cNvPicPr>
      </xdr:nvPicPr>
      <xdr:blipFill>
        <a:blip r:embed="rId132" cstate="print"/>
        <a:srcRect l="12235" t="13783" r="14730" b="35265"/>
        <a:stretch>
          <a:fillRect/>
        </a:stretch>
      </xdr:blipFill>
      <xdr:spPr>
        <a:xfrm>
          <a:off x="6244590" y="37958395"/>
          <a:ext cx="1356995" cy="1598930"/>
        </a:xfrm>
        <a:prstGeom prst="rect">
          <a:avLst/>
        </a:prstGeom>
        <a:noFill/>
        <a:ln w="9525">
          <a:noFill/>
        </a:ln>
      </xdr:spPr>
    </xdr:pic>
    <xdr:clientData/>
  </xdr:twoCellAnchor>
  <xdr:twoCellAnchor editAs="oneCell">
    <xdr:from>
      <xdr:col>5</xdr:col>
      <xdr:colOff>81280</xdr:colOff>
      <xdr:row>80</xdr:row>
      <xdr:rowOff>302895</xdr:rowOff>
    </xdr:from>
    <xdr:to>
      <xdr:col>5</xdr:col>
      <xdr:colOff>1605280</xdr:colOff>
      <xdr:row>89</xdr:row>
      <xdr:rowOff>141605</xdr:rowOff>
    </xdr:to>
    <xdr:pic>
      <xdr:nvPicPr>
        <xdr:cNvPr id="139" name="图片 138"/>
        <xdr:cNvPicPr>
          <a:picLocks noChangeAspect="1"/>
        </xdr:cNvPicPr>
      </xdr:nvPicPr>
      <xdr:blipFill>
        <a:blip r:embed="rId133" cstate="print"/>
        <a:srcRect l="7803" t="11816" r="6575" b="35594"/>
        <a:stretch>
          <a:fillRect/>
        </a:stretch>
      </xdr:blipFill>
      <xdr:spPr>
        <a:xfrm>
          <a:off x="6133465" y="14504670"/>
          <a:ext cx="1524000" cy="1574165"/>
        </a:xfrm>
        <a:prstGeom prst="rect">
          <a:avLst/>
        </a:prstGeom>
        <a:noFill/>
        <a:ln w="9525">
          <a:noFill/>
        </a:ln>
      </xdr:spPr>
    </xdr:pic>
    <xdr:clientData/>
  </xdr:twoCellAnchor>
  <xdr:twoCellAnchor editAs="oneCell">
    <xdr:from>
      <xdr:col>5</xdr:col>
      <xdr:colOff>99060</xdr:colOff>
      <xdr:row>79</xdr:row>
      <xdr:rowOff>129540</xdr:rowOff>
    </xdr:from>
    <xdr:to>
      <xdr:col>5</xdr:col>
      <xdr:colOff>1731010</xdr:colOff>
      <xdr:row>87</xdr:row>
      <xdr:rowOff>137795</xdr:rowOff>
    </xdr:to>
    <xdr:pic>
      <xdr:nvPicPr>
        <xdr:cNvPr id="140" name="图片 139"/>
        <xdr:cNvPicPr>
          <a:picLocks noChangeAspect="1"/>
        </xdr:cNvPicPr>
      </xdr:nvPicPr>
      <xdr:blipFill>
        <a:blip r:embed="rId134" cstate="print"/>
        <a:stretch>
          <a:fillRect/>
        </a:stretch>
      </xdr:blipFill>
      <xdr:spPr>
        <a:xfrm>
          <a:off x="6151245" y="14276070"/>
          <a:ext cx="1631950" cy="1440815"/>
        </a:xfrm>
        <a:prstGeom prst="rect">
          <a:avLst/>
        </a:prstGeom>
        <a:noFill/>
        <a:ln w="9525">
          <a:noFill/>
        </a:ln>
      </xdr:spPr>
    </xdr:pic>
    <xdr:clientData/>
  </xdr:twoCellAnchor>
  <xdr:twoCellAnchor editAs="oneCell">
    <xdr:from>
      <xdr:col>5</xdr:col>
      <xdr:colOff>167005</xdr:colOff>
      <xdr:row>212</xdr:row>
      <xdr:rowOff>122555</xdr:rowOff>
    </xdr:from>
    <xdr:to>
      <xdr:col>5</xdr:col>
      <xdr:colOff>1559560</xdr:colOff>
      <xdr:row>219</xdr:row>
      <xdr:rowOff>149860</xdr:rowOff>
    </xdr:to>
    <xdr:pic>
      <xdr:nvPicPr>
        <xdr:cNvPr id="143" name="图片 142"/>
        <xdr:cNvPicPr>
          <a:picLocks noChangeAspect="1"/>
        </xdr:cNvPicPr>
      </xdr:nvPicPr>
      <xdr:blipFill>
        <a:blip r:embed="rId135" cstate="print"/>
        <a:stretch>
          <a:fillRect/>
        </a:stretch>
      </xdr:blipFill>
      <xdr:spPr>
        <a:xfrm>
          <a:off x="6219190" y="38085395"/>
          <a:ext cx="1392555" cy="1280795"/>
        </a:xfrm>
        <a:prstGeom prst="rect">
          <a:avLst/>
        </a:prstGeom>
        <a:noFill/>
        <a:ln w="9525">
          <a:noFill/>
        </a:ln>
      </xdr:spPr>
    </xdr:pic>
    <xdr:clientData/>
  </xdr:twoCellAnchor>
  <xdr:twoCellAnchor editAs="oneCell">
    <xdr:from>
      <xdr:col>5</xdr:col>
      <xdr:colOff>105410</xdr:colOff>
      <xdr:row>83</xdr:row>
      <xdr:rowOff>184150</xdr:rowOff>
    </xdr:from>
    <xdr:to>
      <xdr:col>5</xdr:col>
      <xdr:colOff>1513205</xdr:colOff>
      <xdr:row>91</xdr:row>
      <xdr:rowOff>152400</xdr:rowOff>
    </xdr:to>
    <xdr:pic>
      <xdr:nvPicPr>
        <xdr:cNvPr id="156" name="图片 155"/>
        <xdr:cNvPicPr>
          <a:picLocks noChangeAspect="1"/>
        </xdr:cNvPicPr>
      </xdr:nvPicPr>
      <xdr:blipFill>
        <a:blip r:embed="rId136" cstate="print"/>
        <a:srcRect l="7678" t="13456" r="8248" b="36453"/>
        <a:stretch>
          <a:fillRect/>
        </a:stretch>
      </xdr:blipFill>
      <xdr:spPr>
        <a:xfrm>
          <a:off x="6157595" y="15041880"/>
          <a:ext cx="1407795" cy="1405890"/>
        </a:xfrm>
        <a:prstGeom prst="rect">
          <a:avLst/>
        </a:prstGeom>
        <a:noFill/>
        <a:ln w="9525">
          <a:noFill/>
        </a:ln>
      </xdr:spPr>
    </xdr:pic>
    <xdr:clientData/>
  </xdr:twoCellAnchor>
  <xdr:twoCellAnchor editAs="oneCell">
    <xdr:from>
      <xdr:col>5</xdr:col>
      <xdr:colOff>331470</xdr:colOff>
      <xdr:row>81</xdr:row>
      <xdr:rowOff>167005</xdr:rowOff>
    </xdr:from>
    <xdr:to>
      <xdr:col>5</xdr:col>
      <xdr:colOff>1219200</xdr:colOff>
      <xdr:row>89</xdr:row>
      <xdr:rowOff>79375</xdr:rowOff>
    </xdr:to>
    <xdr:pic>
      <xdr:nvPicPr>
        <xdr:cNvPr id="185" name="图片 184"/>
        <xdr:cNvPicPr>
          <a:picLocks noChangeAspect="1"/>
        </xdr:cNvPicPr>
      </xdr:nvPicPr>
      <xdr:blipFill>
        <a:blip r:embed="rId137" cstate="print"/>
        <a:srcRect l="21815" t="10775" r="19881" b="36492"/>
        <a:stretch>
          <a:fillRect/>
        </a:stretch>
      </xdr:blipFill>
      <xdr:spPr>
        <a:xfrm>
          <a:off x="6383655" y="14671675"/>
          <a:ext cx="887730" cy="1344930"/>
        </a:xfrm>
        <a:prstGeom prst="rect">
          <a:avLst/>
        </a:prstGeom>
        <a:noFill/>
        <a:ln w="9525">
          <a:noFill/>
        </a:ln>
      </xdr:spPr>
    </xdr:pic>
    <xdr:clientData/>
  </xdr:twoCellAnchor>
  <xdr:twoCellAnchor editAs="oneCell">
    <xdr:from>
      <xdr:col>5</xdr:col>
      <xdr:colOff>116840</xdr:colOff>
      <xdr:row>82</xdr:row>
      <xdr:rowOff>160655</xdr:rowOff>
    </xdr:from>
    <xdr:to>
      <xdr:col>6</xdr:col>
      <xdr:colOff>22225</xdr:colOff>
      <xdr:row>96</xdr:row>
      <xdr:rowOff>36830</xdr:rowOff>
    </xdr:to>
    <xdr:pic>
      <xdr:nvPicPr>
        <xdr:cNvPr id="186" name="图片 185"/>
        <xdr:cNvPicPr>
          <a:picLocks noChangeAspect="1"/>
        </xdr:cNvPicPr>
      </xdr:nvPicPr>
      <xdr:blipFill>
        <a:blip r:embed="rId138" cstate="print"/>
        <a:srcRect t="3249" b="2946"/>
        <a:stretch>
          <a:fillRect/>
        </a:stretch>
      </xdr:blipFill>
      <xdr:spPr>
        <a:xfrm>
          <a:off x="6169025" y="14844395"/>
          <a:ext cx="1677035" cy="2383155"/>
        </a:xfrm>
        <a:prstGeom prst="rect">
          <a:avLst/>
        </a:prstGeom>
        <a:noFill/>
        <a:ln w="9525">
          <a:noFill/>
        </a:ln>
      </xdr:spPr>
    </xdr:pic>
    <xdr:clientData/>
  </xdr:twoCellAnchor>
  <xdr:twoCellAnchor editAs="oneCell">
    <xdr:from>
      <xdr:col>5</xdr:col>
      <xdr:colOff>288290</xdr:colOff>
      <xdr:row>84</xdr:row>
      <xdr:rowOff>184150</xdr:rowOff>
    </xdr:from>
    <xdr:to>
      <xdr:col>5</xdr:col>
      <xdr:colOff>1585595</xdr:colOff>
      <xdr:row>92</xdr:row>
      <xdr:rowOff>55245</xdr:rowOff>
    </xdr:to>
    <xdr:pic>
      <xdr:nvPicPr>
        <xdr:cNvPr id="187" name="图片 186"/>
        <xdr:cNvPicPr>
          <a:picLocks noChangeAspect="1"/>
        </xdr:cNvPicPr>
      </xdr:nvPicPr>
      <xdr:blipFill>
        <a:blip r:embed="rId139" cstate="print"/>
        <a:stretch>
          <a:fillRect/>
        </a:stretch>
      </xdr:blipFill>
      <xdr:spPr>
        <a:xfrm>
          <a:off x="6340475" y="15220950"/>
          <a:ext cx="1297305" cy="1308735"/>
        </a:xfrm>
        <a:prstGeom prst="rect">
          <a:avLst/>
        </a:prstGeom>
        <a:noFill/>
        <a:ln w="9525">
          <a:noFill/>
        </a:ln>
      </xdr:spPr>
    </xdr:pic>
    <xdr:clientData/>
  </xdr:twoCellAnchor>
  <xdr:twoCellAnchor editAs="oneCell">
    <xdr:from>
      <xdr:col>5</xdr:col>
      <xdr:colOff>64770</xdr:colOff>
      <xdr:row>213</xdr:row>
      <xdr:rowOff>80645</xdr:rowOff>
    </xdr:from>
    <xdr:to>
      <xdr:col>5</xdr:col>
      <xdr:colOff>1671955</xdr:colOff>
      <xdr:row>219</xdr:row>
      <xdr:rowOff>156845</xdr:rowOff>
    </xdr:to>
    <xdr:pic>
      <xdr:nvPicPr>
        <xdr:cNvPr id="188" name="图片 187"/>
        <xdr:cNvPicPr>
          <a:picLocks noChangeAspect="1"/>
        </xdr:cNvPicPr>
      </xdr:nvPicPr>
      <xdr:blipFill>
        <a:blip r:embed="rId140" cstate="print"/>
        <a:srcRect l="7513" t="21350" r="8161" b="42758"/>
        <a:stretch>
          <a:fillRect/>
        </a:stretch>
      </xdr:blipFill>
      <xdr:spPr>
        <a:xfrm>
          <a:off x="6116955" y="38222555"/>
          <a:ext cx="1607185" cy="1150620"/>
        </a:xfrm>
        <a:prstGeom prst="rect">
          <a:avLst/>
        </a:prstGeom>
        <a:noFill/>
        <a:ln w="9525">
          <a:noFill/>
        </a:ln>
      </xdr:spPr>
    </xdr:pic>
    <xdr:clientData/>
  </xdr:twoCellAnchor>
  <xdr:twoCellAnchor editAs="oneCell">
    <xdr:from>
      <xdr:col>5</xdr:col>
      <xdr:colOff>112395</xdr:colOff>
      <xdr:row>85</xdr:row>
      <xdr:rowOff>152400</xdr:rowOff>
    </xdr:from>
    <xdr:to>
      <xdr:col>5</xdr:col>
      <xdr:colOff>1549400</xdr:colOff>
      <xdr:row>93</xdr:row>
      <xdr:rowOff>111125</xdr:rowOff>
    </xdr:to>
    <xdr:pic>
      <xdr:nvPicPr>
        <xdr:cNvPr id="189" name="图片 188"/>
        <xdr:cNvPicPr>
          <a:picLocks noChangeAspect="1"/>
        </xdr:cNvPicPr>
      </xdr:nvPicPr>
      <xdr:blipFill>
        <a:blip r:embed="rId141" cstate="print"/>
        <a:srcRect l="5110" t="12628" r="7278" b="36791"/>
        <a:stretch>
          <a:fillRect/>
        </a:stretch>
      </xdr:blipFill>
      <xdr:spPr>
        <a:xfrm>
          <a:off x="6164580" y="15373350"/>
          <a:ext cx="1437005" cy="1391285"/>
        </a:xfrm>
        <a:prstGeom prst="rect">
          <a:avLst/>
        </a:prstGeom>
        <a:noFill/>
        <a:ln w="9525">
          <a:noFill/>
        </a:ln>
      </xdr:spPr>
    </xdr:pic>
    <xdr:clientData/>
  </xdr:twoCellAnchor>
  <xdr:twoCellAnchor editAs="oneCell">
    <xdr:from>
      <xdr:col>5</xdr:col>
      <xdr:colOff>153035</xdr:colOff>
      <xdr:row>86</xdr:row>
      <xdr:rowOff>114300</xdr:rowOff>
    </xdr:from>
    <xdr:to>
      <xdr:col>5</xdr:col>
      <xdr:colOff>1570990</xdr:colOff>
      <xdr:row>94</xdr:row>
      <xdr:rowOff>109855</xdr:rowOff>
    </xdr:to>
    <xdr:pic>
      <xdr:nvPicPr>
        <xdr:cNvPr id="190" name="图片 189"/>
        <xdr:cNvPicPr>
          <a:picLocks noChangeAspect="1"/>
        </xdr:cNvPicPr>
      </xdr:nvPicPr>
      <xdr:blipFill>
        <a:blip r:embed="rId142" cstate="print"/>
        <a:stretch>
          <a:fillRect/>
        </a:stretch>
      </xdr:blipFill>
      <xdr:spPr>
        <a:xfrm>
          <a:off x="6205220" y="15514320"/>
          <a:ext cx="1417955" cy="1428115"/>
        </a:xfrm>
        <a:prstGeom prst="rect">
          <a:avLst/>
        </a:prstGeom>
        <a:noFill/>
        <a:ln w="9525">
          <a:noFill/>
        </a:ln>
      </xdr:spPr>
    </xdr:pic>
    <xdr:clientData/>
  </xdr:twoCellAnchor>
  <xdr:twoCellAnchor editAs="oneCell">
    <xdr:from>
      <xdr:col>5</xdr:col>
      <xdr:colOff>175260</xdr:colOff>
      <xdr:row>87</xdr:row>
      <xdr:rowOff>205105</xdr:rowOff>
    </xdr:from>
    <xdr:to>
      <xdr:col>5</xdr:col>
      <xdr:colOff>1565275</xdr:colOff>
      <xdr:row>95</xdr:row>
      <xdr:rowOff>43815</xdr:rowOff>
    </xdr:to>
    <xdr:pic>
      <xdr:nvPicPr>
        <xdr:cNvPr id="191" name="图片 190"/>
        <xdr:cNvPicPr>
          <a:picLocks noChangeAspect="1"/>
        </xdr:cNvPicPr>
      </xdr:nvPicPr>
      <xdr:blipFill>
        <a:blip r:embed="rId143" cstate="print"/>
        <a:srcRect t="13097" r="14356" b="39207"/>
        <a:stretch>
          <a:fillRect/>
        </a:stretch>
      </xdr:blipFill>
      <xdr:spPr>
        <a:xfrm>
          <a:off x="6227445" y="15758160"/>
          <a:ext cx="1390015" cy="1297305"/>
        </a:xfrm>
        <a:prstGeom prst="rect">
          <a:avLst/>
        </a:prstGeom>
        <a:noFill/>
        <a:ln w="9525">
          <a:noFill/>
        </a:ln>
      </xdr:spPr>
    </xdr:pic>
    <xdr:clientData/>
  </xdr:twoCellAnchor>
  <xdr:twoCellAnchor editAs="oneCell">
    <xdr:from>
      <xdr:col>5</xdr:col>
      <xdr:colOff>157480</xdr:colOff>
      <xdr:row>88</xdr:row>
      <xdr:rowOff>93980</xdr:rowOff>
    </xdr:from>
    <xdr:to>
      <xdr:col>5</xdr:col>
      <xdr:colOff>1640205</xdr:colOff>
      <xdr:row>96</xdr:row>
      <xdr:rowOff>110490</xdr:rowOff>
    </xdr:to>
    <xdr:pic>
      <xdr:nvPicPr>
        <xdr:cNvPr id="192" name="图片 191"/>
        <xdr:cNvPicPr>
          <a:picLocks noChangeAspect="1"/>
        </xdr:cNvPicPr>
      </xdr:nvPicPr>
      <xdr:blipFill>
        <a:blip r:embed="rId144" cstate="print"/>
        <a:srcRect l="3101" t="11738" r="6977" b="35625"/>
        <a:stretch>
          <a:fillRect/>
        </a:stretch>
      </xdr:blipFill>
      <xdr:spPr>
        <a:xfrm>
          <a:off x="6209665" y="15852140"/>
          <a:ext cx="1482725" cy="1449070"/>
        </a:xfrm>
        <a:prstGeom prst="rect">
          <a:avLst/>
        </a:prstGeom>
        <a:noFill/>
        <a:ln w="9525">
          <a:noFill/>
        </a:ln>
      </xdr:spPr>
    </xdr:pic>
    <xdr:clientData/>
  </xdr:twoCellAnchor>
  <xdr:twoCellAnchor editAs="oneCell">
    <xdr:from>
      <xdr:col>5</xdr:col>
      <xdr:colOff>116840</xdr:colOff>
      <xdr:row>214</xdr:row>
      <xdr:rowOff>116205</xdr:rowOff>
    </xdr:from>
    <xdr:to>
      <xdr:col>5</xdr:col>
      <xdr:colOff>1620520</xdr:colOff>
      <xdr:row>223</xdr:row>
      <xdr:rowOff>18415</xdr:rowOff>
    </xdr:to>
    <xdr:pic>
      <xdr:nvPicPr>
        <xdr:cNvPr id="106" name="图片 105"/>
        <xdr:cNvPicPr>
          <a:picLocks noChangeAspect="1"/>
        </xdr:cNvPicPr>
      </xdr:nvPicPr>
      <xdr:blipFill>
        <a:blip r:embed="rId145" cstate="print"/>
        <a:stretch>
          <a:fillRect/>
        </a:stretch>
      </xdr:blipFill>
      <xdr:spPr>
        <a:xfrm>
          <a:off x="6169025" y="38437185"/>
          <a:ext cx="1503680" cy="1513840"/>
        </a:xfrm>
        <a:prstGeom prst="rect">
          <a:avLst/>
        </a:prstGeom>
        <a:noFill/>
        <a:ln w="9525">
          <a:noFill/>
        </a:ln>
      </xdr:spPr>
    </xdr:pic>
    <xdr:clientData/>
  </xdr:twoCellAnchor>
  <xdr:twoCellAnchor editAs="oneCell">
    <xdr:from>
      <xdr:col>5</xdr:col>
      <xdr:colOff>245110</xdr:colOff>
      <xdr:row>133</xdr:row>
      <xdr:rowOff>97155</xdr:rowOff>
    </xdr:from>
    <xdr:to>
      <xdr:col>5</xdr:col>
      <xdr:colOff>1513205</xdr:colOff>
      <xdr:row>140</xdr:row>
      <xdr:rowOff>9208</xdr:rowOff>
    </xdr:to>
    <xdr:pic>
      <xdr:nvPicPr>
        <xdr:cNvPr id="132" name="图片 131"/>
        <xdr:cNvPicPr>
          <a:picLocks noChangeAspect="1"/>
        </xdr:cNvPicPr>
      </xdr:nvPicPr>
      <xdr:blipFill>
        <a:blip r:embed="rId146" cstate="print"/>
        <a:stretch>
          <a:fillRect/>
        </a:stretch>
      </xdr:blipFill>
      <xdr:spPr>
        <a:xfrm>
          <a:off x="6297295" y="23913465"/>
          <a:ext cx="1268095" cy="1165225"/>
        </a:xfrm>
        <a:prstGeom prst="rect">
          <a:avLst/>
        </a:prstGeom>
        <a:noFill/>
        <a:ln w="9525">
          <a:noFill/>
        </a:ln>
      </xdr:spPr>
    </xdr:pic>
    <xdr:clientData/>
  </xdr:twoCellAnchor>
  <xdr:twoCellAnchor editAs="oneCell">
    <xdr:from>
      <xdr:col>5</xdr:col>
      <xdr:colOff>22860</xdr:colOff>
      <xdr:row>215</xdr:row>
      <xdr:rowOff>201295</xdr:rowOff>
    </xdr:from>
    <xdr:to>
      <xdr:col>5</xdr:col>
      <xdr:colOff>1544320</xdr:colOff>
      <xdr:row>223</xdr:row>
      <xdr:rowOff>106045</xdr:rowOff>
    </xdr:to>
    <xdr:pic>
      <xdr:nvPicPr>
        <xdr:cNvPr id="144" name="图片 143"/>
        <xdr:cNvPicPr>
          <a:picLocks noChangeAspect="1"/>
        </xdr:cNvPicPr>
      </xdr:nvPicPr>
      <xdr:blipFill>
        <a:blip r:embed="rId147" cstate="print"/>
        <a:srcRect t="29431" b="29771"/>
        <a:stretch>
          <a:fillRect/>
        </a:stretch>
      </xdr:blipFill>
      <xdr:spPr>
        <a:xfrm>
          <a:off x="6075045" y="38679120"/>
          <a:ext cx="1521460" cy="1359535"/>
        </a:xfrm>
        <a:prstGeom prst="rect">
          <a:avLst/>
        </a:prstGeom>
        <a:noFill/>
        <a:ln w="9525">
          <a:noFill/>
        </a:ln>
      </xdr:spPr>
    </xdr:pic>
    <xdr:clientData/>
  </xdr:twoCellAnchor>
  <xdr:twoCellAnchor editAs="oneCell">
    <xdr:from>
      <xdr:col>5</xdr:col>
      <xdr:colOff>131445</xdr:colOff>
      <xdr:row>43</xdr:row>
      <xdr:rowOff>490220</xdr:rowOff>
    </xdr:from>
    <xdr:to>
      <xdr:col>5</xdr:col>
      <xdr:colOff>1541145</xdr:colOff>
      <xdr:row>54</xdr:row>
      <xdr:rowOff>12700</xdr:rowOff>
    </xdr:to>
    <xdr:pic>
      <xdr:nvPicPr>
        <xdr:cNvPr id="194" name="图片 193"/>
        <xdr:cNvPicPr>
          <a:picLocks noChangeAspect="1"/>
        </xdr:cNvPicPr>
      </xdr:nvPicPr>
      <xdr:blipFill>
        <a:blip r:embed="rId148" cstate="print"/>
        <a:srcRect l="11898" t="22823" r="12847" b="33333"/>
        <a:stretch>
          <a:fillRect/>
        </a:stretch>
      </xdr:blipFill>
      <xdr:spPr>
        <a:xfrm>
          <a:off x="6183630" y="7879080"/>
          <a:ext cx="1409700" cy="1803400"/>
        </a:xfrm>
        <a:prstGeom prst="rect">
          <a:avLst/>
        </a:prstGeom>
        <a:noFill/>
        <a:ln w="9525">
          <a:noFill/>
        </a:ln>
      </xdr:spPr>
    </xdr:pic>
    <xdr:clientData/>
  </xdr:twoCellAnchor>
  <xdr:twoCellAnchor editAs="oneCell">
    <xdr:from>
      <xdr:col>5</xdr:col>
      <xdr:colOff>41275</xdr:colOff>
      <xdr:row>215</xdr:row>
      <xdr:rowOff>60960</xdr:rowOff>
    </xdr:from>
    <xdr:to>
      <xdr:col>5</xdr:col>
      <xdr:colOff>1598930</xdr:colOff>
      <xdr:row>222</xdr:row>
      <xdr:rowOff>4445</xdr:rowOff>
    </xdr:to>
    <xdr:pic>
      <xdr:nvPicPr>
        <xdr:cNvPr id="199" name="图片 198"/>
        <xdr:cNvPicPr>
          <a:picLocks noChangeAspect="1"/>
        </xdr:cNvPicPr>
      </xdr:nvPicPr>
      <xdr:blipFill>
        <a:blip r:embed="rId149" cstate="print"/>
        <a:stretch>
          <a:fillRect/>
        </a:stretch>
      </xdr:blipFill>
      <xdr:spPr>
        <a:xfrm>
          <a:off x="6093460" y="38561010"/>
          <a:ext cx="1557655" cy="1196975"/>
        </a:xfrm>
        <a:prstGeom prst="rect">
          <a:avLst/>
        </a:prstGeom>
        <a:noFill/>
        <a:ln w="9525">
          <a:noFill/>
        </a:ln>
      </xdr:spPr>
    </xdr:pic>
    <xdr:clientData/>
  </xdr:twoCellAnchor>
  <xdr:twoCellAnchor editAs="oneCell">
    <xdr:from>
      <xdr:col>5</xdr:col>
      <xdr:colOff>106680</xdr:colOff>
      <xdr:row>216</xdr:row>
      <xdr:rowOff>112395</xdr:rowOff>
    </xdr:from>
    <xdr:to>
      <xdr:col>5</xdr:col>
      <xdr:colOff>1694815</xdr:colOff>
      <xdr:row>223</xdr:row>
      <xdr:rowOff>118745</xdr:rowOff>
    </xdr:to>
    <xdr:pic>
      <xdr:nvPicPr>
        <xdr:cNvPr id="200" name="图片 199"/>
        <xdr:cNvPicPr>
          <a:picLocks noChangeAspect="1"/>
        </xdr:cNvPicPr>
      </xdr:nvPicPr>
      <xdr:blipFill>
        <a:blip r:embed="rId150" cstate="print"/>
        <a:stretch>
          <a:fillRect/>
        </a:stretch>
      </xdr:blipFill>
      <xdr:spPr>
        <a:xfrm>
          <a:off x="6158865" y="38791515"/>
          <a:ext cx="1588135" cy="1259840"/>
        </a:xfrm>
        <a:prstGeom prst="rect">
          <a:avLst/>
        </a:prstGeom>
        <a:noFill/>
        <a:ln w="9525">
          <a:noFill/>
        </a:ln>
      </xdr:spPr>
    </xdr:pic>
    <xdr:clientData/>
  </xdr:twoCellAnchor>
  <xdr:twoCellAnchor editAs="oneCell">
    <xdr:from>
      <xdr:col>5</xdr:col>
      <xdr:colOff>299720</xdr:colOff>
      <xdr:row>89</xdr:row>
      <xdr:rowOff>197485</xdr:rowOff>
    </xdr:from>
    <xdr:to>
      <xdr:col>5</xdr:col>
      <xdr:colOff>1603375</xdr:colOff>
      <xdr:row>97</xdr:row>
      <xdr:rowOff>51435</xdr:rowOff>
    </xdr:to>
    <xdr:pic>
      <xdr:nvPicPr>
        <xdr:cNvPr id="201" name="图片 200"/>
        <xdr:cNvPicPr>
          <a:picLocks noChangeAspect="1"/>
        </xdr:cNvPicPr>
      </xdr:nvPicPr>
      <xdr:blipFill>
        <a:blip r:embed="rId151" cstate="print"/>
        <a:stretch>
          <a:fillRect/>
        </a:stretch>
      </xdr:blipFill>
      <xdr:spPr>
        <a:xfrm>
          <a:off x="6351905" y="16116300"/>
          <a:ext cx="1303655" cy="1304925"/>
        </a:xfrm>
        <a:prstGeom prst="rect">
          <a:avLst/>
        </a:prstGeom>
        <a:noFill/>
        <a:ln w="9525">
          <a:noFill/>
        </a:ln>
      </xdr:spPr>
    </xdr:pic>
    <xdr:clientData/>
  </xdr:twoCellAnchor>
  <xdr:twoCellAnchor editAs="oneCell">
    <xdr:from>
      <xdr:col>5</xdr:col>
      <xdr:colOff>50800</xdr:colOff>
      <xdr:row>90</xdr:row>
      <xdr:rowOff>103505</xdr:rowOff>
    </xdr:from>
    <xdr:to>
      <xdr:col>5</xdr:col>
      <xdr:colOff>1747520</xdr:colOff>
      <xdr:row>98</xdr:row>
      <xdr:rowOff>91440</xdr:rowOff>
    </xdr:to>
    <xdr:pic>
      <xdr:nvPicPr>
        <xdr:cNvPr id="202" name="图片 201"/>
        <xdr:cNvPicPr>
          <a:picLocks noChangeAspect="1"/>
        </xdr:cNvPicPr>
      </xdr:nvPicPr>
      <xdr:blipFill>
        <a:blip r:embed="rId152" cstate="print"/>
        <a:stretch>
          <a:fillRect/>
        </a:stretch>
      </xdr:blipFill>
      <xdr:spPr>
        <a:xfrm>
          <a:off x="6102985" y="16219805"/>
          <a:ext cx="1696720" cy="1420495"/>
        </a:xfrm>
        <a:prstGeom prst="rect">
          <a:avLst/>
        </a:prstGeom>
        <a:noFill/>
        <a:ln w="9525">
          <a:noFill/>
        </a:ln>
      </xdr:spPr>
    </xdr:pic>
    <xdr:clientData/>
  </xdr:twoCellAnchor>
  <xdr:twoCellAnchor editAs="oneCell">
    <xdr:from>
      <xdr:col>5</xdr:col>
      <xdr:colOff>463550</xdr:colOff>
      <xdr:row>182</xdr:row>
      <xdr:rowOff>383540</xdr:rowOff>
    </xdr:from>
    <xdr:to>
      <xdr:col>5</xdr:col>
      <xdr:colOff>1102995</xdr:colOff>
      <xdr:row>189</xdr:row>
      <xdr:rowOff>46355</xdr:rowOff>
    </xdr:to>
    <xdr:pic>
      <xdr:nvPicPr>
        <xdr:cNvPr id="203" name="图片 202"/>
        <xdr:cNvPicPr>
          <a:picLocks noChangeAspect="1"/>
        </xdr:cNvPicPr>
      </xdr:nvPicPr>
      <xdr:blipFill>
        <a:blip r:embed="rId153" cstate="print"/>
        <a:stretch>
          <a:fillRect/>
        </a:stretch>
      </xdr:blipFill>
      <xdr:spPr>
        <a:xfrm>
          <a:off x="6515735" y="32769810"/>
          <a:ext cx="639445" cy="1120775"/>
        </a:xfrm>
        <a:prstGeom prst="rect">
          <a:avLst/>
        </a:prstGeom>
        <a:noFill/>
        <a:ln w="9525">
          <a:noFill/>
        </a:ln>
      </xdr:spPr>
    </xdr:pic>
    <xdr:clientData/>
  </xdr:twoCellAnchor>
  <xdr:twoCellAnchor editAs="oneCell">
    <xdr:from>
      <xdr:col>5</xdr:col>
      <xdr:colOff>106680</xdr:colOff>
      <xdr:row>217</xdr:row>
      <xdr:rowOff>112395</xdr:rowOff>
    </xdr:from>
    <xdr:to>
      <xdr:col>5</xdr:col>
      <xdr:colOff>1694815</xdr:colOff>
      <xdr:row>224</xdr:row>
      <xdr:rowOff>118745</xdr:rowOff>
    </xdr:to>
    <xdr:pic>
      <xdr:nvPicPr>
        <xdr:cNvPr id="164" name="图片 163"/>
        <xdr:cNvPicPr>
          <a:picLocks noChangeAspect="1"/>
        </xdr:cNvPicPr>
      </xdr:nvPicPr>
      <xdr:blipFill>
        <a:blip r:embed="rId150" cstate="print"/>
        <a:stretch>
          <a:fillRect/>
        </a:stretch>
      </xdr:blipFill>
      <xdr:spPr>
        <a:xfrm>
          <a:off x="6158865" y="38970585"/>
          <a:ext cx="1588135" cy="1259840"/>
        </a:xfrm>
        <a:prstGeom prst="rect">
          <a:avLst/>
        </a:prstGeom>
        <a:noFill/>
        <a:ln w="9525">
          <a:noFill/>
        </a:ln>
      </xdr:spPr>
    </xdr:pic>
    <xdr:clientData/>
  </xdr:twoCellAnchor>
  <xdr:twoCellAnchor editAs="oneCell">
    <xdr:from>
      <xdr:col>5</xdr:col>
      <xdr:colOff>357505</xdr:colOff>
      <xdr:row>135</xdr:row>
      <xdr:rowOff>37465</xdr:rowOff>
    </xdr:from>
    <xdr:to>
      <xdr:col>5</xdr:col>
      <xdr:colOff>1397635</xdr:colOff>
      <xdr:row>143</xdr:row>
      <xdr:rowOff>2222</xdr:rowOff>
    </xdr:to>
    <xdr:pic>
      <xdr:nvPicPr>
        <xdr:cNvPr id="163" name="图片 162"/>
        <xdr:cNvPicPr>
          <a:picLocks noChangeAspect="1"/>
        </xdr:cNvPicPr>
      </xdr:nvPicPr>
      <xdr:blipFill>
        <a:blip r:embed="rId154" cstate="print"/>
        <a:stretch>
          <a:fillRect/>
        </a:stretch>
      </xdr:blipFill>
      <xdr:spPr>
        <a:xfrm>
          <a:off x="6409690" y="24211915"/>
          <a:ext cx="1040130" cy="1397000"/>
        </a:xfrm>
        <a:prstGeom prst="rect">
          <a:avLst/>
        </a:prstGeom>
        <a:noFill/>
        <a:ln w="9525">
          <a:noFill/>
        </a:ln>
      </xdr:spPr>
    </xdr:pic>
    <xdr:clientData/>
  </xdr:twoCellAnchor>
  <xdr:twoCellAnchor editAs="oneCell">
    <xdr:from>
      <xdr:col>5</xdr:col>
      <xdr:colOff>147320</xdr:colOff>
      <xdr:row>146</xdr:row>
      <xdr:rowOff>96520</xdr:rowOff>
    </xdr:from>
    <xdr:to>
      <xdr:col>5</xdr:col>
      <xdr:colOff>1539240</xdr:colOff>
      <xdr:row>152</xdr:row>
      <xdr:rowOff>61595</xdr:rowOff>
    </xdr:to>
    <xdr:pic>
      <xdr:nvPicPr>
        <xdr:cNvPr id="141" name="图片 140"/>
        <xdr:cNvPicPr>
          <a:picLocks noChangeAspect="1"/>
        </xdr:cNvPicPr>
      </xdr:nvPicPr>
      <xdr:blipFill>
        <a:blip r:embed="rId155" cstate="print"/>
        <a:srcRect t="11933" b="53929"/>
        <a:stretch>
          <a:fillRect/>
        </a:stretch>
      </xdr:blipFill>
      <xdr:spPr>
        <a:xfrm>
          <a:off x="6199505" y="26240740"/>
          <a:ext cx="1391920" cy="1039495"/>
        </a:xfrm>
        <a:prstGeom prst="rect">
          <a:avLst/>
        </a:prstGeom>
        <a:noFill/>
        <a:ln w="9525">
          <a:noFill/>
        </a:ln>
      </xdr:spPr>
    </xdr:pic>
    <xdr:clientData/>
  </xdr:twoCellAnchor>
  <xdr:twoCellAnchor editAs="oneCell">
    <xdr:from>
      <xdr:col>5</xdr:col>
      <xdr:colOff>334645</xdr:colOff>
      <xdr:row>147</xdr:row>
      <xdr:rowOff>97155</xdr:rowOff>
    </xdr:from>
    <xdr:to>
      <xdr:col>5</xdr:col>
      <xdr:colOff>1638300</xdr:colOff>
      <xdr:row>154</xdr:row>
      <xdr:rowOff>113665</xdr:rowOff>
    </xdr:to>
    <xdr:pic>
      <xdr:nvPicPr>
        <xdr:cNvPr id="159" name="图片 158"/>
        <xdr:cNvPicPr>
          <a:picLocks noChangeAspect="1"/>
        </xdr:cNvPicPr>
      </xdr:nvPicPr>
      <xdr:blipFill>
        <a:blip r:embed="rId156" cstate="print"/>
        <a:srcRect l="7696" t="13215" r="7030" b="37147"/>
        <a:stretch>
          <a:fillRect/>
        </a:stretch>
      </xdr:blipFill>
      <xdr:spPr>
        <a:xfrm>
          <a:off x="6386830" y="26420445"/>
          <a:ext cx="1303655" cy="1270000"/>
        </a:xfrm>
        <a:prstGeom prst="rect">
          <a:avLst/>
        </a:prstGeom>
        <a:noFill/>
        <a:ln w="9525">
          <a:noFill/>
        </a:ln>
      </xdr:spPr>
    </xdr:pic>
    <xdr:clientData/>
  </xdr:twoCellAnchor>
  <xdr:twoCellAnchor editAs="oneCell">
    <xdr:from>
      <xdr:col>5</xdr:col>
      <xdr:colOff>266700</xdr:colOff>
      <xdr:row>210</xdr:row>
      <xdr:rowOff>133350</xdr:rowOff>
    </xdr:from>
    <xdr:to>
      <xdr:col>5</xdr:col>
      <xdr:colOff>1563370</xdr:colOff>
      <xdr:row>217</xdr:row>
      <xdr:rowOff>124460</xdr:rowOff>
    </xdr:to>
    <xdr:pic>
      <xdr:nvPicPr>
        <xdr:cNvPr id="135" name="图片 134"/>
        <xdr:cNvPicPr>
          <a:picLocks noChangeAspect="1"/>
        </xdr:cNvPicPr>
      </xdr:nvPicPr>
      <xdr:blipFill>
        <a:blip r:embed="rId157" cstate="print"/>
        <a:srcRect l="10838" t="13865" r="12198" b="41938"/>
        <a:stretch>
          <a:fillRect/>
        </a:stretch>
      </xdr:blipFill>
      <xdr:spPr>
        <a:xfrm>
          <a:off x="6318885" y="37738050"/>
          <a:ext cx="1296670" cy="1244600"/>
        </a:xfrm>
        <a:prstGeom prst="rect">
          <a:avLst/>
        </a:prstGeom>
        <a:noFill/>
        <a:ln w="9525">
          <a:noFill/>
        </a:ln>
      </xdr:spPr>
    </xdr:pic>
    <xdr:clientData/>
  </xdr:twoCellAnchor>
  <xdr:twoCellAnchor editAs="oneCell">
    <xdr:from>
      <xdr:col>5</xdr:col>
      <xdr:colOff>297815</xdr:colOff>
      <xdr:row>326</xdr:row>
      <xdr:rowOff>247015</xdr:rowOff>
    </xdr:from>
    <xdr:to>
      <xdr:col>5</xdr:col>
      <xdr:colOff>1544320</xdr:colOff>
      <xdr:row>334</xdr:row>
      <xdr:rowOff>0</xdr:rowOff>
    </xdr:to>
    <xdr:pic>
      <xdr:nvPicPr>
        <xdr:cNvPr id="138" name="图片 137"/>
        <xdr:cNvPicPr>
          <a:picLocks noChangeAspect="1"/>
        </xdr:cNvPicPr>
      </xdr:nvPicPr>
      <xdr:blipFill>
        <a:blip r:embed="rId158" cstate="print"/>
        <a:stretch>
          <a:fillRect/>
        </a:stretch>
      </xdr:blipFill>
      <xdr:spPr>
        <a:xfrm>
          <a:off x="6350000" y="61306710"/>
          <a:ext cx="1246505" cy="1253490"/>
        </a:xfrm>
        <a:prstGeom prst="rect">
          <a:avLst/>
        </a:prstGeom>
        <a:noFill/>
        <a:ln w="9525">
          <a:noFill/>
        </a:ln>
      </xdr:spPr>
    </xdr:pic>
    <xdr:clientData/>
  </xdr:twoCellAnchor>
  <xdr:twoCellAnchor editAs="oneCell">
    <xdr:from>
      <xdr:col>5</xdr:col>
      <xdr:colOff>298450</xdr:colOff>
      <xdr:row>44</xdr:row>
      <xdr:rowOff>231140</xdr:rowOff>
    </xdr:from>
    <xdr:to>
      <xdr:col>5</xdr:col>
      <xdr:colOff>1403985</xdr:colOff>
      <xdr:row>51</xdr:row>
      <xdr:rowOff>5397</xdr:rowOff>
    </xdr:to>
    <xdr:pic>
      <xdr:nvPicPr>
        <xdr:cNvPr id="129" name="图片 128"/>
        <xdr:cNvPicPr>
          <a:picLocks noChangeAspect="1"/>
        </xdr:cNvPicPr>
      </xdr:nvPicPr>
      <xdr:blipFill>
        <a:blip r:embed="rId159" cstate="print"/>
        <a:stretch>
          <a:fillRect/>
        </a:stretch>
      </xdr:blipFill>
      <xdr:spPr>
        <a:xfrm>
          <a:off x="6350635" y="8058150"/>
          <a:ext cx="1105535" cy="1079500"/>
        </a:xfrm>
        <a:prstGeom prst="rect">
          <a:avLst/>
        </a:prstGeom>
        <a:noFill/>
        <a:ln w="9525">
          <a:noFill/>
        </a:ln>
      </xdr:spPr>
    </xdr:pic>
    <xdr:clientData/>
  </xdr:twoCellAnchor>
  <xdr:twoCellAnchor editAs="oneCell">
    <xdr:from>
      <xdr:col>5</xdr:col>
      <xdr:colOff>170180</xdr:colOff>
      <xdr:row>91</xdr:row>
      <xdr:rowOff>292100</xdr:rowOff>
    </xdr:from>
    <xdr:to>
      <xdr:col>5</xdr:col>
      <xdr:colOff>1586230</xdr:colOff>
      <xdr:row>99</xdr:row>
      <xdr:rowOff>25400</xdr:rowOff>
    </xdr:to>
    <xdr:pic>
      <xdr:nvPicPr>
        <xdr:cNvPr id="130" name="图片 129"/>
        <xdr:cNvPicPr>
          <a:picLocks noChangeAspect="1"/>
        </xdr:cNvPicPr>
      </xdr:nvPicPr>
      <xdr:blipFill>
        <a:blip r:embed="rId160" cstate="print"/>
        <a:stretch>
          <a:fillRect/>
        </a:stretch>
      </xdr:blipFill>
      <xdr:spPr>
        <a:xfrm>
          <a:off x="6222365" y="16474440"/>
          <a:ext cx="1416050" cy="1278890"/>
        </a:xfrm>
        <a:prstGeom prst="rect">
          <a:avLst/>
        </a:prstGeom>
        <a:noFill/>
        <a:ln w="9525">
          <a:noFill/>
        </a:ln>
      </xdr:spPr>
    </xdr:pic>
    <xdr:clientData/>
  </xdr:twoCellAnchor>
  <xdr:twoCellAnchor editAs="oneCell">
    <xdr:from>
      <xdr:col>5</xdr:col>
      <xdr:colOff>166370</xdr:colOff>
      <xdr:row>124</xdr:row>
      <xdr:rowOff>261620</xdr:rowOff>
    </xdr:from>
    <xdr:to>
      <xdr:col>5</xdr:col>
      <xdr:colOff>1666875</xdr:colOff>
      <xdr:row>130</xdr:row>
      <xdr:rowOff>17145</xdr:rowOff>
    </xdr:to>
    <xdr:pic>
      <xdr:nvPicPr>
        <xdr:cNvPr id="131" name="图片 130"/>
        <xdr:cNvPicPr>
          <a:picLocks noChangeAspect="1"/>
        </xdr:cNvPicPr>
      </xdr:nvPicPr>
      <xdr:blipFill>
        <a:blip r:embed="rId161" cstate="print"/>
        <a:stretch>
          <a:fillRect/>
        </a:stretch>
      </xdr:blipFill>
      <xdr:spPr>
        <a:xfrm>
          <a:off x="6218555" y="22383750"/>
          <a:ext cx="1500505" cy="912495"/>
        </a:xfrm>
        <a:prstGeom prst="rect">
          <a:avLst/>
        </a:prstGeom>
        <a:noFill/>
        <a:ln w="9525">
          <a:noFill/>
        </a:ln>
      </xdr:spPr>
    </xdr:pic>
    <xdr:clientData/>
  </xdr:twoCellAnchor>
  <xdr:twoCellAnchor editAs="oneCell">
    <xdr:from>
      <xdr:col>5</xdr:col>
      <xdr:colOff>306705</xdr:colOff>
      <xdr:row>327</xdr:row>
      <xdr:rowOff>132715</xdr:rowOff>
    </xdr:from>
    <xdr:to>
      <xdr:col>5</xdr:col>
      <xdr:colOff>1184275</xdr:colOff>
      <xdr:row>333</xdr:row>
      <xdr:rowOff>0</xdr:rowOff>
    </xdr:to>
    <xdr:pic>
      <xdr:nvPicPr>
        <xdr:cNvPr id="166" name="图片 165" descr="1e819762c4ba4d0e76370f45a17720f.jpg"/>
        <xdr:cNvPicPr>
          <a:picLocks noChangeAspect="1"/>
        </xdr:cNvPicPr>
      </xdr:nvPicPr>
      <xdr:blipFill>
        <a:blip r:embed="rId162" cstate="print"/>
        <a:stretch>
          <a:fillRect/>
        </a:stretch>
      </xdr:blipFill>
      <xdr:spPr>
        <a:xfrm>
          <a:off x="6358890" y="61439425"/>
          <a:ext cx="877570" cy="941705"/>
        </a:xfrm>
        <a:prstGeom prst="rect">
          <a:avLst/>
        </a:prstGeom>
      </xdr:spPr>
    </xdr:pic>
    <xdr:clientData/>
  </xdr:twoCellAnchor>
  <xdr:twoCellAnchor editAs="oneCell">
    <xdr:from>
      <xdr:col>5</xdr:col>
      <xdr:colOff>221615</xdr:colOff>
      <xdr:row>136</xdr:row>
      <xdr:rowOff>408305</xdr:rowOff>
    </xdr:from>
    <xdr:to>
      <xdr:col>5</xdr:col>
      <xdr:colOff>1647190</xdr:colOff>
      <xdr:row>141</xdr:row>
      <xdr:rowOff>88265</xdr:rowOff>
    </xdr:to>
    <xdr:pic>
      <xdr:nvPicPr>
        <xdr:cNvPr id="167" name="图片 166"/>
        <xdr:cNvPicPr>
          <a:picLocks noChangeAspect="1"/>
        </xdr:cNvPicPr>
      </xdr:nvPicPr>
      <xdr:blipFill>
        <a:blip r:embed="rId163" cstate="print"/>
        <a:stretch>
          <a:fillRect/>
        </a:stretch>
      </xdr:blipFill>
      <xdr:spPr>
        <a:xfrm>
          <a:off x="6273800" y="24532590"/>
          <a:ext cx="1425575" cy="804545"/>
        </a:xfrm>
        <a:prstGeom prst="rect">
          <a:avLst/>
        </a:prstGeom>
        <a:noFill/>
        <a:ln w="9525">
          <a:noFill/>
        </a:ln>
      </xdr:spPr>
    </xdr:pic>
    <xdr:clientData/>
  </xdr:twoCellAnchor>
  <xdr:twoCellAnchor editAs="oneCell">
    <xdr:from>
      <xdr:col>5</xdr:col>
      <xdr:colOff>165735</xdr:colOff>
      <xdr:row>328</xdr:row>
      <xdr:rowOff>358140</xdr:rowOff>
    </xdr:from>
    <xdr:to>
      <xdr:col>5</xdr:col>
      <xdr:colOff>1422400</xdr:colOff>
      <xdr:row>336</xdr:row>
      <xdr:rowOff>68580</xdr:rowOff>
    </xdr:to>
    <xdr:pic>
      <xdr:nvPicPr>
        <xdr:cNvPr id="169" name="图片 168"/>
        <xdr:cNvPicPr>
          <a:picLocks noChangeAspect="1"/>
        </xdr:cNvPicPr>
      </xdr:nvPicPr>
      <xdr:blipFill>
        <a:blip r:embed="rId164" cstate="print"/>
        <a:srcRect l="4632" t="52462" r="69456" b="35454"/>
        <a:stretch>
          <a:fillRect/>
        </a:stretch>
      </xdr:blipFill>
      <xdr:spPr>
        <a:xfrm>
          <a:off x="6217920" y="61664850"/>
          <a:ext cx="1256665" cy="1322070"/>
        </a:xfrm>
        <a:prstGeom prst="rect">
          <a:avLst/>
        </a:prstGeom>
        <a:noFill/>
        <a:ln w="9525">
          <a:noFill/>
        </a:ln>
      </xdr:spPr>
    </xdr:pic>
    <xdr:clientData/>
  </xdr:twoCellAnchor>
  <xdr:twoCellAnchor editAs="oneCell">
    <xdr:from>
      <xdr:col>5</xdr:col>
      <xdr:colOff>133985</xdr:colOff>
      <xdr:row>21</xdr:row>
      <xdr:rowOff>268605</xdr:rowOff>
    </xdr:from>
    <xdr:to>
      <xdr:col>5</xdr:col>
      <xdr:colOff>779145</xdr:colOff>
      <xdr:row>25</xdr:row>
      <xdr:rowOff>156845</xdr:rowOff>
    </xdr:to>
    <xdr:pic>
      <xdr:nvPicPr>
        <xdr:cNvPr id="83" name="图片 82"/>
        <xdr:cNvPicPr>
          <a:picLocks noChangeAspect="1"/>
        </xdr:cNvPicPr>
      </xdr:nvPicPr>
      <xdr:blipFill>
        <a:blip r:embed="rId165" cstate="print"/>
        <a:stretch>
          <a:fillRect/>
        </a:stretch>
      </xdr:blipFill>
      <xdr:spPr>
        <a:xfrm>
          <a:off x="6186170" y="3939540"/>
          <a:ext cx="645160" cy="694055"/>
        </a:xfrm>
        <a:prstGeom prst="rect">
          <a:avLst/>
        </a:prstGeom>
        <a:noFill/>
        <a:ln w="9525">
          <a:noFill/>
        </a:ln>
      </xdr:spPr>
    </xdr:pic>
    <xdr:clientData/>
  </xdr:twoCellAnchor>
  <xdr:twoCellAnchor editAs="oneCell">
    <xdr:from>
      <xdr:col>5</xdr:col>
      <xdr:colOff>772795</xdr:colOff>
      <xdr:row>21</xdr:row>
      <xdr:rowOff>243205</xdr:rowOff>
    </xdr:from>
    <xdr:to>
      <xdr:col>6</xdr:col>
      <xdr:colOff>423</xdr:colOff>
      <xdr:row>26</xdr:row>
      <xdr:rowOff>163195</xdr:rowOff>
    </xdr:to>
    <xdr:pic>
      <xdr:nvPicPr>
        <xdr:cNvPr id="86" name="图片 85"/>
        <xdr:cNvPicPr>
          <a:picLocks noChangeAspect="1"/>
        </xdr:cNvPicPr>
      </xdr:nvPicPr>
      <xdr:blipFill>
        <a:blip r:embed="rId166" cstate="print"/>
        <a:srcRect b="12946"/>
        <a:stretch>
          <a:fillRect/>
        </a:stretch>
      </xdr:blipFill>
      <xdr:spPr>
        <a:xfrm>
          <a:off x="6824980" y="3939540"/>
          <a:ext cx="998855" cy="879475"/>
        </a:xfrm>
        <a:prstGeom prst="rect">
          <a:avLst/>
        </a:prstGeom>
        <a:noFill/>
        <a:ln w="9525">
          <a:noFill/>
        </a:ln>
      </xdr:spPr>
    </xdr:pic>
    <xdr:clientData/>
  </xdr:twoCellAnchor>
  <xdr:twoCellAnchor editAs="oneCell">
    <xdr:from>
      <xdr:col>5</xdr:col>
      <xdr:colOff>109220</xdr:colOff>
      <xdr:row>129</xdr:row>
      <xdr:rowOff>465455</xdr:rowOff>
    </xdr:from>
    <xdr:to>
      <xdr:col>5</xdr:col>
      <xdr:colOff>1596390</xdr:colOff>
      <xdr:row>136</xdr:row>
      <xdr:rowOff>84455</xdr:rowOff>
    </xdr:to>
    <xdr:pic>
      <xdr:nvPicPr>
        <xdr:cNvPr id="87" name="图片 30"/>
        <xdr:cNvPicPr>
          <a:picLocks noChangeAspect="1"/>
        </xdr:cNvPicPr>
      </xdr:nvPicPr>
      <xdr:blipFill>
        <a:blip r:embed="rId167" cstate="print"/>
        <a:stretch>
          <a:fillRect/>
        </a:stretch>
      </xdr:blipFill>
      <xdr:spPr>
        <a:xfrm>
          <a:off x="6161405" y="23279100"/>
          <a:ext cx="1487170" cy="1158875"/>
        </a:xfrm>
        <a:prstGeom prst="rect">
          <a:avLst/>
        </a:prstGeom>
        <a:noFill/>
        <a:ln w="9525">
          <a:noFill/>
        </a:ln>
      </xdr:spPr>
    </xdr:pic>
    <xdr:clientData/>
  </xdr:twoCellAnchor>
  <xdr:twoCellAnchor editAs="oneCell">
    <xdr:from>
      <xdr:col>5</xdr:col>
      <xdr:colOff>209550</xdr:colOff>
      <xdr:row>305</xdr:row>
      <xdr:rowOff>105410</xdr:rowOff>
    </xdr:from>
    <xdr:to>
      <xdr:col>5</xdr:col>
      <xdr:colOff>1394460</xdr:colOff>
      <xdr:row>308</xdr:row>
      <xdr:rowOff>295910</xdr:rowOff>
    </xdr:to>
    <xdr:pic>
      <xdr:nvPicPr>
        <xdr:cNvPr id="171" name="图片 48"/>
        <xdr:cNvPicPr>
          <a:picLocks noChangeAspect="1"/>
        </xdr:cNvPicPr>
      </xdr:nvPicPr>
      <xdr:blipFill>
        <a:blip r:embed="rId168" cstate="print"/>
        <a:stretch>
          <a:fillRect/>
        </a:stretch>
      </xdr:blipFill>
      <xdr:spPr>
        <a:xfrm>
          <a:off x="6261735" y="54721760"/>
          <a:ext cx="1184910" cy="727710"/>
        </a:xfrm>
        <a:prstGeom prst="rect">
          <a:avLst/>
        </a:prstGeom>
        <a:noFill/>
        <a:ln w="9525">
          <a:noFill/>
        </a:ln>
      </xdr:spPr>
    </xdr:pic>
    <xdr:clientData/>
  </xdr:twoCellAnchor>
  <xdr:twoCellAnchor editAs="oneCell">
    <xdr:from>
      <xdr:col>5</xdr:col>
      <xdr:colOff>417830</xdr:colOff>
      <xdr:row>306</xdr:row>
      <xdr:rowOff>146685</xdr:rowOff>
    </xdr:from>
    <xdr:to>
      <xdr:col>5</xdr:col>
      <xdr:colOff>1727200</xdr:colOff>
      <xdr:row>309</xdr:row>
      <xdr:rowOff>216535</xdr:rowOff>
    </xdr:to>
    <xdr:pic>
      <xdr:nvPicPr>
        <xdr:cNvPr id="177" name="图片 47"/>
        <xdr:cNvPicPr>
          <a:picLocks noChangeAspect="1"/>
        </xdr:cNvPicPr>
      </xdr:nvPicPr>
      <xdr:blipFill>
        <a:blip r:embed="rId169" cstate="print"/>
        <a:srcRect l="36075" t="21092" r="8806" b="46492"/>
        <a:stretch>
          <a:fillRect/>
        </a:stretch>
      </xdr:blipFill>
      <xdr:spPr>
        <a:xfrm>
          <a:off x="6470015" y="54942105"/>
          <a:ext cx="1309370" cy="859790"/>
        </a:xfrm>
        <a:prstGeom prst="rect">
          <a:avLst/>
        </a:prstGeom>
        <a:noFill/>
        <a:ln w="9525">
          <a:noFill/>
        </a:ln>
      </xdr:spPr>
    </xdr:pic>
    <xdr:clientData/>
  </xdr:twoCellAnchor>
  <xdr:twoCellAnchor editAs="oneCell">
    <xdr:from>
      <xdr:col>5</xdr:col>
      <xdr:colOff>426085</xdr:colOff>
      <xdr:row>8</xdr:row>
      <xdr:rowOff>101600</xdr:rowOff>
    </xdr:from>
    <xdr:to>
      <xdr:col>5</xdr:col>
      <xdr:colOff>1506220</xdr:colOff>
      <xdr:row>14</xdr:row>
      <xdr:rowOff>158115</xdr:rowOff>
    </xdr:to>
    <xdr:pic>
      <xdr:nvPicPr>
        <xdr:cNvPr id="195" name="图片 194" descr="10"/>
        <xdr:cNvPicPr>
          <a:picLocks noChangeAspect="1"/>
        </xdr:cNvPicPr>
      </xdr:nvPicPr>
      <xdr:blipFill>
        <a:blip r:embed="rId170" cstate="print"/>
        <a:srcRect r="14001"/>
        <a:stretch>
          <a:fillRect/>
        </a:stretch>
      </xdr:blipFill>
      <xdr:spPr>
        <a:xfrm rot="5400000">
          <a:off x="6452870" y="1559560"/>
          <a:ext cx="1130935" cy="1080135"/>
        </a:xfrm>
        <a:prstGeom prst="rect">
          <a:avLst/>
        </a:prstGeom>
      </xdr:spPr>
    </xdr:pic>
    <xdr:clientData/>
  </xdr:twoCellAnchor>
  <xdr:twoCellAnchor editAs="oneCell">
    <xdr:from>
      <xdr:col>5</xdr:col>
      <xdr:colOff>199390</xdr:colOff>
      <xdr:row>24</xdr:row>
      <xdr:rowOff>82550</xdr:rowOff>
    </xdr:from>
    <xdr:to>
      <xdr:col>5</xdr:col>
      <xdr:colOff>1494790</xdr:colOff>
      <xdr:row>28</xdr:row>
      <xdr:rowOff>157480</xdr:rowOff>
    </xdr:to>
    <xdr:pic>
      <xdr:nvPicPr>
        <xdr:cNvPr id="196" name="图片 195" descr="11."/>
        <xdr:cNvPicPr>
          <a:picLocks noChangeAspect="1"/>
        </xdr:cNvPicPr>
      </xdr:nvPicPr>
      <xdr:blipFill>
        <a:blip r:embed="rId171" cstate="print"/>
        <a:stretch>
          <a:fillRect/>
        </a:stretch>
      </xdr:blipFill>
      <xdr:spPr>
        <a:xfrm>
          <a:off x="6251575" y="4380230"/>
          <a:ext cx="1295400" cy="791210"/>
        </a:xfrm>
        <a:prstGeom prst="rect">
          <a:avLst/>
        </a:prstGeom>
      </xdr:spPr>
    </xdr:pic>
    <xdr:clientData/>
  </xdr:twoCellAnchor>
  <xdr:twoCellAnchor editAs="oneCell">
    <xdr:from>
      <xdr:col>5</xdr:col>
      <xdr:colOff>538480</xdr:colOff>
      <xdr:row>57</xdr:row>
      <xdr:rowOff>55245</xdr:rowOff>
    </xdr:from>
    <xdr:to>
      <xdr:col>5</xdr:col>
      <xdr:colOff>1033780</xdr:colOff>
      <xdr:row>62</xdr:row>
      <xdr:rowOff>137795</xdr:rowOff>
    </xdr:to>
    <xdr:pic>
      <xdr:nvPicPr>
        <xdr:cNvPr id="197" name="图片 196"/>
        <xdr:cNvPicPr>
          <a:picLocks noChangeAspect="1" noChangeArrowheads="1"/>
        </xdr:cNvPicPr>
      </xdr:nvPicPr>
      <xdr:blipFill>
        <a:blip r:embed="rId172" cstate="print"/>
        <a:srcRect/>
        <a:stretch>
          <a:fillRect/>
        </a:stretch>
      </xdr:blipFill>
      <xdr:spPr>
        <a:xfrm>
          <a:off x="6590665" y="10262235"/>
          <a:ext cx="495300" cy="977900"/>
        </a:xfrm>
        <a:prstGeom prst="rect">
          <a:avLst/>
        </a:prstGeom>
        <a:noFill/>
        <a:ln w="9525">
          <a:noFill/>
          <a:miter lim="800000"/>
          <a:headEnd/>
          <a:tailEnd/>
        </a:ln>
      </xdr:spPr>
    </xdr:pic>
    <xdr:clientData/>
  </xdr:twoCellAnchor>
  <xdr:twoCellAnchor editAs="oneCell">
    <xdr:from>
      <xdr:col>5</xdr:col>
      <xdr:colOff>431800</xdr:colOff>
      <xdr:row>324</xdr:row>
      <xdr:rowOff>33020</xdr:rowOff>
    </xdr:from>
    <xdr:to>
      <xdr:col>5</xdr:col>
      <xdr:colOff>1193165</xdr:colOff>
      <xdr:row>334</xdr:row>
      <xdr:rowOff>53975</xdr:rowOff>
    </xdr:to>
    <xdr:pic>
      <xdr:nvPicPr>
        <xdr:cNvPr id="204" name="图片 203" descr="12"/>
        <xdr:cNvPicPr>
          <a:picLocks noChangeAspect="1"/>
        </xdr:cNvPicPr>
      </xdr:nvPicPr>
      <xdr:blipFill>
        <a:blip r:embed="rId173" cstate="print"/>
        <a:stretch>
          <a:fillRect/>
        </a:stretch>
      </xdr:blipFill>
      <xdr:spPr>
        <a:xfrm>
          <a:off x="6483985" y="60802520"/>
          <a:ext cx="761365" cy="1811655"/>
        </a:xfrm>
        <a:prstGeom prst="rect">
          <a:avLst/>
        </a:prstGeom>
      </xdr:spPr>
    </xdr:pic>
    <xdr:clientData/>
  </xdr:twoCellAnchor>
  <xdr:twoCellAnchor editAs="oneCell">
    <xdr:from>
      <xdr:col>5</xdr:col>
      <xdr:colOff>502285</xdr:colOff>
      <xdr:row>218</xdr:row>
      <xdr:rowOff>61595</xdr:rowOff>
    </xdr:from>
    <xdr:to>
      <xdr:col>5</xdr:col>
      <xdr:colOff>1132840</xdr:colOff>
      <xdr:row>221</xdr:row>
      <xdr:rowOff>55880</xdr:rowOff>
    </xdr:to>
    <xdr:pic>
      <xdr:nvPicPr>
        <xdr:cNvPr id="6" name="图片 5"/>
        <xdr:cNvPicPr>
          <a:picLocks noChangeAspect="1"/>
        </xdr:cNvPicPr>
      </xdr:nvPicPr>
      <xdr:blipFill>
        <a:blip r:embed="rId174" cstate="print"/>
        <a:stretch>
          <a:fillRect/>
        </a:stretch>
      </xdr:blipFill>
      <xdr:spPr>
        <a:xfrm>
          <a:off x="6554470" y="39098855"/>
          <a:ext cx="630555" cy="531495"/>
        </a:xfrm>
        <a:prstGeom prst="rect">
          <a:avLst/>
        </a:prstGeom>
        <a:noFill/>
        <a:ln w="9525">
          <a:noFill/>
        </a:ln>
      </xdr:spPr>
    </xdr:pic>
    <xdr:clientData/>
  </xdr:twoCellAnchor>
  <xdr:twoCellAnchor editAs="oneCell">
    <xdr:from>
      <xdr:col>5</xdr:col>
      <xdr:colOff>379095</xdr:colOff>
      <xdr:row>219</xdr:row>
      <xdr:rowOff>91440</xdr:rowOff>
    </xdr:from>
    <xdr:to>
      <xdr:col>5</xdr:col>
      <xdr:colOff>1397000</xdr:colOff>
      <xdr:row>225</xdr:row>
      <xdr:rowOff>45720</xdr:rowOff>
    </xdr:to>
    <xdr:pic>
      <xdr:nvPicPr>
        <xdr:cNvPr id="7" name="图片 6"/>
        <xdr:cNvPicPr>
          <a:picLocks noChangeAspect="1"/>
        </xdr:cNvPicPr>
      </xdr:nvPicPr>
      <xdr:blipFill>
        <a:blip r:embed="rId175" cstate="print"/>
        <a:stretch>
          <a:fillRect/>
        </a:stretch>
      </xdr:blipFill>
      <xdr:spPr>
        <a:xfrm>
          <a:off x="6431280" y="39307770"/>
          <a:ext cx="1017905" cy="1028700"/>
        </a:xfrm>
        <a:prstGeom prst="rect">
          <a:avLst/>
        </a:prstGeom>
        <a:noFill/>
        <a:ln w="9525">
          <a:noFill/>
        </a:ln>
      </xdr:spPr>
    </xdr:pic>
    <xdr:clientData/>
  </xdr:twoCellAnchor>
  <xdr:twoCellAnchor editAs="oneCell">
    <xdr:from>
      <xdr:col>5</xdr:col>
      <xdr:colOff>340995</xdr:colOff>
      <xdr:row>220</xdr:row>
      <xdr:rowOff>74930</xdr:rowOff>
    </xdr:from>
    <xdr:to>
      <xdr:col>5</xdr:col>
      <xdr:colOff>1390650</xdr:colOff>
      <xdr:row>226</xdr:row>
      <xdr:rowOff>8573</xdr:rowOff>
    </xdr:to>
    <xdr:pic>
      <xdr:nvPicPr>
        <xdr:cNvPr id="15" name="图片 14"/>
        <xdr:cNvPicPr>
          <a:picLocks noChangeAspect="1"/>
        </xdr:cNvPicPr>
      </xdr:nvPicPr>
      <xdr:blipFill>
        <a:blip r:embed="rId176" cstate="print"/>
        <a:stretch>
          <a:fillRect/>
        </a:stretch>
      </xdr:blipFill>
      <xdr:spPr>
        <a:xfrm>
          <a:off x="6393180" y="39470330"/>
          <a:ext cx="1049655" cy="1007745"/>
        </a:xfrm>
        <a:prstGeom prst="rect">
          <a:avLst/>
        </a:prstGeom>
        <a:noFill/>
        <a:ln w="9525">
          <a:noFill/>
        </a:ln>
      </xdr:spPr>
    </xdr:pic>
    <xdr:clientData/>
  </xdr:twoCellAnchor>
  <xdr:twoCellAnchor editAs="oneCell">
    <xdr:from>
      <xdr:col>5</xdr:col>
      <xdr:colOff>486410</xdr:colOff>
      <xdr:row>221</xdr:row>
      <xdr:rowOff>30480</xdr:rowOff>
    </xdr:from>
    <xdr:to>
      <xdr:col>5</xdr:col>
      <xdr:colOff>1343025</xdr:colOff>
      <xdr:row>225</xdr:row>
      <xdr:rowOff>41910</xdr:rowOff>
    </xdr:to>
    <xdr:pic>
      <xdr:nvPicPr>
        <xdr:cNvPr id="90" name="图片 89"/>
        <xdr:cNvPicPr>
          <a:picLocks noChangeAspect="1"/>
        </xdr:cNvPicPr>
      </xdr:nvPicPr>
      <xdr:blipFill>
        <a:blip r:embed="rId177" cstate="print"/>
        <a:stretch>
          <a:fillRect/>
        </a:stretch>
      </xdr:blipFill>
      <xdr:spPr>
        <a:xfrm>
          <a:off x="6538595" y="39604950"/>
          <a:ext cx="856615" cy="727710"/>
        </a:xfrm>
        <a:prstGeom prst="rect">
          <a:avLst/>
        </a:prstGeom>
        <a:noFill/>
        <a:ln w="9525">
          <a:noFill/>
        </a:ln>
      </xdr:spPr>
    </xdr:pic>
    <xdr:clientData/>
  </xdr:twoCellAnchor>
  <xdr:twoCellAnchor editAs="oneCell">
    <xdr:from>
      <xdr:col>5</xdr:col>
      <xdr:colOff>520700</xdr:colOff>
      <xdr:row>222</xdr:row>
      <xdr:rowOff>69215</xdr:rowOff>
    </xdr:from>
    <xdr:to>
      <xdr:col>5</xdr:col>
      <xdr:colOff>1356995</xdr:colOff>
      <xdr:row>226</xdr:row>
      <xdr:rowOff>112395</xdr:rowOff>
    </xdr:to>
    <xdr:pic>
      <xdr:nvPicPr>
        <xdr:cNvPr id="110" name="图片 109"/>
        <xdr:cNvPicPr>
          <a:picLocks noChangeAspect="1"/>
        </xdr:cNvPicPr>
      </xdr:nvPicPr>
      <xdr:blipFill>
        <a:blip r:embed="rId178" cstate="print"/>
        <a:stretch>
          <a:fillRect/>
        </a:stretch>
      </xdr:blipFill>
      <xdr:spPr>
        <a:xfrm>
          <a:off x="6572885" y="39822755"/>
          <a:ext cx="836295" cy="759460"/>
        </a:xfrm>
        <a:prstGeom prst="rect">
          <a:avLst/>
        </a:prstGeom>
        <a:noFill/>
        <a:ln w="9525">
          <a:noFill/>
        </a:ln>
      </xdr:spPr>
    </xdr:pic>
    <xdr:clientData/>
  </xdr:twoCellAnchor>
  <xdr:twoCellAnchor editAs="oneCell">
    <xdr:from>
      <xdr:col>5</xdr:col>
      <xdr:colOff>532765</xdr:colOff>
      <xdr:row>223</xdr:row>
      <xdr:rowOff>66675</xdr:rowOff>
    </xdr:from>
    <xdr:to>
      <xdr:col>5</xdr:col>
      <xdr:colOff>1348740</xdr:colOff>
      <xdr:row>227</xdr:row>
      <xdr:rowOff>125095</xdr:rowOff>
    </xdr:to>
    <xdr:pic>
      <xdr:nvPicPr>
        <xdr:cNvPr id="127" name="图片 126"/>
        <xdr:cNvPicPr>
          <a:picLocks noChangeAspect="1"/>
        </xdr:cNvPicPr>
      </xdr:nvPicPr>
      <xdr:blipFill>
        <a:blip r:embed="rId179" cstate="print"/>
        <a:stretch>
          <a:fillRect/>
        </a:stretch>
      </xdr:blipFill>
      <xdr:spPr>
        <a:xfrm>
          <a:off x="6584950" y="39999285"/>
          <a:ext cx="815975" cy="774700"/>
        </a:xfrm>
        <a:prstGeom prst="rect">
          <a:avLst/>
        </a:prstGeom>
        <a:noFill/>
        <a:ln w="9525">
          <a:noFill/>
        </a:ln>
      </xdr:spPr>
    </xdr:pic>
    <xdr:clientData/>
  </xdr:twoCellAnchor>
  <xdr:twoCellAnchor editAs="oneCell">
    <xdr:from>
      <xdr:col>5</xdr:col>
      <xdr:colOff>554990</xdr:colOff>
      <xdr:row>224</xdr:row>
      <xdr:rowOff>68580</xdr:rowOff>
    </xdr:from>
    <xdr:to>
      <xdr:col>5</xdr:col>
      <xdr:colOff>1337310</xdr:colOff>
      <xdr:row>228</xdr:row>
      <xdr:rowOff>148590</xdr:rowOff>
    </xdr:to>
    <xdr:pic>
      <xdr:nvPicPr>
        <xdr:cNvPr id="128" name="图片 127"/>
        <xdr:cNvPicPr>
          <a:picLocks noChangeAspect="1"/>
        </xdr:cNvPicPr>
      </xdr:nvPicPr>
      <xdr:blipFill>
        <a:blip r:embed="rId180" cstate="print"/>
        <a:stretch>
          <a:fillRect/>
        </a:stretch>
      </xdr:blipFill>
      <xdr:spPr>
        <a:xfrm>
          <a:off x="6607175" y="40180260"/>
          <a:ext cx="782320" cy="796290"/>
        </a:xfrm>
        <a:prstGeom prst="rect">
          <a:avLst/>
        </a:prstGeom>
        <a:noFill/>
        <a:ln w="9525">
          <a:noFill/>
        </a:ln>
      </xdr:spPr>
    </xdr:pic>
    <xdr:clientData/>
  </xdr:twoCellAnchor>
  <xdr:twoCellAnchor editAs="oneCell">
    <xdr:from>
      <xdr:col>5</xdr:col>
      <xdr:colOff>558165</xdr:colOff>
      <xdr:row>225</xdr:row>
      <xdr:rowOff>73025</xdr:rowOff>
    </xdr:from>
    <xdr:to>
      <xdr:col>5</xdr:col>
      <xdr:colOff>1417320</xdr:colOff>
      <xdr:row>230</xdr:row>
      <xdr:rowOff>13970</xdr:rowOff>
    </xdr:to>
    <xdr:pic>
      <xdr:nvPicPr>
        <xdr:cNvPr id="133" name="图片 132"/>
        <xdr:cNvPicPr>
          <a:picLocks noChangeAspect="1"/>
        </xdr:cNvPicPr>
      </xdr:nvPicPr>
      <xdr:blipFill>
        <a:blip r:embed="rId181" cstate="print"/>
        <a:stretch>
          <a:fillRect/>
        </a:stretch>
      </xdr:blipFill>
      <xdr:spPr>
        <a:xfrm>
          <a:off x="6610350" y="40363775"/>
          <a:ext cx="859155" cy="836295"/>
        </a:xfrm>
        <a:prstGeom prst="rect">
          <a:avLst/>
        </a:prstGeom>
        <a:noFill/>
        <a:ln w="9525">
          <a:noFill/>
        </a:ln>
      </xdr:spPr>
    </xdr:pic>
    <xdr:clientData/>
  </xdr:twoCellAnchor>
  <xdr:twoCellAnchor editAs="oneCell">
    <xdr:from>
      <xdr:col>5</xdr:col>
      <xdr:colOff>468630</xdr:colOff>
      <xdr:row>226</xdr:row>
      <xdr:rowOff>20955</xdr:rowOff>
    </xdr:from>
    <xdr:to>
      <xdr:col>5</xdr:col>
      <xdr:colOff>1360170</xdr:colOff>
      <xdr:row>230</xdr:row>
      <xdr:rowOff>99695</xdr:rowOff>
    </xdr:to>
    <xdr:pic>
      <xdr:nvPicPr>
        <xdr:cNvPr id="142" name="图片 141"/>
        <xdr:cNvPicPr>
          <a:picLocks noChangeAspect="1"/>
        </xdr:cNvPicPr>
      </xdr:nvPicPr>
      <xdr:blipFill>
        <a:blip r:embed="rId182" cstate="print"/>
        <a:stretch>
          <a:fillRect/>
        </a:stretch>
      </xdr:blipFill>
      <xdr:spPr>
        <a:xfrm>
          <a:off x="6520815" y="40490775"/>
          <a:ext cx="891540" cy="795020"/>
        </a:xfrm>
        <a:prstGeom prst="rect">
          <a:avLst/>
        </a:prstGeom>
        <a:noFill/>
        <a:ln w="9525">
          <a:noFill/>
        </a:ln>
      </xdr:spPr>
    </xdr:pic>
    <xdr:clientData/>
  </xdr:twoCellAnchor>
  <xdr:twoCellAnchor editAs="oneCell">
    <xdr:from>
      <xdr:col>5</xdr:col>
      <xdr:colOff>554990</xdr:colOff>
      <xdr:row>227</xdr:row>
      <xdr:rowOff>52070</xdr:rowOff>
    </xdr:from>
    <xdr:to>
      <xdr:col>5</xdr:col>
      <xdr:colOff>1286510</xdr:colOff>
      <xdr:row>231</xdr:row>
      <xdr:rowOff>7937</xdr:rowOff>
    </xdr:to>
    <xdr:pic>
      <xdr:nvPicPr>
        <xdr:cNvPr id="146" name="图片 145"/>
        <xdr:cNvPicPr>
          <a:picLocks noChangeAspect="1"/>
        </xdr:cNvPicPr>
      </xdr:nvPicPr>
      <xdr:blipFill>
        <a:blip r:embed="rId183" cstate="print"/>
        <a:stretch>
          <a:fillRect/>
        </a:stretch>
      </xdr:blipFill>
      <xdr:spPr>
        <a:xfrm>
          <a:off x="6607175" y="40700960"/>
          <a:ext cx="731520" cy="671830"/>
        </a:xfrm>
        <a:prstGeom prst="rect">
          <a:avLst/>
        </a:prstGeom>
        <a:noFill/>
        <a:ln w="9525">
          <a:noFill/>
        </a:ln>
      </xdr:spPr>
    </xdr:pic>
    <xdr:clientData/>
  </xdr:twoCellAnchor>
  <xdr:twoCellAnchor editAs="oneCell">
    <xdr:from>
      <xdr:col>5</xdr:col>
      <xdr:colOff>593090</xdr:colOff>
      <xdr:row>228</xdr:row>
      <xdr:rowOff>43815</xdr:rowOff>
    </xdr:from>
    <xdr:to>
      <xdr:col>5</xdr:col>
      <xdr:colOff>1430655</xdr:colOff>
      <xdr:row>232</xdr:row>
      <xdr:rowOff>8890</xdr:rowOff>
    </xdr:to>
    <xdr:pic>
      <xdr:nvPicPr>
        <xdr:cNvPr id="170" name="图片 169"/>
        <xdr:cNvPicPr>
          <a:picLocks noChangeAspect="1"/>
        </xdr:cNvPicPr>
      </xdr:nvPicPr>
      <xdr:blipFill>
        <a:blip r:embed="rId184" cstate="print"/>
        <a:srcRect t="11817" b="8128"/>
        <a:stretch>
          <a:fillRect/>
        </a:stretch>
      </xdr:blipFill>
      <xdr:spPr>
        <a:xfrm>
          <a:off x="6645275" y="40871775"/>
          <a:ext cx="837565" cy="681355"/>
        </a:xfrm>
        <a:prstGeom prst="rect">
          <a:avLst/>
        </a:prstGeom>
        <a:noFill/>
        <a:ln w="9525">
          <a:noFill/>
        </a:ln>
      </xdr:spPr>
    </xdr:pic>
    <xdr:clientData/>
  </xdr:twoCellAnchor>
  <xdr:twoCellAnchor editAs="oneCell">
    <xdr:from>
      <xdr:col>5</xdr:col>
      <xdr:colOff>510540</xdr:colOff>
      <xdr:row>229</xdr:row>
      <xdr:rowOff>24765</xdr:rowOff>
    </xdr:from>
    <xdr:to>
      <xdr:col>5</xdr:col>
      <xdr:colOff>1301750</xdr:colOff>
      <xdr:row>233</xdr:row>
      <xdr:rowOff>20320</xdr:rowOff>
    </xdr:to>
    <xdr:pic>
      <xdr:nvPicPr>
        <xdr:cNvPr id="178" name="图片 177"/>
        <xdr:cNvPicPr>
          <a:picLocks noChangeAspect="1"/>
        </xdr:cNvPicPr>
      </xdr:nvPicPr>
      <xdr:blipFill>
        <a:blip r:embed="rId185" cstate="print"/>
        <a:stretch>
          <a:fillRect/>
        </a:stretch>
      </xdr:blipFill>
      <xdr:spPr>
        <a:xfrm>
          <a:off x="6562725" y="41031795"/>
          <a:ext cx="791210" cy="711835"/>
        </a:xfrm>
        <a:prstGeom prst="rect">
          <a:avLst/>
        </a:prstGeom>
        <a:noFill/>
        <a:ln w="9525">
          <a:noFill/>
        </a:ln>
      </xdr:spPr>
    </xdr:pic>
    <xdr:clientData/>
  </xdr:twoCellAnchor>
  <xdr:twoCellAnchor editAs="oneCell">
    <xdr:from>
      <xdr:col>5</xdr:col>
      <xdr:colOff>445135</xdr:colOff>
      <xdr:row>230</xdr:row>
      <xdr:rowOff>51435</xdr:rowOff>
    </xdr:from>
    <xdr:to>
      <xdr:col>5</xdr:col>
      <xdr:colOff>1278255</xdr:colOff>
      <xdr:row>234</xdr:row>
      <xdr:rowOff>111760</xdr:rowOff>
    </xdr:to>
    <xdr:pic>
      <xdr:nvPicPr>
        <xdr:cNvPr id="183" name="图片 182"/>
        <xdr:cNvPicPr>
          <a:picLocks noChangeAspect="1"/>
        </xdr:cNvPicPr>
      </xdr:nvPicPr>
      <xdr:blipFill>
        <a:blip r:embed="rId186" cstate="print"/>
        <a:stretch>
          <a:fillRect/>
        </a:stretch>
      </xdr:blipFill>
      <xdr:spPr>
        <a:xfrm>
          <a:off x="6497320" y="41237535"/>
          <a:ext cx="833120" cy="776605"/>
        </a:xfrm>
        <a:prstGeom prst="rect">
          <a:avLst/>
        </a:prstGeom>
        <a:noFill/>
        <a:ln w="9525">
          <a:noFill/>
        </a:ln>
      </xdr:spPr>
    </xdr:pic>
    <xdr:clientData/>
  </xdr:twoCellAnchor>
  <xdr:twoCellAnchor editAs="oneCell">
    <xdr:from>
      <xdr:col>5</xdr:col>
      <xdr:colOff>283210</xdr:colOff>
      <xdr:row>138</xdr:row>
      <xdr:rowOff>59690</xdr:rowOff>
    </xdr:from>
    <xdr:to>
      <xdr:col>5</xdr:col>
      <xdr:colOff>1593215</xdr:colOff>
      <xdr:row>144</xdr:row>
      <xdr:rowOff>154305</xdr:rowOff>
    </xdr:to>
    <xdr:pic>
      <xdr:nvPicPr>
        <xdr:cNvPr id="193" name="图片 192"/>
        <xdr:cNvPicPr>
          <a:picLocks noChangeAspect="1"/>
        </xdr:cNvPicPr>
      </xdr:nvPicPr>
      <xdr:blipFill>
        <a:blip r:embed="rId187" cstate="print"/>
        <a:stretch>
          <a:fillRect/>
        </a:stretch>
      </xdr:blipFill>
      <xdr:spPr>
        <a:xfrm>
          <a:off x="6335395" y="24771350"/>
          <a:ext cx="1310005" cy="1169035"/>
        </a:xfrm>
        <a:prstGeom prst="rect">
          <a:avLst/>
        </a:prstGeom>
        <a:noFill/>
        <a:ln w="9525">
          <a:noFill/>
        </a:ln>
      </xdr:spPr>
    </xdr:pic>
    <xdr:clientData/>
  </xdr:twoCellAnchor>
  <xdr:twoCellAnchor editAs="oneCell">
    <xdr:from>
      <xdr:col>5</xdr:col>
      <xdr:colOff>367665</xdr:colOff>
      <xdr:row>231</xdr:row>
      <xdr:rowOff>64770</xdr:rowOff>
    </xdr:from>
    <xdr:to>
      <xdr:col>5</xdr:col>
      <xdr:colOff>1256030</xdr:colOff>
      <xdr:row>235</xdr:row>
      <xdr:rowOff>12700</xdr:rowOff>
    </xdr:to>
    <xdr:pic>
      <xdr:nvPicPr>
        <xdr:cNvPr id="198" name="图片 197"/>
        <xdr:cNvPicPr>
          <a:picLocks noChangeAspect="1"/>
        </xdr:cNvPicPr>
      </xdr:nvPicPr>
      <xdr:blipFill>
        <a:blip r:embed="rId188" cstate="print"/>
        <a:stretch>
          <a:fillRect/>
        </a:stretch>
      </xdr:blipFill>
      <xdr:spPr>
        <a:xfrm>
          <a:off x="6419850" y="41429940"/>
          <a:ext cx="888365" cy="664210"/>
        </a:xfrm>
        <a:prstGeom prst="rect">
          <a:avLst/>
        </a:prstGeom>
        <a:noFill/>
        <a:ln w="9525">
          <a:noFill/>
        </a:ln>
      </xdr:spPr>
    </xdr:pic>
    <xdr:clientData/>
  </xdr:twoCellAnchor>
  <xdr:twoCellAnchor editAs="oneCell">
    <xdr:from>
      <xdr:col>5</xdr:col>
      <xdr:colOff>463550</xdr:colOff>
      <xdr:row>232</xdr:row>
      <xdr:rowOff>43815</xdr:rowOff>
    </xdr:from>
    <xdr:to>
      <xdr:col>5</xdr:col>
      <xdr:colOff>1301115</xdr:colOff>
      <xdr:row>236</xdr:row>
      <xdr:rowOff>125095</xdr:rowOff>
    </xdr:to>
    <xdr:pic>
      <xdr:nvPicPr>
        <xdr:cNvPr id="205" name="图片 204"/>
        <xdr:cNvPicPr>
          <a:picLocks noChangeAspect="1"/>
        </xdr:cNvPicPr>
      </xdr:nvPicPr>
      <xdr:blipFill>
        <a:blip r:embed="rId189" cstate="print"/>
        <a:stretch>
          <a:fillRect/>
        </a:stretch>
      </xdr:blipFill>
      <xdr:spPr>
        <a:xfrm>
          <a:off x="6515735" y="41588055"/>
          <a:ext cx="837565" cy="797560"/>
        </a:xfrm>
        <a:prstGeom prst="rect">
          <a:avLst/>
        </a:prstGeom>
        <a:noFill/>
        <a:ln w="9525">
          <a:noFill/>
        </a:ln>
      </xdr:spPr>
    </xdr:pic>
    <xdr:clientData/>
  </xdr:twoCellAnchor>
  <xdr:twoCellAnchor editAs="oneCell">
    <xdr:from>
      <xdr:col>5</xdr:col>
      <xdr:colOff>306070</xdr:colOff>
      <xdr:row>233</xdr:row>
      <xdr:rowOff>52705</xdr:rowOff>
    </xdr:from>
    <xdr:to>
      <xdr:col>5</xdr:col>
      <xdr:colOff>1296670</xdr:colOff>
      <xdr:row>238</xdr:row>
      <xdr:rowOff>108585</xdr:rowOff>
    </xdr:to>
    <xdr:pic>
      <xdr:nvPicPr>
        <xdr:cNvPr id="206" name="图片 205"/>
        <xdr:cNvPicPr>
          <a:picLocks noChangeAspect="1"/>
        </xdr:cNvPicPr>
      </xdr:nvPicPr>
      <xdr:blipFill>
        <a:blip r:embed="rId190" cstate="print"/>
        <a:stretch>
          <a:fillRect/>
        </a:stretch>
      </xdr:blipFill>
      <xdr:spPr>
        <a:xfrm>
          <a:off x="6358255" y="41776015"/>
          <a:ext cx="990600" cy="951230"/>
        </a:xfrm>
        <a:prstGeom prst="rect">
          <a:avLst/>
        </a:prstGeom>
        <a:noFill/>
        <a:ln w="9525">
          <a:noFill/>
        </a:ln>
      </xdr:spPr>
    </xdr:pic>
    <xdr:clientData/>
  </xdr:twoCellAnchor>
  <xdr:twoCellAnchor editAs="oneCell">
    <xdr:from>
      <xdr:col>5</xdr:col>
      <xdr:colOff>263525</xdr:colOff>
      <xdr:row>234</xdr:row>
      <xdr:rowOff>42545</xdr:rowOff>
    </xdr:from>
    <xdr:to>
      <xdr:col>5</xdr:col>
      <xdr:colOff>1369060</xdr:colOff>
      <xdr:row>240</xdr:row>
      <xdr:rowOff>79375</xdr:rowOff>
    </xdr:to>
    <xdr:pic>
      <xdr:nvPicPr>
        <xdr:cNvPr id="207" name="图片 206"/>
        <xdr:cNvPicPr>
          <a:picLocks noChangeAspect="1"/>
        </xdr:cNvPicPr>
      </xdr:nvPicPr>
      <xdr:blipFill>
        <a:blip r:embed="rId191" cstate="print"/>
        <a:stretch>
          <a:fillRect/>
        </a:stretch>
      </xdr:blipFill>
      <xdr:spPr>
        <a:xfrm>
          <a:off x="6315710" y="41944925"/>
          <a:ext cx="1105535" cy="1111250"/>
        </a:xfrm>
        <a:prstGeom prst="rect">
          <a:avLst/>
        </a:prstGeom>
        <a:noFill/>
        <a:ln w="9525">
          <a:noFill/>
        </a:ln>
      </xdr:spPr>
    </xdr:pic>
    <xdr:clientData/>
  </xdr:twoCellAnchor>
  <xdr:twoCellAnchor editAs="oneCell">
    <xdr:from>
      <xdr:col>5</xdr:col>
      <xdr:colOff>474345</xdr:colOff>
      <xdr:row>235</xdr:row>
      <xdr:rowOff>80645</xdr:rowOff>
    </xdr:from>
    <xdr:to>
      <xdr:col>5</xdr:col>
      <xdr:colOff>1302385</xdr:colOff>
      <xdr:row>240</xdr:row>
      <xdr:rowOff>21590</xdr:rowOff>
    </xdr:to>
    <xdr:pic>
      <xdr:nvPicPr>
        <xdr:cNvPr id="208" name="图片 207"/>
        <xdr:cNvPicPr>
          <a:picLocks noChangeAspect="1"/>
        </xdr:cNvPicPr>
      </xdr:nvPicPr>
      <xdr:blipFill>
        <a:blip r:embed="rId192" cstate="print"/>
        <a:stretch>
          <a:fillRect/>
        </a:stretch>
      </xdr:blipFill>
      <xdr:spPr>
        <a:xfrm>
          <a:off x="6526530" y="42162095"/>
          <a:ext cx="828040" cy="836295"/>
        </a:xfrm>
        <a:prstGeom prst="rect">
          <a:avLst/>
        </a:prstGeom>
        <a:noFill/>
        <a:ln w="9525">
          <a:noFill/>
        </a:ln>
      </xdr:spPr>
    </xdr:pic>
    <xdr:clientData/>
  </xdr:twoCellAnchor>
  <xdr:twoCellAnchor editAs="oneCell">
    <xdr:from>
      <xdr:col>5</xdr:col>
      <xdr:colOff>405765</xdr:colOff>
      <xdr:row>92</xdr:row>
      <xdr:rowOff>35560</xdr:rowOff>
    </xdr:from>
    <xdr:to>
      <xdr:col>5</xdr:col>
      <xdr:colOff>1249680</xdr:colOff>
      <xdr:row>96</xdr:row>
      <xdr:rowOff>44450</xdr:rowOff>
    </xdr:to>
    <xdr:pic>
      <xdr:nvPicPr>
        <xdr:cNvPr id="210" name="图片 209"/>
        <xdr:cNvPicPr>
          <a:picLocks noChangeAspect="1"/>
        </xdr:cNvPicPr>
      </xdr:nvPicPr>
      <xdr:blipFill>
        <a:blip r:embed="rId193" cstate="print"/>
        <a:stretch>
          <a:fillRect/>
        </a:stretch>
      </xdr:blipFill>
      <xdr:spPr>
        <a:xfrm>
          <a:off x="6457950" y="16510000"/>
          <a:ext cx="843915" cy="725170"/>
        </a:xfrm>
        <a:prstGeom prst="rect">
          <a:avLst/>
        </a:prstGeom>
        <a:noFill/>
        <a:ln w="9525">
          <a:noFill/>
        </a:ln>
      </xdr:spPr>
    </xdr:pic>
    <xdr:clientData/>
  </xdr:twoCellAnchor>
  <xdr:twoCellAnchor editAs="oneCell">
    <xdr:from>
      <xdr:col>5</xdr:col>
      <xdr:colOff>371475</xdr:colOff>
      <xdr:row>93</xdr:row>
      <xdr:rowOff>44450</xdr:rowOff>
    </xdr:from>
    <xdr:to>
      <xdr:col>5</xdr:col>
      <xdr:colOff>1423670</xdr:colOff>
      <xdr:row>99</xdr:row>
      <xdr:rowOff>36830</xdr:rowOff>
    </xdr:to>
    <xdr:pic>
      <xdr:nvPicPr>
        <xdr:cNvPr id="211" name="图片 210"/>
        <xdr:cNvPicPr>
          <a:picLocks noChangeAspect="1"/>
        </xdr:cNvPicPr>
      </xdr:nvPicPr>
      <xdr:blipFill>
        <a:blip r:embed="rId194" cstate="print"/>
        <a:stretch>
          <a:fillRect/>
        </a:stretch>
      </xdr:blipFill>
      <xdr:spPr>
        <a:xfrm>
          <a:off x="6423660" y="16697960"/>
          <a:ext cx="1052195" cy="1066800"/>
        </a:xfrm>
        <a:prstGeom prst="rect">
          <a:avLst/>
        </a:prstGeom>
        <a:noFill/>
        <a:ln w="9525">
          <a:noFill/>
        </a:ln>
      </xdr:spPr>
    </xdr:pic>
    <xdr:clientData/>
  </xdr:twoCellAnchor>
  <xdr:twoCellAnchor editAs="oneCell">
    <xdr:from>
      <xdr:col>5</xdr:col>
      <xdr:colOff>380365</xdr:colOff>
      <xdr:row>236</xdr:row>
      <xdr:rowOff>41910</xdr:rowOff>
    </xdr:from>
    <xdr:to>
      <xdr:col>5</xdr:col>
      <xdr:colOff>1400810</xdr:colOff>
      <xdr:row>242</xdr:row>
      <xdr:rowOff>4445</xdr:rowOff>
    </xdr:to>
    <xdr:pic>
      <xdr:nvPicPr>
        <xdr:cNvPr id="212" name="图片 211"/>
        <xdr:cNvPicPr>
          <a:picLocks noChangeAspect="1"/>
        </xdr:cNvPicPr>
      </xdr:nvPicPr>
      <xdr:blipFill>
        <a:blip r:embed="rId195" cstate="print"/>
        <a:stretch>
          <a:fillRect/>
        </a:stretch>
      </xdr:blipFill>
      <xdr:spPr>
        <a:xfrm>
          <a:off x="6432550" y="42302430"/>
          <a:ext cx="1020445" cy="1036955"/>
        </a:xfrm>
        <a:prstGeom prst="rect">
          <a:avLst/>
        </a:prstGeom>
        <a:noFill/>
        <a:ln w="9525">
          <a:noFill/>
        </a:ln>
      </xdr:spPr>
    </xdr:pic>
    <xdr:clientData/>
  </xdr:twoCellAnchor>
  <xdr:twoCellAnchor editAs="oneCell">
    <xdr:from>
      <xdr:col>5</xdr:col>
      <xdr:colOff>367030</xdr:colOff>
      <xdr:row>237</xdr:row>
      <xdr:rowOff>71120</xdr:rowOff>
    </xdr:from>
    <xdr:to>
      <xdr:col>5</xdr:col>
      <xdr:colOff>1406525</xdr:colOff>
      <xdr:row>243</xdr:row>
      <xdr:rowOff>55880</xdr:rowOff>
    </xdr:to>
    <xdr:pic>
      <xdr:nvPicPr>
        <xdr:cNvPr id="213" name="图片 212"/>
        <xdr:cNvPicPr>
          <a:picLocks noChangeAspect="1"/>
        </xdr:cNvPicPr>
      </xdr:nvPicPr>
      <xdr:blipFill>
        <a:blip r:embed="rId196" cstate="print"/>
        <a:stretch>
          <a:fillRect/>
        </a:stretch>
      </xdr:blipFill>
      <xdr:spPr>
        <a:xfrm>
          <a:off x="6419215" y="42510710"/>
          <a:ext cx="1039495" cy="1059180"/>
        </a:xfrm>
        <a:prstGeom prst="rect">
          <a:avLst/>
        </a:prstGeom>
        <a:noFill/>
        <a:ln w="9525">
          <a:noFill/>
        </a:ln>
      </xdr:spPr>
    </xdr:pic>
    <xdr:clientData/>
  </xdr:twoCellAnchor>
  <xdr:twoCellAnchor editAs="oneCell">
    <xdr:from>
      <xdr:col>5</xdr:col>
      <xdr:colOff>379730</xdr:colOff>
      <xdr:row>238</xdr:row>
      <xdr:rowOff>76835</xdr:rowOff>
    </xdr:from>
    <xdr:to>
      <xdr:col>5</xdr:col>
      <xdr:colOff>1423035</xdr:colOff>
      <xdr:row>244</xdr:row>
      <xdr:rowOff>64770</xdr:rowOff>
    </xdr:to>
    <xdr:pic>
      <xdr:nvPicPr>
        <xdr:cNvPr id="214" name="图片 213"/>
        <xdr:cNvPicPr>
          <a:picLocks noChangeAspect="1"/>
        </xdr:cNvPicPr>
      </xdr:nvPicPr>
      <xdr:blipFill>
        <a:blip r:embed="rId197" cstate="print"/>
        <a:stretch>
          <a:fillRect/>
        </a:stretch>
      </xdr:blipFill>
      <xdr:spPr>
        <a:xfrm>
          <a:off x="6431915" y="42695495"/>
          <a:ext cx="1043305" cy="1062355"/>
        </a:xfrm>
        <a:prstGeom prst="rect">
          <a:avLst/>
        </a:prstGeom>
        <a:noFill/>
        <a:ln w="9525">
          <a:noFill/>
        </a:ln>
      </xdr:spPr>
    </xdr:pic>
    <xdr:clientData/>
  </xdr:twoCellAnchor>
  <xdr:twoCellAnchor editAs="oneCell">
    <xdr:from>
      <xdr:col>5</xdr:col>
      <xdr:colOff>502285</xdr:colOff>
      <xdr:row>239</xdr:row>
      <xdr:rowOff>36830</xdr:rowOff>
    </xdr:from>
    <xdr:to>
      <xdr:col>5</xdr:col>
      <xdr:colOff>1309370</xdr:colOff>
      <xdr:row>243</xdr:row>
      <xdr:rowOff>133985</xdr:rowOff>
    </xdr:to>
    <xdr:pic>
      <xdr:nvPicPr>
        <xdr:cNvPr id="215" name="图片 214"/>
        <xdr:cNvPicPr>
          <a:picLocks noChangeAspect="1"/>
        </xdr:cNvPicPr>
      </xdr:nvPicPr>
      <xdr:blipFill>
        <a:blip r:embed="rId198" cstate="print"/>
        <a:stretch>
          <a:fillRect/>
        </a:stretch>
      </xdr:blipFill>
      <xdr:spPr>
        <a:xfrm>
          <a:off x="6554470" y="42834560"/>
          <a:ext cx="807085" cy="813435"/>
        </a:xfrm>
        <a:prstGeom prst="rect">
          <a:avLst/>
        </a:prstGeom>
        <a:noFill/>
        <a:ln w="9525">
          <a:noFill/>
        </a:ln>
      </xdr:spPr>
    </xdr:pic>
    <xdr:clientData/>
  </xdr:twoCellAnchor>
  <xdr:twoCellAnchor editAs="oneCell">
    <xdr:from>
      <xdr:col>5</xdr:col>
      <xdr:colOff>359410</xdr:colOff>
      <xdr:row>240</xdr:row>
      <xdr:rowOff>53340</xdr:rowOff>
    </xdr:from>
    <xdr:to>
      <xdr:col>5</xdr:col>
      <xdr:colOff>1288415</xdr:colOff>
      <xdr:row>245</xdr:row>
      <xdr:rowOff>17145</xdr:rowOff>
    </xdr:to>
    <xdr:pic>
      <xdr:nvPicPr>
        <xdr:cNvPr id="216" name="图片 215"/>
        <xdr:cNvPicPr>
          <a:picLocks noChangeAspect="1"/>
        </xdr:cNvPicPr>
      </xdr:nvPicPr>
      <xdr:blipFill>
        <a:blip r:embed="rId199" cstate="print"/>
        <a:stretch>
          <a:fillRect/>
        </a:stretch>
      </xdr:blipFill>
      <xdr:spPr>
        <a:xfrm>
          <a:off x="6411595" y="43030140"/>
          <a:ext cx="929005" cy="859155"/>
        </a:xfrm>
        <a:prstGeom prst="rect">
          <a:avLst/>
        </a:prstGeom>
        <a:noFill/>
        <a:ln w="9525">
          <a:noFill/>
        </a:ln>
      </xdr:spPr>
    </xdr:pic>
    <xdr:clientData/>
  </xdr:twoCellAnchor>
  <xdr:twoCellAnchor editAs="oneCell">
    <xdr:from>
      <xdr:col>5</xdr:col>
      <xdr:colOff>277495</xdr:colOff>
      <xdr:row>241</xdr:row>
      <xdr:rowOff>36830</xdr:rowOff>
    </xdr:from>
    <xdr:to>
      <xdr:col>5</xdr:col>
      <xdr:colOff>1455420</xdr:colOff>
      <xdr:row>247</xdr:row>
      <xdr:rowOff>69850</xdr:rowOff>
    </xdr:to>
    <xdr:pic>
      <xdr:nvPicPr>
        <xdr:cNvPr id="217" name="图片 216"/>
        <xdr:cNvPicPr>
          <a:picLocks noChangeAspect="1"/>
        </xdr:cNvPicPr>
      </xdr:nvPicPr>
      <xdr:blipFill>
        <a:blip r:embed="rId200" cstate="print"/>
        <a:stretch>
          <a:fillRect/>
        </a:stretch>
      </xdr:blipFill>
      <xdr:spPr>
        <a:xfrm>
          <a:off x="6329680" y="43192700"/>
          <a:ext cx="1177925" cy="1107440"/>
        </a:xfrm>
        <a:prstGeom prst="rect">
          <a:avLst/>
        </a:prstGeom>
        <a:noFill/>
        <a:ln w="9525">
          <a:noFill/>
        </a:ln>
      </xdr:spPr>
    </xdr:pic>
    <xdr:clientData/>
  </xdr:twoCellAnchor>
  <xdr:twoCellAnchor editAs="oneCell">
    <xdr:from>
      <xdr:col>5</xdr:col>
      <xdr:colOff>546735</xdr:colOff>
      <xdr:row>242</xdr:row>
      <xdr:rowOff>151765</xdr:rowOff>
    </xdr:from>
    <xdr:to>
      <xdr:col>5</xdr:col>
      <xdr:colOff>1183640</xdr:colOff>
      <xdr:row>247</xdr:row>
      <xdr:rowOff>147955</xdr:rowOff>
    </xdr:to>
    <xdr:pic>
      <xdr:nvPicPr>
        <xdr:cNvPr id="54" name="图片 53"/>
        <xdr:cNvPicPr>
          <a:picLocks noChangeAspect="1"/>
        </xdr:cNvPicPr>
      </xdr:nvPicPr>
      <xdr:blipFill>
        <a:blip r:embed="rId201" cstate="print"/>
        <a:stretch>
          <a:fillRect/>
        </a:stretch>
      </xdr:blipFill>
      <xdr:spPr>
        <a:xfrm>
          <a:off x="6598920" y="43486705"/>
          <a:ext cx="636905" cy="891540"/>
        </a:xfrm>
        <a:prstGeom prst="rect">
          <a:avLst/>
        </a:prstGeom>
        <a:noFill/>
        <a:ln w="9525">
          <a:noFill/>
        </a:ln>
      </xdr:spPr>
    </xdr:pic>
    <xdr:clientData/>
  </xdr:twoCellAnchor>
  <xdr:twoCellAnchor editAs="oneCell">
    <xdr:from>
      <xdr:col>5</xdr:col>
      <xdr:colOff>352425</xdr:colOff>
      <xdr:row>243</xdr:row>
      <xdr:rowOff>51435</xdr:rowOff>
    </xdr:from>
    <xdr:to>
      <xdr:col>5</xdr:col>
      <xdr:colOff>1369695</xdr:colOff>
      <xdr:row>247</xdr:row>
      <xdr:rowOff>108585</xdr:rowOff>
    </xdr:to>
    <xdr:pic>
      <xdr:nvPicPr>
        <xdr:cNvPr id="97" name="图片 96"/>
        <xdr:cNvPicPr>
          <a:picLocks noChangeAspect="1"/>
        </xdr:cNvPicPr>
      </xdr:nvPicPr>
      <xdr:blipFill>
        <a:blip r:embed="rId202" cstate="print"/>
        <a:srcRect t="25122"/>
        <a:stretch>
          <a:fillRect/>
        </a:stretch>
      </xdr:blipFill>
      <xdr:spPr>
        <a:xfrm>
          <a:off x="6404610" y="43565445"/>
          <a:ext cx="1017270" cy="773430"/>
        </a:xfrm>
        <a:prstGeom prst="rect">
          <a:avLst/>
        </a:prstGeom>
        <a:noFill/>
        <a:ln w="9525">
          <a:noFill/>
        </a:ln>
      </xdr:spPr>
    </xdr:pic>
    <xdr:clientData/>
  </xdr:twoCellAnchor>
  <xdr:twoCellAnchor editAs="oneCell">
    <xdr:from>
      <xdr:col>5</xdr:col>
      <xdr:colOff>530860</xdr:colOff>
      <xdr:row>244</xdr:row>
      <xdr:rowOff>88265</xdr:rowOff>
    </xdr:from>
    <xdr:to>
      <xdr:col>5</xdr:col>
      <xdr:colOff>1140460</xdr:colOff>
      <xdr:row>250</xdr:row>
      <xdr:rowOff>88265</xdr:rowOff>
    </xdr:to>
    <xdr:pic>
      <xdr:nvPicPr>
        <xdr:cNvPr id="134" name="图片 133"/>
        <xdr:cNvPicPr>
          <a:picLocks noChangeAspect="1"/>
        </xdr:cNvPicPr>
      </xdr:nvPicPr>
      <xdr:blipFill>
        <a:blip r:embed="rId203" cstate="print"/>
        <a:stretch>
          <a:fillRect/>
        </a:stretch>
      </xdr:blipFill>
      <xdr:spPr>
        <a:xfrm>
          <a:off x="6583045" y="43781345"/>
          <a:ext cx="609600" cy="1074420"/>
        </a:xfrm>
        <a:prstGeom prst="rect">
          <a:avLst/>
        </a:prstGeom>
        <a:noFill/>
        <a:ln w="9525">
          <a:noFill/>
        </a:ln>
      </xdr:spPr>
    </xdr:pic>
    <xdr:clientData/>
  </xdr:twoCellAnchor>
  <xdr:twoCellAnchor editAs="oneCell">
    <xdr:from>
      <xdr:col>5</xdr:col>
      <xdr:colOff>547370</xdr:colOff>
      <xdr:row>245</xdr:row>
      <xdr:rowOff>92710</xdr:rowOff>
    </xdr:from>
    <xdr:to>
      <xdr:col>5</xdr:col>
      <xdr:colOff>1173480</xdr:colOff>
      <xdr:row>250</xdr:row>
      <xdr:rowOff>69215</xdr:rowOff>
    </xdr:to>
    <xdr:pic>
      <xdr:nvPicPr>
        <xdr:cNvPr id="137" name="图片 136"/>
        <xdr:cNvPicPr>
          <a:picLocks noChangeAspect="1"/>
        </xdr:cNvPicPr>
      </xdr:nvPicPr>
      <xdr:blipFill>
        <a:blip r:embed="rId204" cstate="print"/>
        <a:stretch>
          <a:fillRect/>
        </a:stretch>
      </xdr:blipFill>
      <xdr:spPr>
        <a:xfrm>
          <a:off x="6599555" y="43964860"/>
          <a:ext cx="626110" cy="871855"/>
        </a:xfrm>
        <a:prstGeom prst="rect">
          <a:avLst/>
        </a:prstGeom>
        <a:noFill/>
        <a:ln w="9525">
          <a:noFill/>
        </a:ln>
      </xdr:spPr>
    </xdr:pic>
    <xdr:clientData/>
  </xdr:twoCellAnchor>
  <xdr:twoCellAnchor editAs="oneCell">
    <xdr:from>
      <xdr:col>5</xdr:col>
      <xdr:colOff>287020</xdr:colOff>
      <xdr:row>246</xdr:row>
      <xdr:rowOff>61595</xdr:rowOff>
    </xdr:from>
    <xdr:to>
      <xdr:col>5</xdr:col>
      <xdr:colOff>1254125</xdr:colOff>
      <xdr:row>251</xdr:row>
      <xdr:rowOff>155575</xdr:rowOff>
    </xdr:to>
    <xdr:pic>
      <xdr:nvPicPr>
        <xdr:cNvPr id="172" name="图片 171"/>
        <xdr:cNvPicPr>
          <a:picLocks noChangeAspect="1"/>
        </xdr:cNvPicPr>
      </xdr:nvPicPr>
      <xdr:blipFill>
        <a:blip r:embed="rId205" cstate="print"/>
        <a:stretch>
          <a:fillRect/>
        </a:stretch>
      </xdr:blipFill>
      <xdr:spPr>
        <a:xfrm>
          <a:off x="6339205" y="44112815"/>
          <a:ext cx="967105" cy="989330"/>
        </a:xfrm>
        <a:prstGeom prst="rect">
          <a:avLst/>
        </a:prstGeom>
        <a:noFill/>
        <a:ln w="9525">
          <a:noFill/>
        </a:ln>
      </xdr:spPr>
    </xdr:pic>
    <xdr:clientData/>
  </xdr:twoCellAnchor>
  <xdr:twoCellAnchor editAs="oneCell">
    <xdr:from>
      <xdr:col>5</xdr:col>
      <xdr:colOff>628015</xdr:colOff>
      <xdr:row>247</xdr:row>
      <xdr:rowOff>113665</xdr:rowOff>
    </xdr:from>
    <xdr:to>
      <xdr:col>5</xdr:col>
      <xdr:colOff>1287145</xdr:colOff>
      <xdr:row>251</xdr:row>
      <xdr:rowOff>67310</xdr:rowOff>
    </xdr:to>
    <xdr:pic>
      <xdr:nvPicPr>
        <xdr:cNvPr id="209" name="图片 208"/>
        <xdr:cNvPicPr>
          <a:picLocks noChangeAspect="1"/>
        </xdr:cNvPicPr>
      </xdr:nvPicPr>
      <xdr:blipFill>
        <a:blip r:embed="rId206" cstate="print"/>
        <a:stretch>
          <a:fillRect/>
        </a:stretch>
      </xdr:blipFill>
      <xdr:spPr>
        <a:xfrm>
          <a:off x="6680200" y="44343955"/>
          <a:ext cx="659130" cy="669925"/>
        </a:xfrm>
        <a:prstGeom prst="rect">
          <a:avLst/>
        </a:prstGeom>
        <a:noFill/>
        <a:ln w="9525">
          <a:noFill/>
        </a:ln>
      </xdr:spPr>
    </xdr:pic>
    <xdr:clientData/>
  </xdr:twoCellAnchor>
  <xdr:twoCellAnchor editAs="oneCell">
    <xdr:from>
      <xdr:col>5</xdr:col>
      <xdr:colOff>440690</xdr:colOff>
      <xdr:row>248</xdr:row>
      <xdr:rowOff>78740</xdr:rowOff>
    </xdr:from>
    <xdr:to>
      <xdr:col>5</xdr:col>
      <xdr:colOff>1327785</xdr:colOff>
      <xdr:row>253</xdr:row>
      <xdr:rowOff>80010</xdr:rowOff>
    </xdr:to>
    <xdr:pic>
      <xdr:nvPicPr>
        <xdr:cNvPr id="218" name="图片 217"/>
        <xdr:cNvPicPr>
          <a:picLocks noChangeAspect="1"/>
        </xdr:cNvPicPr>
      </xdr:nvPicPr>
      <xdr:blipFill>
        <a:blip r:embed="rId207" cstate="print"/>
        <a:stretch>
          <a:fillRect/>
        </a:stretch>
      </xdr:blipFill>
      <xdr:spPr>
        <a:xfrm>
          <a:off x="6492875" y="44488100"/>
          <a:ext cx="887095" cy="896620"/>
        </a:xfrm>
        <a:prstGeom prst="rect">
          <a:avLst/>
        </a:prstGeom>
        <a:noFill/>
        <a:ln w="9525">
          <a:noFill/>
        </a:ln>
      </xdr:spPr>
    </xdr:pic>
    <xdr:clientData/>
  </xdr:twoCellAnchor>
  <xdr:twoCellAnchor editAs="oneCell">
    <xdr:from>
      <xdr:col>5</xdr:col>
      <xdr:colOff>489585</xdr:colOff>
      <xdr:row>249</xdr:row>
      <xdr:rowOff>135255</xdr:rowOff>
    </xdr:from>
    <xdr:to>
      <xdr:col>5</xdr:col>
      <xdr:colOff>1243330</xdr:colOff>
      <xdr:row>254</xdr:row>
      <xdr:rowOff>10160</xdr:rowOff>
    </xdr:to>
    <xdr:pic>
      <xdr:nvPicPr>
        <xdr:cNvPr id="219" name="图片 218"/>
        <xdr:cNvPicPr>
          <a:picLocks noChangeAspect="1"/>
        </xdr:cNvPicPr>
      </xdr:nvPicPr>
      <xdr:blipFill>
        <a:blip r:embed="rId208" cstate="print"/>
        <a:stretch>
          <a:fillRect/>
        </a:stretch>
      </xdr:blipFill>
      <xdr:spPr>
        <a:xfrm>
          <a:off x="6541770" y="44723685"/>
          <a:ext cx="753745" cy="770255"/>
        </a:xfrm>
        <a:prstGeom prst="rect">
          <a:avLst/>
        </a:prstGeom>
        <a:noFill/>
        <a:ln w="9525">
          <a:noFill/>
        </a:ln>
      </xdr:spPr>
    </xdr:pic>
    <xdr:clientData/>
  </xdr:twoCellAnchor>
  <xdr:twoCellAnchor editAs="oneCell">
    <xdr:from>
      <xdr:col>5</xdr:col>
      <xdr:colOff>490220</xdr:colOff>
      <xdr:row>250</xdr:row>
      <xdr:rowOff>68580</xdr:rowOff>
    </xdr:from>
    <xdr:to>
      <xdr:col>5</xdr:col>
      <xdr:colOff>1374775</xdr:colOff>
      <xdr:row>255</xdr:row>
      <xdr:rowOff>66040</xdr:rowOff>
    </xdr:to>
    <xdr:pic>
      <xdr:nvPicPr>
        <xdr:cNvPr id="220" name="图片 219"/>
        <xdr:cNvPicPr>
          <a:picLocks noChangeAspect="1"/>
        </xdr:cNvPicPr>
      </xdr:nvPicPr>
      <xdr:blipFill>
        <a:blip r:embed="rId209" cstate="print"/>
        <a:stretch>
          <a:fillRect/>
        </a:stretch>
      </xdr:blipFill>
      <xdr:spPr>
        <a:xfrm>
          <a:off x="6542405" y="44836080"/>
          <a:ext cx="884555" cy="892810"/>
        </a:xfrm>
        <a:prstGeom prst="rect">
          <a:avLst/>
        </a:prstGeom>
        <a:noFill/>
        <a:ln w="9525">
          <a:noFill/>
        </a:ln>
      </xdr:spPr>
    </xdr:pic>
    <xdr:clientData/>
  </xdr:twoCellAnchor>
  <xdr:twoCellAnchor editAs="oneCell">
    <xdr:from>
      <xdr:col>5</xdr:col>
      <xdr:colOff>473075</xdr:colOff>
      <xdr:row>251</xdr:row>
      <xdr:rowOff>46355</xdr:rowOff>
    </xdr:from>
    <xdr:to>
      <xdr:col>5</xdr:col>
      <xdr:colOff>1404620</xdr:colOff>
      <xdr:row>256</xdr:row>
      <xdr:rowOff>94615</xdr:rowOff>
    </xdr:to>
    <xdr:pic>
      <xdr:nvPicPr>
        <xdr:cNvPr id="221" name="图片 220"/>
        <xdr:cNvPicPr>
          <a:picLocks noChangeAspect="1"/>
        </xdr:cNvPicPr>
      </xdr:nvPicPr>
      <xdr:blipFill>
        <a:blip r:embed="rId210" cstate="print"/>
        <a:stretch>
          <a:fillRect/>
        </a:stretch>
      </xdr:blipFill>
      <xdr:spPr>
        <a:xfrm>
          <a:off x="6525260" y="44992925"/>
          <a:ext cx="931545" cy="943610"/>
        </a:xfrm>
        <a:prstGeom prst="rect">
          <a:avLst/>
        </a:prstGeom>
        <a:noFill/>
        <a:ln w="9525">
          <a:noFill/>
        </a:ln>
      </xdr:spPr>
    </xdr:pic>
    <xdr:clientData/>
  </xdr:twoCellAnchor>
  <xdr:twoCellAnchor editAs="oneCell">
    <xdr:from>
      <xdr:col>5</xdr:col>
      <xdr:colOff>471805</xdr:colOff>
      <xdr:row>252</xdr:row>
      <xdr:rowOff>64135</xdr:rowOff>
    </xdr:from>
    <xdr:to>
      <xdr:col>5</xdr:col>
      <xdr:colOff>1403985</xdr:colOff>
      <xdr:row>257</xdr:row>
      <xdr:rowOff>120650</xdr:rowOff>
    </xdr:to>
    <xdr:pic>
      <xdr:nvPicPr>
        <xdr:cNvPr id="222" name="图片 221"/>
        <xdr:cNvPicPr>
          <a:picLocks noChangeAspect="1"/>
        </xdr:cNvPicPr>
      </xdr:nvPicPr>
      <xdr:blipFill>
        <a:blip r:embed="rId211" cstate="print"/>
        <a:stretch>
          <a:fillRect/>
        </a:stretch>
      </xdr:blipFill>
      <xdr:spPr>
        <a:xfrm>
          <a:off x="6523990" y="45189775"/>
          <a:ext cx="932180" cy="951865"/>
        </a:xfrm>
        <a:prstGeom prst="rect">
          <a:avLst/>
        </a:prstGeom>
        <a:noFill/>
        <a:ln w="9525">
          <a:noFill/>
        </a:ln>
      </xdr:spPr>
    </xdr:pic>
    <xdr:clientData/>
  </xdr:twoCellAnchor>
  <xdr:twoCellAnchor editAs="oneCell">
    <xdr:from>
      <xdr:col>5</xdr:col>
      <xdr:colOff>516255</xdr:colOff>
      <xdr:row>253</xdr:row>
      <xdr:rowOff>74295</xdr:rowOff>
    </xdr:from>
    <xdr:to>
      <xdr:col>5</xdr:col>
      <xdr:colOff>1351915</xdr:colOff>
      <xdr:row>258</xdr:row>
      <xdr:rowOff>144145</xdr:rowOff>
    </xdr:to>
    <xdr:pic>
      <xdr:nvPicPr>
        <xdr:cNvPr id="223" name="图片 222"/>
        <xdr:cNvPicPr>
          <a:picLocks noChangeAspect="1"/>
        </xdr:cNvPicPr>
      </xdr:nvPicPr>
      <xdr:blipFill>
        <a:blip r:embed="rId212" cstate="print"/>
        <a:srcRect t="2284" r="13775"/>
        <a:stretch>
          <a:fillRect/>
        </a:stretch>
      </xdr:blipFill>
      <xdr:spPr>
        <a:xfrm>
          <a:off x="6568440" y="45379005"/>
          <a:ext cx="835660" cy="965200"/>
        </a:xfrm>
        <a:prstGeom prst="rect">
          <a:avLst/>
        </a:prstGeom>
        <a:noFill/>
        <a:ln w="9525">
          <a:noFill/>
        </a:ln>
      </xdr:spPr>
    </xdr:pic>
    <xdr:clientData/>
  </xdr:twoCellAnchor>
  <xdr:twoCellAnchor editAs="oneCell">
    <xdr:from>
      <xdr:col>5</xdr:col>
      <xdr:colOff>401320</xdr:colOff>
      <xdr:row>254</xdr:row>
      <xdr:rowOff>43180</xdr:rowOff>
    </xdr:from>
    <xdr:to>
      <xdr:col>5</xdr:col>
      <xdr:colOff>1348740</xdr:colOff>
      <xdr:row>259</xdr:row>
      <xdr:rowOff>106045</xdr:rowOff>
    </xdr:to>
    <xdr:pic>
      <xdr:nvPicPr>
        <xdr:cNvPr id="224" name="图片 223"/>
        <xdr:cNvPicPr>
          <a:picLocks noChangeAspect="1"/>
        </xdr:cNvPicPr>
      </xdr:nvPicPr>
      <xdr:blipFill>
        <a:blip r:embed="rId213" cstate="print"/>
        <a:stretch>
          <a:fillRect/>
        </a:stretch>
      </xdr:blipFill>
      <xdr:spPr>
        <a:xfrm>
          <a:off x="6453505" y="45526960"/>
          <a:ext cx="947420" cy="958215"/>
        </a:xfrm>
        <a:prstGeom prst="rect">
          <a:avLst/>
        </a:prstGeom>
        <a:noFill/>
        <a:ln w="9525">
          <a:noFill/>
        </a:ln>
      </xdr:spPr>
    </xdr:pic>
    <xdr:clientData/>
  </xdr:twoCellAnchor>
  <xdr:twoCellAnchor editAs="oneCell">
    <xdr:from>
      <xdr:col>5</xdr:col>
      <xdr:colOff>523875</xdr:colOff>
      <xdr:row>256</xdr:row>
      <xdr:rowOff>43815</xdr:rowOff>
    </xdr:from>
    <xdr:to>
      <xdr:col>5</xdr:col>
      <xdr:colOff>1166495</xdr:colOff>
      <xdr:row>259</xdr:row>
      <xdr:rowOff>158115</xdr:rowOff>
    </xdr:to>
    <xdr:pic>
      <xdr:nvPicPr>
        <xdr:cNvPr id="225" name="图片 224"/>
        <xdr:cNvPicPr>
          <a:picLocks noChangeAspect="1"/>
        </xdr:cNvPicPr>
      </xdr:nvPicPr>
      <xdr:blipFill>
        <a:blip r:embed="rId214" cstate="print"/>
        <a:stretch>
          <a:fillRect/>
        </a:stretch>
      </xdr:blipFill>
      <xdr:spPr>
        <a:xfrm>
          <a:off x="6576060" y="45885735"/>
          <a:ext cx="642620" cy="651510"/>
        </a:xfrm>
        <a:prstGeom prst="rect">
          <a:avLst/>
        </a:prstGeom>
        <a:noFill/>
        <a:ln w="9525">
          <a:noFill/>
        </a:ln>
      </xdr:spPr>
    </xdr:pic>
    <xdr:clientData/>
  </xdr:twoCellAnchor>
  <xdr:twoCellAnchor editAs="oneCell">
    <xdr:from>
      <xdr:col>5</xdr:col>
      <xdr:colOff>387350</xdr:colOff>
      <xdr:row>257</xdr:row>
      <xdr:rowOff>75565</xdr:rowOff>
    </xdr:from>
    <xdr:to>
      <xdr:col>5</xdr:col>
      <xdr:colOff>1471295</xdr:colOff>
      <xdr:row>263</xdr:row>
      <xdr:rowOff>106045</xdr:rowOff>
    </xdr:to>
    <xdr:pic>
      <xdr:nvPicPr>
        <xdr:cNvPr id="226" name="图片 225"/>
        <xdr:cNvPicPr>
          <a:picLocks noChangeAspect="1"/>
        </xdr:cNvPicPr>
      </xdr:nvPicPr>
      <xdr:blipFill>
        <a:blip r:embed="rId215" cstate="print"/>
        <a:stretch>
          <a:fillRect/>
        </a:stretch>
      </xdr:blipFill>
      <xdr:spPr>
        <a:xfrm>
          <a:off x="6439535" y="46096555"/>
          <a:ext cx="1083945" cy="1104900"/>
        </a:xfrm>
        <a:prstGeom prst="rect">
          <a:avLst/>
        </a:prstGeom>
        <a:noFill/>
        <a:ln w="9525">
          <a:noFill/>
        </a:ln>
      </xdr:spPr>
    </xdr:pic>
    <xdr:clientData/>
  </xdr:twoCellAnchor>
  <xdr:twoCellAnchor editAs="oneCell">
    <xdr:from>
      <xdr:col>5</xdr:col>
      <xdr:colOff>496570</xdr:colOff>
      <xdr:row>258</xdr:row>
      <xdr:rowOff>116205</xdr:rowOff>
    </xdr:from>
    <xdr:to>
      <xdr:col>5</xdr:col>
      <xdr:colOff>1391285</xdr:colOff>
      <xdr:row>263</xdr:row>
      <xdr:rowOff>135890</xdr:rowOff>
    </xdr:to>
    <xdr:pic>
      <xdr:nvPicPr>
        <xdr:cNvPr id="227" name="图片 226"/>
        <xdr:cNvPicPr>
          <a:picLocks noChangeAspect="1"/>
        </xdr:cNvPicPr>
      </xdr:nvPicPr>
      <xdr:blipFill>
        <a:blip r:embed="rId216" cstate="print"/>
        <a:stretch>
          <a:fillRect/>
        </a:stretch>
      </xdr:blipFill>
      <xdr:spPr>
        <a:xfrm>
          <a:off x="6548755" y="46316265"/>
          <a:ext cx="894715" cy="915035"/>
        </a:xfrm>
        <a:prstGeom prst="rect">
          <a:avLst/>
        </a:prstGeom>
        <a:noFill/>
        <a:ln w="9525">
          <a:noFill/>
        </a:ln>
      </xdr:spPr>
    </xdr:pic>
    <xdr:clientData/>
  </xdr:twoCellAnchor>
  <xdr:twoCellAnchor editAs="oneCell">
    <xdr:from>
      <xdr:col>5</xdr:col>
      <xdr:colOff>482600</xdr:colOff>
      <xdr:row>259</xdr:row>
      <xdr:rowOff>21590</xdr:rowOff>
    </xdr:from>
    <xdr:to>
      <xdr:col>5</xdr:col>
      <xdr:colOff>1377315</xdr:colOff>
      <xdr:row>263</xdr:row>
      <xdr:rowOff>27305</xdr:rowOff>
    </xdr:to>
    <xdr:pic>
      <xdr:nvPicPr>
        <xdr:cNvPr id="228" name="图片 227"/>
        <xdr:cNvPicPr>
          <a:picLocks noChangeAspect="1"/>
        </xdr:cNvPicPr>
      </xdr:nvPicPr>
      <xdr:blipFill>
        <a:blip r:embed="rId217" cstate="print"/>
        <a:stretch>
          <a:fillRect/>
        </a:stretch>
      </xdr:blipFill>
      <xdr:spPr>
        <a:xfrm>
          <a:off x="6534785" y="46400720"/>
          <a:ext cx="894715" cy="721995"/>
        </a:xfrm>
        <a:prstGeom prst="rect">
          <a:avLst/>
        </a:prstGeom>
        <a:noFill/>
        <a:ln w="9525">
          <a:noFill/>
        </a:ln>
      </xdr:spPr>
    </xdr:pic>
    <xdr:clientData/>
  </xdr:twoCellAnchor>
  <xdr:twoCellAnchor editAs="oneCell">
    <xdr:from>
      <xdr:col>5</xdr:col>
      <xdr:colOff>457200</xdr:colOff>
      <xdr:row>260</xdr:row>
      <xdr:rowOff>70485</xdr:rowOff>
    </xdr:from>
    <xdr:to>
      <xdr:col>5</xdr:col>
      <xdr:colOff>1267460</xdr:colOff>
      <xdr:row>266</xdr:row>
      <xdr:rowOff>101600</xdr:rowOff>
    </xdr:to>
    <xdr:pic>
      <xdr:nvPicPr>
        <xdr:cNvPr id="229" name="图片 228"/>
        <xdr:cNvPicPr>
          <a:picLocks noChangeAspect="1"/>
        </xdr:cNvPicPr>
      </xdr:nvPicPr>
      <xdr:blipFill>
        <a:blip r:embed="rId218" cstate="print"/>
        <a:stretch>
          <a:fillRect/>
        </a:stretch>
      </xdr:blipFill>
      <xdr:spPr>
        <a:xfrm>
          <a:off x="6509385" y="46628685"/>
          <a:ext cx="810260" cy="1105535"/>
        </a:xfrm>
        <a:prstGeom prst="rect">
          <a:avLst/>
        </a:prstGeom>
        <a:noFill/>
        <a:ln w="9525">
          <a:noFill/>
        </a:ln>
      </xdr:spPr>
    </xdr:pic>
    <xdr:clientData/>
  </xdr:twoCellAnchor>
  <xdr:twoCellAnchor editAs="oneCell">
    <xdr:from>
      <xdr:col>5</xdr:col>
      <xdr:colOff>456565</xdr:colOff>
      <xdr:row>262</xdr:row>
      <xdr:rowOff>23495</xdr:rowOff>
    </xdr:from>
    <xdr:to>
      <xdr:col>5</xdr:col>
      <xdr:colOff>1659255</xdr:colOff>
      <xdr:row>268</xdr:row>
      <xdr:rowOff>2540</xdr:rowOff>
    </xdr:to>
    <xdr:pic>
      <xdr:nvPicPr>
        <xdr:cNvPr id="230" name="图片 229"/>
        <xdr:cNvPicPr>
          <a:picLocks noChangeAspect="1"/>
        </xdr:cNvPicPr>
      </xdr:nvPicPr>
      <xdr:blipFill>
        <a:blip r:embed="rId219" cstate="print"/>
        <a:srcRect b="13856"/>
        <a:stretch>
          <a:fillRect/>
        </a:stretch>
      </xdr:blipFill>
      <xdr:spPr>
        <a:xfrm>
          <a:off x="6508750" y="46939835"/>
          <a:ext cx="1202690" cy="1053465"/>
        </a:xfrm>
        <a:prstGeom prst="rect">
          <a:avLst/>
        </a:prstGeom>
        <a:noFill/>
        <a:ln w="9525">
          <a:noFill/>
        </a:ln>
      </xdr:spPr>
    </xdr:pic>
    <xdr:clientData/>
  </xdr:twoCellAnchor>
  <xdr:twoCellAnchor editAs="oneCell">
    <xdr:from>
      <xdr:col>5</xdr:col>
      <xdr:colOff>361950</xdr:colOff>
      <xdr:row>317</xdr:row>
      <xdr:rowOff>163830</xdr:rowOff>
    </xdr:from>
    <xdr:to>
      <xdr:col>5</xdr:col>
      <xdr:colOff>1475740</xdr:colOff>
      <xdr:row>326</xdr:row>
      <xdr:rowOff>156210</xdr:rowOff>
    </xdr:to>
    <xdr:pic>
      <xdr:nvPicPr>
        <xdr:cNvPr id="232" name="图片 231"/>
        <xdr:cNvPicPr>
          <a:picLocks noChangeAspect="1"/>
        </xdr:cNvPicPr>
      </xdr:nvPicPr>
      <xdr:blipFill>
        <a:blip r:embed="rId220" cstate="print"/>
        <a:srcRect t="10526" b="2778"/>
        <a:stretch>
          <a:fillRect/>
        </a:stretch>
      </xdr:blipFill>
      <xdr:spPr>
        <a:xfrm>
          <a:off x="6414135" y="59679840"/>
          <a:ext cx="1113790" cy="1604010"/>
        </a:xfrm>
        <a:prstGeom prst="rect">
          <a:avLst/>
        </a:prstGeom>
        <a:noFill/>
        <a:ln w="9525">
          <a:noFill/>
        </a:ln>
      </xdr:spPr>
    </xdr:pic>
    <xdr:clientData/>
  </xdr:twoCellAnchor>
  <xdr:twoCellAnchor editAs="oneCell">
    <xdr:from>
      <xdr:col>5</xdr:col>
      <xdr:colOff>472440</xdr:colOff>
      <xdr:row>139</xdr:row>
      <xdr:rowOff>20955</xdr:rowOff>
    </xdr:from>
    <xdr:to>
      <xdr:col>5</xdr:col>
      <xdr:colOff>1347470</xdr:colOff>
      <xdr:row>144</xdr:row>
      <xdr:rowOff>7938</xdr:rowOff>
    </xdr:to>
    <xdr:pic>
      <xdr:nvPicPr>
        <xdr:cNvPr id="233" name="图片 232"/>
        <xdr:cNvPicPr>
          <a:picLocks noChangeAspect="1"/>
        </xdr:cNvPicPr>
      </xdr:nvPicPr>
      <xdr:blipFill>
        <a:blip r:embed="rId221" cstate="print"/>
        <a:stretch>
          <a:fillRect/>
        </a:stretch>
      </xdr:blipFill>
      <xdr:spPr>
        <a:xfrm>
          <a:off x="6524625" y="24911685"/>
          <a:ext cx="875030" cy="882015"/>
        </a:xfrm>
        <a:prstGeom prst="rect">
          <a:avLst/>
        </a:prstGeom>
        <a:noFill/>
        <a:ln w="9525">
          <a:noFill/>
        </a:ln>
      </xdr:spPr>
    </xdr:pic>
    <xdr:clientData/>
  </xdr:twoCellAnchor>
  <xdr:twoCellAnchor editAs="oneCell">
    <xdr:from>
      <xdr:col>5</xdr:col>
      <xdr:colOff>440690</xdr:colOff>
      <xdr:row>140</xdr:row>
      <xdr:rowOff>29210</xdr:rowOff>
    </xdr:from>
    <xdr:to>
      <xdr:col>5</xdr:col>
      <xdr:colOff>1270000</xdr:colOff>
      <xdr:row>144</xdr:row>
      <xdr:rowOff>147955</xdr:rowOff>
    </xdr:to>
    <xdr:pic>
      <xdr:nvPicPr>
        <xdr:cNvPr id="234" name="图片 233"/>
        <xdr:cNvPicPr>
          <a:picLocks noChangeAspect="1"/>
        </xdr:cNvPicPr>
      </xdr:nvPicPr>
      <xdr:blipFill>
        <a:blip r:embed="rId222" cstate="print"/>
        <a:stretch>
          <a:fillRect/>
        </a:stretch>
      </xdr:blipFill>
      <xdr:spPr>
        <a:xfrm>
          <a:off x="6492875" y="25099010"/>
          <a:ext cx="829310" cy="835025"/>
        </a:xfrm>
        <a:prstGeom prst="rect">
          <a:avLst/>
        </a:prstGeom>
        <a:noFill/>
        <a:ln w="9525">
          <a:noFill/>
        </a:ln>
      </xdr:spPr>
    </xdr:pic>
    <xdr:clientData/>
  </xdr:twoCellAnchor>
  <xdr:twoCellAnchor editAs="oneCell">
    <xdr:from>
      <xdr:col>5</xdr:col>
      <xdr:colOff>590550</xdr:colOff>
      <xdr:row>141</xdr:row>
      <xdr:rowOff>29845</xdr:rowOff>
    </xdr:from>
    <xdr:to>
      <xdr:col>5</xdr:col>
      <xdr:colOff>1223645</xdr:colOff>
      <xdr:row>146</xdr:row>
      <xdr:rowOff>102870</xdr:rowOff>
    </xdr:to>
    <xdr:pic>
      <xdr:nvPicPr>
        <xdr:cNvPr id="235" name="图片 234"/>
        <xdr:cNvPicPr>
          <a:picLocks noChangeAspect="1"/>
        </xdr:cNvPicPr>
      </xdr:nvPicPr>
      <xdr:blipFill>
        <a:blip r:embed="rId223" cstate="print"/>
        <a:srcRect l="47165" t="27745" r="9646" b="6553"/>
        <a:stretch>
          <a:fillRect/>
        </a:stretch>
      </xdr:blipFill>
      <xdr:spPr>
        <a:xfrm>
          <a:off x="6642735" y="25278715"/>
          <a:ext cx="633095" cy="968375"/>
        </a:xfrm>
        <a:prstGeom prst="rect">
          <a:avLst/>
        </a:prstGeom>
        <a:noFill/>
        <a:ln w="9525">
          <a:noFill/>
        </a:ln>
      </xdr:spPr>
    </xdr:pic>
    <xdr:clientData/>
  </xdr:twoCellAnchor>
  <xdr:twoCellAnchor editAs="oneCell">
    <xdr:from>
      <xdr:col>5</xdr:col>
      <xdr:colOff>553720</xdr:colOff>
      <xdr:row>261</xdr:row>
      <xdr:rowOff>69850</xdr:rowOff>
    </xdr:from>
    <xdr:to>
      <xdr:col>5</xdr:col>
      <xdr:colOff>1269365</xdr:colOff>
      <xdr:row>266</xdr:row>
      <xdr:rowOff>150495</xdr:rowOff>
    </xdr:to>
    <xdr:pic>
      <xdr:nvPicPr>
        <xdr:cNvPr id="236" name="图片 235"/>
        <xdr:cNvPicPr>
          <a:picLocks noChangeAspect="1"/>
        </xdr:cNvPicPr>
      </xdr:nvPicPr>
      <xdr:blipFill>
        <a:blip r:embed="rId224" cstate="print"/>
        <a:stretch>
          <a:fillRect/>
        </a:stretch>
      </xdr:blipFill>
      <xdr:spPr>
        <a:xfrm>
          <a:off x="6605905" y="46807120"/>
          <a:ext cx="715645" cy="975995"/>
        </a:xfrm>
        <a:prstGeom prst="rect">
          <a:avLst/>
        </a:prstGeom>
        <a:noFill/>
        <a:ln w="9525">
          <a:noFill/>
        </a:ln>
      </xdr:spPr>
    </xdr:pic>
    <xdr:clientData/>
  </xdr:twoCellAnchor>
  <xdr:twoCellAnchor editAs="oneCell">
    <xdr:from>
      <xdr:col>5</xdr:col>
      <xdr:colOff>244475</xdr:colOff>
      <xdr:row>316</xdr:row>
      <xdr:rowOff>65405</xdr:rowOff>
    </xdr:from>
    <xdr:to>
      <xdr:col>5</xdr:col>
      <xdr:colOff>1635125</xdr:colOff>
      <xdr:row>324</xdr:row>
      <xdr:rowOff>40005</xdr:rowOff>
    </xdr:to>
    <xdr:pic>
      <xdr:nvPicPr>
        <xdr:cNvPr id="237" name="图片 236"/>
        <xdr:cNvPicPr>
          <a:picLocks noChangeAspect="1"/>
        </xdr:cNvPicPr>
      </xdr:nvPicPr>
      <xdr:blipFill>
        <a:blip r:embed="rId225" cstate="print"/>
        <a:stretch>
          <a:fillRect/>
        </a:stretch>
      </xdr:blipFill>
      <xdr:spPr>
        <a:xfrm>
          <a:off x="6296660" y="59402345"/>
          <a:ext cx="1390650" cy="1407160"/>
        </a:xfrm>
        <a:prstGeom prst="rect">
          <a:avLst/>
        </a:prstGeom>
        <a:noFill/>
        <a:ln w="9525">
          <a:noFill/>
        </a:ln>
      </xdr:spPr>
    </xdr:pic>
    <xdr:clientData/>
  </xdr:twoCellAnchor>
  <xdr:twoCellAnchor editAs="oneCell">
    <xdr:from>
      <xdr:col>5</xdr:col>
      <xdr:colOff>449580</xdr:colOff>
      <xdr:row>30</xdr:row>
      <xdr:rowOff>123190</xdr:rowOff>
    </xdr:from>
    <xdr:to>
      <xdr:col>5</xdr:col>
      <xdr:colOff>1450340</xdr:colOff>
      <xdr:row>36</xdr:row>
      <xdr:rowOff>58420</xdr:rowOff>
    </xdr:to>
    <xdr:pic>
      <xdr:nvPicPr>
        <xdr:cNvPr id="238" name="图片 237"/>
        <xdr:cNvPicPr>
          <a:picLocks noChangeAspect="1"/>
        </xdr:cNvPicPr>
      </xdr:nvPicPr>
      <xdr:blipFill>
        <a:blip r:embed="rId226" cstate="print"/>
        <a:stretch>
          <a:fillRect/>
        </a:stretch>
      </xdr:blipFill>
      <xdr:spPr>
        <a:xfrm>
          <a:off x="6501765" y="5495290"/>
          <a:ext cx="1000760" cy="1009650"/>
        </a:xfrm>
        <a:prstGeom prst="rect">
          <a:avLst/>
        </a:prstGeom>
        <a:noFill/>
        <a:ln w="9525">
          <a:noFill/>
        </a:ln>
      </xdr:spPr>
    </xdr:pic>
    <xdr:clientData/>
  </xdr:twoCellAnchor>
  <xdr:twoCellAnchor editAs="oneCell">
    <xdr:from>
      <xdr:col>5</xdr:col>
      <xdr:colOff>497840</xdr:colOff>
      <xdr:row>255</xdr:row>
      <xdr:rowOff>151130</xdr:rowOff>
    </xdr:from>
    <xdr:to>
      <xdr:col>5</xdr:col>
      <xdr:colOff>1292860</xdr:colOff>
      <xdr:row>260</xdr:row>
      <xdr:rowOff>66675</xdr:rowOff>
    </xdr:to>
    <xdr:pic>
      <xdr:nvPicPr>
        <xdr:cNvPr id="239" name="图片 238"/>
        <xdr:cNvPicPr>
          <a:picLocks noChangeAspect="1"/>
        </xdr:cNvPicPr>
      </xdr:nvPicPr>
      <xdr:blipFill>
        <a:blip r:embed="rId227" cstate="print"/>
        <a:stretch>
          <a:fillRect/>
        </a:stretch>
      </xdr:blipFill>
      <xdr:spPr>
        <a:xfrm>
          <a:off x="6550025" y="45813980"/>
          <a:ext cx="795020" cy="810895"/>
        </a:xfrm>
        <a:prstGeom prst="rect">
          <a:avLst/>
        </a:prstGeom>
        <a:noFill/>
        <a:ln w="9525">
          <a:noFill/>
        </a:ln>
      </xdr:spPr>
    </xdr:pic>
    <xdr:clientData/>
  </xdr:twoCellAnchor>
  <xdr:twoCellAnchor editAs="oneCell">
    <xdr:from>
      <xdr:col>5</xdr:col>
      <xdr:colOff>125095</xdr:colOff>
      <xdr:row>59</xdr:row>
      <xdr:rowOff>60960</xdr:rowOff>
    </xdr:from>
    <xdr:to>
      <xdr:col>5</xdr:col>
      <xdr:colOff>1675130</xdr:colOff>
      <xdr:row>68</xdr:row>
      <xdr:rowOff>29845</xdr:rowOff>
    </xdr:to>
    <xdr:pic>
      <xdr:nvPicPr>
        <xdr:cNvPr id="57" name="图片 56" descr="1111"/>
        <xdr:cNvPicPr>
          <a:picLocks noChangeAspect="1"/>
        </xdr:cNvPicPr>
      </xdr:nvPicPr>
      <xdr:blipFill>
        <a:blip r:embed="rId228" cstate="print"/>
        <a:stretch>
          <a:fillRect/>
        </a:stretch>
      </xdr:blipFill>
      <xdr:spPr>
        <a:xfrm>
          <a:off x="6177280" y="10626090"/>
          <a:ext cx="1550035" cy="1580515"/>
        </a:xfrm>
        <a:prstGeom prst="rect">
          <a:avLst/>
        </a:prstGeom>
      </xdr:spPr>
    </xdr:pic>
    <xdr:clientData/>
  </xdr:twoCellAnchor>
  <xdr:twoCellAnchor editAs="oneCell">
    <xdr:from>
      <xdr:col>5</xdr:col>
      <xdr:colOff>340360</xdr:colOff>
      <xdr:row>58</xdr:row>
      <xdr:rowOff>111125</xdr:rowOff>
    </xdr:from>
    <xdr:to>
      <xdr:col>5</xdr:col>
      <xdr:colOff>1463040</xdr:colOff>
      <xdr:row>65</xdr:row>
      <xdr:rowOff>27305</xdr:rowOff>
    </xdr:to>
    <xdr:pic>
      <xdr:nvPicPr>
        <xdr:cNvPr id="13" name="图片 12"/>
        <xdr:cNvPicPr>
          <a:picLocks noChangeAspect="1"/>
        </xdr:cNvPicPr>
      </xdr:nvPicPr>
      <xdr:blipFill>
        <a:blip r:embed="rId229" cstate="print"/>
        <a:stretch>
          <a:fillRect/>
        </a:stretch>
      </xdr:blipFill>
      <xdr:spPr>
        <a:xfrm>
          <a:off x="6392545" y="10497185"/>
          <a:ext cx="1122680" cy="1169670"/>
        </a:xfrm>
        <a:prstGeom prst="rect">
          <a:avLst/>
        </a:prstGeom>
        <a:noFill/>
        <a:ln w="9525">
          <a:noFill/>
        </a:ln>
      </xdr:spPr>
    </xdr:pic>
    <xdr:clientData/>
  </xdr:twoCellAnchor>
  <xdr:twoCellAnchor editAs="oneCell">
    <xdr:from>
      <xdr:col>5</xdr:col>
      <xdr:colOff>240030</xdr:colOff>
      <xdr:row>281</xdr:row>
      <xdr:rowOff>153035</xdr:rowOff>
    </xdr:from>
    <xdr:to>
      <xdr:col>5</xdr:col>
      <xdr:colOff>1579245</xdr:colOff>
      <xdr:row>288</xdr:row>
      <xdr:rowOff>81915</xdr:rowOff>
    </xdr:to>
    <xdr:pic>
      <xdr:nvPicPr>
        <xdr:cNvPr id="145" name="图片 144" descr="1"/>
        <xdr:cNvPicPr>
          <a:picLocks noChangeAspect="1"/>
        </xdr:cNvPicPr>
      </xdr:nvPicPr>
      <xdr:blipFill>
        <a:blip r:embed="rId230" cstate="print"/>
        <a:stretch>
          <a:fillRect/>
        </a:stretch>
      </xdr:blipFill>
      <xdr:spPr>
        <a:xfrm>
          <a:off x="6292215" y="50471705"/>
          <a:ext cx="1339215" cy="1182370"/>
        </a:xfrm>
        <a:prstGeom prst="rect">
          <a:avLst/>
        </a:prstGeom>
      </xdr:spPr>
    </xdr:pic>
    <xdr:clientData/>
  </xdr:twoCellAnchor>
  <xdr:twoCellAnchor editAs="oneCell">
    <xdr:from>
      <xdr:col>5</xdr:col>
      <xdr:colOff>454025</xdr:colOff>
      <xdr:row>282</xdr:row>
      <xdr:rowOff>633095</xdr:rowOff>
    </xdr:from>
    <xdr:to>
      <xdr:col>5</xdr:col>
      <xdr:colOff>1284605</xdr:colOff>
      <xdr:row>287</xdr:row>
      <xdr:rowOff>125095</xdr:rowOff>
    </xdr:to>
    <xdr:pic>
      <xdr:nvPicPr>
        <xdr:cNvPr id="158" name="图片 157"/>
        <xdr:cNvPicPr>
          <a:picLocks noChangeAspect="1"/>
        </xdr:cNvPicPr>
      </xdr:nvPicPr>
      <xdr:blipFill>
        <a:blip r:embed="rId231" cstate="print"/>
        <a:srcRect b="19667"/>
        <a:stretch>
          <a:fillRect/>
        </a:stretch>
      </xdr:blipFill>
      <xdr:spPr>
        <a:xfrm>
          <a:off x="6506210" y="50676810"/>
          <a:ext cx="830580" cy="841375"/>
        </a:xfrm>
        <a:prstGeom prst="rect">
          <a:avLst/>
        </a:prstGeom>
        <a:noFill/>
        <a:ln w="9525">
          <a:noFill/>
        </a:ln>
      </xdr:spPr>
    </xdr:pic>
    <xdr:clientData/>
  </xdr:twoCellAnchor>
  <xdr:twoCellAnchor editAs="oneCell">
    <xdr:from>
      <xdr:col>5</xdr:col>
      <xdr:colOff>476885</xdr:colOff>
      <xdr:row>284</xdr:row>
      <xdr:rowOff>31750</xdr:rowOff>
    </xdr:from>
    <xdr:to>
      <xdr:col>5</xdr:col>
      <xdr:colOff>1292225</xdr:colOff>
      <xdr:row>288</xdr:row>
      <xdr:rowOff>158115</xdr:rowOff>
    </xdr:to>
    <xdr:pic>
      <xdr:nvPicPr>
        <xdr:cNvPr id="231" name="图片 230"/>
        <xdr:cNvPicPr>
          <a:picLocks noChangeAspect="1"/>
        </xdr:cNvPicPr>
      </xdr:nvPicPr>
      <xdr:blipFill>
        <a:blip r:embed="rId232" cstate="print"/>
        <a:srcRect b="19015"/>
        <a:stretch>
          <a:fillRect/>
        </a:stretch>
      </xdr:blipFill>
      <xdr:spPr>
        <a:xfrm>
          <a:off x="6529070" y="50887630"/>
          <a:ext cx="815340" cy="842645"/>
        </a:xfrm>
        <a:prstGeom prst="rect">
          <a:avLst/>
        </a:prstGeom>
        <a:noFill/>
        <a:ln w="9525">
          <a:noFill/>
        </a:ln>
      </xdr:spPr>
    </xdr:pic>
    <xdr:clientData/>
  </xdr:twoCellAnchor>
  <xdr:twoCellAnchor editAs="oneCell">
    <xdr:from>
      <xdr:col>5</xdr:col>
      <xdr:colOff>426720</xdr:colOff>
      <xdr:row>285</xdr:row>
      <xdr:rowOff>125730</xdr:rowOff>
    </xdr:from>
    <xdr:to>
      <xdr:col>5</xdr:col>
      <xdr:colOff>1457960</xdr:colOff>
      <xdr:row>290</xdr:row>
      <xdr:rowOff>55245</xdr:rowOff>
    </xdr:to>
    <xdr:pic>
      <xdr:nvPicPr>
        <xdr:cNvPr id="240" name="图片 239"/>
        <xdr:cNvPicPr>
          <a:picLocks noChangeAspect="1"/>
        </xdr:cNvPicPr>
      </xdr:nvPicPr>
      <xdr:blipFill>
        <a:blip r:embed="rId233" cstate="print"/>
        <a:stretch>
          <a:fillRect/>
        </a:stretch>
      </xdr:blipFill>
      <xdr:spPr>
        <a:xfrm>
          <a:off x="6478905" y="51160680"/>
          <a:ext cx="1031240" cy="824865"/>
        </a:xfrm>
        <a:prstGeom prst="rect">
          <a:avLst/>
        </a:prstGeom>
        <a:noFill/>
        <a:ln w="9525">
          <a:noFill/>
        </a:ln>
      </xdr:spPr>
    </xdr:pic>
    <xdr:clientData/>
  </xdr:twoCellAnchor>
  <xdr:twoCellAnchor editAs="oneCell">
    <xdr:from>
      <xdr:col>5</xdr:col>
      <xdr:colOff>278765</xdr:colOff>
      <xdr:row>286</xdr:row>
      <xdr:rowOff>97155</xdr:rowOff>
    </xdr:from>
    <xdr:to>
      <xdr:col>5</xdr:col>
      <xdr:colOff>1497330</xdr:colOff>
      <xdr:row>292</xdr:row>
      <xdr:rowOff>47625</xdr:rowOff>
    </xdr:to>
    <xdr:pic>
      <xdr:nvPicPr>
        <xdr:cNvPr id="241" name="图片 240"/>
        <xdr:cNvPicPr>
          <a:picLocks noChangeAspect="1"/>
        </xdr:cNvPicPr>
      </xdr:nvPicPr>
      <xdr:blipFill>
        <a:blip r:embed="rId234" cstate="print"/>
        <a:srcRect t="16171"/>
        <a:stretch>
          <a:fillRect/>
        </a:stretch>
      </xdr:blipFill>
      <xdr:spPr>
        <a:xfrm>
          <a:off x="6330950" y="51311175"/>
          <a:ext cx="1218565" cy="1024890"/>
        </a:xfrm>
        <a:prstGeom prst="rect">
          <a:avLst/>
        </a:prstGeom>
        <a:noFill/>
        <a:ln w="9525">
          <a:noFill/>
        </a:ln>
      </xdr:spPr>
    </xdr:pic>
    <xdr:clientData/>
  </xdr:twoCellAnchor>
  <xdr:twoCellAnchor editAs="oneCell">
    <xdr:from>
      <xdr:col>5</xdr:col>
      <xdr:colOff>329565</xdr:colOff>
      <xdr:row>287</xdr:row>
      <xdr:rowOff>20320</xdr:rowOff>
    </xdr:from>
    <xdr:to>
      <xdr:col>5</xdr:col>
      <xdr:colOff>1375410</xdr:colOff>
      <xdr:row>295</xdr:row>
      <xdr:rowOff>12700</xdr:rowOff>
    </xdr:to>
    <xdr:pic>
      <xdr:nvPicPr>
        <xdr:cNvPr id="242" name="图片 241"/>
        <xdr:cNvPicPr>
          <a:picLocks noChangeAspect="1"/>
        </xdr:cNvPicPr>
      </xdr:nvPicPr>
      <xdr:blipFill>
        <a:blip r:embed="rId235" cstate="print"/>
        <a:srcRect l="37525" t="33115" b="29713"/>
        <a:stretch>
          <a:fillRect/>
        </a:stretch>
      </xdr:blipFill>
      <xdr:spPr>
        <a:xfrm>
          <a:off x="6381750" y="51413410"/>
          <a:ext cx="1045845" cy="142494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260350</xdr:colOff>
      <xdr:row>3</xdr:row>
      <xdr:rowOff>69850</xdr:rowOff>
    </xdr:from>
    <xdr:to>
      <xdr:col>2</xdr:col>
      <xdr:colOff>2178050</xdr:colOff>
      <xdr:row>8</xdr:row>
      <xdr:rowOff>590550</xdr:rowOff>
    </xdr:to>
    <xdr:pic>
      <xdr:nvPicPr>
        <xdr:cNvPr id="2" name="图片 1"/>
        <xdr:cNvPicPr>
          <a:picLocks noChangeAspect="1"/>
        </xdr:cNvPicPr>
      </xdr:nvPicPr>
      <xdr:blipFill>
        <a:blip r:embed="rId1" cstate="print"/>
        <a:stretch>
          <a:fillRect/>
        </a:stretch>
      </xdr:blipFill>
      <xdr:spPr>
        <a:xfrm>
          <a:off x="1184275" y="774700"/>
          <a:ext cx="1917700" cy="3092450"/>
        </a:xfrm>
        <a:prstGeom prst="rect">
          <a:avLst/>
        </a:prstGeom>
        <a:noFill/>
        <a:ln w="9525">
          <a:noFill/>
        </a:ln>
      </xdr:spPr>
    </xdr:pic>
    <xdr:clientData/>
  </xdr:twoCellAnchor>
  <xdr:twoCellAnchor editAs="oneCell">
    <xdr:from>
      <xdr:col>2</xdr:col>
      <xdr:colOff>241300</xdr:colOff>
      <xdr:row>11</xdr:row>
      <xdr:rowOff>158750</xdr:rowOff>
    </xdr:from>
    <xdr:to>
      <xdr:col>2</xdr:col>
      <xdr:colOff>2076450</xdr:colOff>
      <xdr:row>17</xdr:row>
      <xdr:rowOff>50800</xdr:rowOff>
    </xdr:to>
    <xdr:pic>
      <xdr:nvPicPr>
        <xdr:cNvPr id="3" name="图片 2"/>
        <xdr:cNvPicPr>
          <a:picLocks noChangeAspect="1"/>
        </xdr:cNvPicPr>
      </xdr:nvPicPr>
      <xdr:blipFill>
        <a:blip r:embed="rId2" cstate="print"/>
        <a:stretch>
          <a:fillRect/>
        </a:stretch>
      </xdr:blipFill>
      <xdr:spPr>
        <a:xfrm>
          <a:off x="1165225" y="5290820"/>
          <a:ext cx="1835150" cy="2978150"/>
        </a:xfrm>
        <a:prstGeom prst="rect">
          <a:avLst/>
        </a:prstGeom>
        <a:noFill/>
        <a:ln w="9525">
          <a:noFill/>
        </a:ln>
      </xdr:spPr>
    </xdr:pic>
    <xdr:clientData/>
  </xdr:twoCellAnchor>
  <xdr:twoCellAnchor editAs="oneCell">
    <xdr:from>
      <xdr:col>2</xdr:col>
      <xdr:colOff>95250</xdr:colOff>
      <xdr:row>20</xdr:row>
      <xdr:rowOff>38100</xdr:rowOff>
    </xdr:from>
    <xdr:to>
      <xdr:col>2</xdr:col>
      <xdr:colOff>2177415</xdr:colOff>
      <xdr:row>25</xdr:row>
      <xdr:rowOff>36195</xdr:rowOff>
    </xdr:to>
    <xdr:pic>
      <xdr:nvPicPr>
        <xdr:cNvPr id="4" name="图片 3"/>
        <xdr:cNvPicPr>
          <a:picLocks noChangeAspect="1"/>
        </xdr:cNvPicPr>
      </xdr:nvPicPr>
      <xdr:blipFill>
        <a:blip r:embed="rId3" cstate="print"/>
        <a:stretch>
          <a:fillRect/>
        </a:stretch>
      </xdr:blipFill>
      <xdr:spPr>
        <a:xfrm>
          <a:off x="1019175" y="9799320"/>
          <a:ext cx="2082165" cy="3255645"/>
        </a:xfrm>
        <a:prstGeom prst="rect">
          <a:avLst/>
        </a:prstGeom>
        <a:noFill/>
        <a:ln w="9525">
          <a:noFill/>
        </a:ln>
      </xdr:spPr>
    </xdr:pic>
    <xdr:clientData/>
  </xdr:twoCellAnchor>
  <xdr:twoCellAnchor editAs="oneCell">
    <xdr:from>
      <xdr:col>2</xdr:col>
      <xdr:colOff>177800</xdr:colOff>
      <xdr:row>34</xdr:row>
      <xdr:rowOff>44450</xdr:rowOff>
    </xdr:from>
    <xdr:to>
      <xdr:col>2</xdr:col>
      <xdr:colOff>2247900</xdr:colOff>
      <xdr:row>38</xdr:row>
      <xdr:rowOff>406400</xdr:rowOff>
    </xdr:to>
    <xdr:pic>
      <xdr:nvPicPr>
        <xdr:cNvPr id="5" name="图片 4"/>
        <xdr:cNvPicPr>
          <a:picLocks noChangeAspect="1"/>
        </xdr:cNvPicPr>
      </xdr:nvPicPr>
      <xdr:blipFill>
        <a:blip r:embed="rId4" cstate="print"/>
        <a:stretch>
          <a:fillRect/>
        </a:stretch>
      </xdr:blipFill>
      <xdr:spPr>
        <a:xfrm>
          <a:off x="1101725" y="17692370"/>
          <a:ext cx="2070100" cy="3105150"/>
        </a:xfrm>
        <a:prstGeom prst="rect">
          <a:avLst/>
        </a:prstGeom>
        <a:noFill/>
        <a:ln w="9525">
          <a:noFill/>
        </a:ln>
      </xdr:spPr>
    </xdr:pic>
    <xdr:clientData/>
  </xdr:twoCellAnchor>
  <xdr:twoCellAnchor editAs="oneCell">
    <xdr:from>
      <xdr:col>2</xdr:col>
      <xdr:colOff>355600</xdr:colOff>
      <xdr:row>46</xdr:row>
      <xdr:rowOff>50800</xdr:rowOff>
    </xdr:from>
    <xdr:to>
      <xdr:col>2</xdr:col>
      <xdr:colOff>2038350</xdr:colOff>
      <xdr:row>50</xdr:row>
      <xdr:rowOff>349250</xdr:rowOff>
    </xdr:to>
    <xdr:pic>
      <xdr:nvPicPr>
        <xdr:cNvPr id="6" name="图片 5"/>
        <xdr:cNvPicPr>
          <a:picLocks noChangeAspect="1"/>
        </xdr:cNvPicPr>
      </xdr:nvPicPr>
      <xdr:blipFill>
        <a:blip r:embed="rId5" cstate="print"/>
        <a:stretch>
          <a:fillRect/>
        </a:stretch>
      </xdr:blipFill>
      <xdr:spPr>
        <a:xfrm>
          <a:off x="1279525" y="24728170"/>
          <a:ext cx="1682750" cy="2355850"/>
        </a:xfrm>
        <a:prstGeom prst="rect">
          <a:avLst/>
        </a:prstGeom>
        <a:noFill/>
        <a:ln w="9525">
          <a:noFill/>
        </a:ln>
      </xdr:spPr>
    </xdr:pic>
    <xdr:clientData/>
  </xdr:twoCellAnchor>
  <xdr:twoCellAnchor editAs="oneCell">
    <xdr:from>
      <xdr:col>2</xdr:col>
      <xdr:colOff>279400</xdr:colOff>
      <xdr:row>51</xdr:row>
      <xdr:rowOff>177800</xdr:rowOff>
    </xdr:from>
    <xdr:to>
      <xdr:col>2</xdr:col>
      <xdr:colOff>2228850</xdr:colOff>
      <xdr:row>57</xdr:row>
      <xdr:rowOff>266700</xdr:rowOff>
    </xdr:to>
    <xdr:pic>
      <xdr:nvPicPr>
        <xdr:cNvPr id="7" name="图片 6"/>
        <xdr:cNvPicPr>
          <a:picLocks noChangeAspect="1"/>
        </xdr:cNvPicPr>
      </xdr:nvPicPr>
      <xdr:blipFill>
        <a:blip r:embed="rId6" cstate="print"/>
        <a:stretch>
          <a:fillRect/>
        </a:stretch>
      </xdr:blipFill>
      <xdr:spPr>
        <a:xfrm>
          <a:off x="1203325" y="27426920"/>
          <a:ext cx="1949450" cy="3175000"/>
        </a:xfrm>
        <a:prstGeom prst="rect">
          <a:avLst/>
        </a:prstGeom>
        <a:noFill/>
        <a:ln w="9525">
          <a:noFill/>
        </a:ln>
      </xdr:spPr>
    </xdr:pic>
    <xdr:clientData/>
  </xdr:twoCellAnchor>
  <xdr:twoCellAnchor editAs="oneCell">
    <xdr:from>
      <xdr:col>2</xdr:col>
      <xdr:colOff>241300</xdr:colOff>
      <xdr:row>59</xdr:row>
      <xdr:rowOff>127000</xdr:rowOff>
    </xdr:from>
    <xdr:to>
      <xdr:col>2</xdr:col>
      <xdr:colOff>1930400</xdr:colOff>
      <xdr:row>64</xdr:row>
      <xdr:rowOff>133350</xdr:rowOff>
    </xdr:to>
    <xdr:pic>
      <xdr:nvPicPr>
        <xdr:cNvPr id="8" name="图片 7"/>
        <xdr:cNvPicPr>
          <a:picLocks noChangeAspect="1"/>
        </xdr:cNvPicPr>
      </xdr:nvPicPr>
      <xdr:blipFill>
        <a:blip r:embed="rId7" cstate="print"/>
        <a:stretch>
          <a:fillRect/>
        </a:stretch>
      </xdr:blipFill>
      <xdr:spPr>
        <a:xfrm>
          <a:off x="1165225" y="31490920"/>
          <a:ext cx="1689100" cy="2921000"/>
        </a:xfrm>
        <a:prstGeom prst="rect">
          <a:avLst/>
        </a:prstGeom>
        <a:noFill/>
        <a:ln w="9525">
          <a:noFill/>
        </a:ln>
      </xdr:spPr>
    </xdr:pic>
    <xdr:clientData/>
  </xdr:twoCellAnchor>
  <xdr:twoCellAnchor editAs="oneCell">
    <xdr:from>
      <xdr:col>2</xdr:col>
      <xdr:colOff>196850</xdr:colOff>
      <xdr:row>71</xdr:row>
      <xdr:rowOff>31750</xdr:rowOff>
    </xdr:from>
    <xdr:to>
      <xdr:col>2</xdr:col>
      <xdr:colOff>1911350</xdr:colOff>
      <xdr:row>77</xdr:row>
      <xdr:rowOff>0</xdr:rowOff>
    </xdr:to>
    <xdr:pic>
      <xdr:nvPicPr>
        <xdr:cNvPr id="9" name="图片 8"/>
        <xdr:cNvPicPr>
          <a:picLocks noChangeAspect="1"/>
        </xdr:cNvPicPr>
      </xdr:nvPicPr>
      <xdr:blipFill>
        <a:blip r:embed="rId8" cstate="print"/>
        <a:stretch>
          <a:fillRect/>
        </a:stretch>
      </xdr:blipFill>
      <xdr:spPr>
        <a:xfrm>
          <a:off x="1120775" y="38082220"/>
          <a:ext cx="1714500" cy="3054350"/>
        </a:xfrm>
        <a:prstGeom prst="rect">
          <a:avLst/>
        </a:prstGeom>
        <a:noFill/>
        <a:ln w="9525">
          <a:noFill/>
        </a:ln>
      </xdr:spPr>
    </xdr:pic>
    <xdr:clientData/>
  </xdr:twoCellAnchor>
  <xdr:twoCellAnchor editAs="oneCell">
    <xdr:from>
      <xdr:col>2</xdr:col>
      <xdr:colOff>200025</xdr:colOff>
      <xdr:row>78</xdr:row>
      <xdr:rowOff>41275</xdr:rowOff>
    </xdr:from>
    <xdr:to>
      <xdr:col>2</xdr:col>
      <xdr:colOff>2333625</xdr:colOff>
      <xdr:row>83</xdr:row>
      <xdr:rowOff>498475</xdr:rowOff>
    </xdr:to>
    <xdr:pic>
      <xdr:nvPicPr>
        <xdr:cNvPr id="10" name="图片 9"/>
        <xdr:cNvPicPr>
          <a:picLocks noChangeAspect="1"/>
        </xdr:cNvPicPr>
      </xdr:nvPicPr>
      <xdr:blipFill>
        <a:blip r:embed="rId9" cstate="print"/>
        <a:stretch>
          <a:fillRect/>
        </a:stretch>
      </xdr:blipFill>
      <xdr:spPr>
        <a:xfrm>
          <a:off x="1123950" y="41692195"/>
          <a:ext cx="2133600" cy="3200400"/>
        </a:xfrm>
        <a:prstGeom prst="rect">
          <a:avLst/>
        </a:prstGeom>
        <a:noFill/>
        <a:ln w="9525">
          <a:noFill/>
        </a:ln>
      </xdr:spPr>
    </xdr:pic>
    <xdr:clientData/>
  </xdr:twoCellAnchor>
  <xdr:twoCellAnchor editAs="oneCell">
    <xdr:from>
      <xdr:col>2</xdr:col>
      <xdr:colOff>241300</xdr:colOff>
      <xdr:row>85</xdr:row>
      <xdr:rowOff>38100</xdr:rowOff>
    </xdr:from>
    <xdr:to>
      <xdr:col>2</xdr:col>
      <xdr:colOff>2057400</xdr:colOff>
      <xdr:row>89</xdr:row>
      <xdr:rowOff>400050</xdr:rowOff>
    </xdr:to>
    <xdr:pic>
      <xdr:nvPicPr>
        <xdr:cNvPr id="11" name="图片 10"/>
        <xdr:cNvPicPr>
          <a:picLocks noChangeAspect="1"/>
        </xdr:cNvPicPr>
      </xdr:nvPicPr>
      <xdr:blipFill>
        <a:blip r:embed="rId10" cstate="print"/>
        <a:stretch>
          <a:fillRect/>
        </a:stretch>
      </xdr:blipFill>
      <xdr:spPr>
        <a:xfrm>
          <a:off x="1165225" y="45460920"/>
          <a:ext cx="1816100" cy="2762250"/>
        </a:xfrm>
        <a:prstGeom prst="rect">
          <a:avLst/>
        </a:prstGeom>
        <a:noFill/>
        <a:ln w="9525">
          <a:noFill/>
        </a:ln>
      </xdr:spPr>
    </xdr:pic>
    <xdr:clientData/>
  </xdr:twoCellAnchor>
  <xdr:twoCellAnchor editAs="oneCell">
    <xdr:from>
      <xdr:col>2</xdr:col>
      <xdr:colOff>165100</xdr:colOff>
      <xdr:row>90</xdr:row>
      <xdr:rowOff>171450</xdr:rowOff>
    </xdr:from>
    <xdr:to>
      <xdr:col>2</xdr:col>
      <xdr:colOff>2114550</xdr:colOff>
      <xdr:row>95</xdr:row>
      <xdr:rowOff>247650</xdr:rowOff>
    </xdr:to>
    <xdr:pic>
      <xdr:nvPicPr>
        <xdr:cNvPr id="12" name="图片 11"/>
        <xdr:cNvPicPr>
          <a:picLocks noChangeAspect="1"/>
        </xdr:cNvPicPr>
      </xdr:nvPicPr>
      <xdr:blipFill>
        <a:blip r:embed="rId11" cstate="print"/>
        <a:stretch>
          <a:fillRect/>
        </a:stretch>
      </xdr:blipFill>
      <xdr:spPr>
        <a:xfrm>
          <a:off x="1089025" y="48508920"/>
          <a:ext cx="1949450" cy="2819400"/>
        </a:xfrm>
        <a:prstGeom prst="rect">
          <a:avLst/>
        </a:prstGeom>
        <a:noFill/>
        <a:ln w="9525">
          <a:noFill/>
        </a:ln>
      </xdr:spPr>
    </xdr:pic>
    <xdr:clientData/>
  </xdr:twoCellAnchor>
  <xdr:twoCellAnchor editAs="oneCell">
    <xdr:from>
      <xdr:col>2</xdr:col>
      <xdr:colOff>127000</xdr:colOff>
      <xdr:row>96</xdr:row>
      <xdr:rowOff>76200</xdr:rowOff>
    </xdr:from>
    <xdr:to>
      <xdr:col>2</xdr:col>
      <xdr:colOff>2279650</xdr:colOff>
      <xdr:row>101</xdr:row>
      <xdr:rowOff>107950</xdr:rowOff>
    </xdr:to>
    <xdr:pic>
      <xdr:nvPicPr>
        <xdr:cNvPr id="13" name="图片 12"/>
        <xdr:cNvPicPr>
          <a:picLocks noChangeAspect="1"/>
        </xdr:cNvPicPr>
      </xdr:nvPicPr>
      <xdr:blipFill>
        <a:blip r:embed="rId12" cstate="print"/>
        <a:stretch>
          <a:fillRect/>
        </a:stretch>
      </xdr:blipFill>
      <xdr:spPr>
        <a:xfrm>
          <a:off x="1050925" y="51671220"/>
          <a:ext cx="2152650" cy="3117850"/>
        </a:xfrm>
        <a:prstGeom prst="rect">
          <a:avLst/>
        </a:prstGeom>
        <a:noFill/>
        <a:ln w="9525">
          <a:noFill/>
        </a:ln>
      </xdr:spPr>
    </xdr:pic>
    <xdr:clientData/>
  </xdr:twoCellAnchor>
  <xdr:twoCellAnchor editAs="oneCell">
    <xdr:from>
      <xdr:col>2</xdr:col>
      <xdr:colOff>426085</xdr:colOff>
      <xdr:row>116</xdr:row>
      <xdr:rowOff>66040</xdr:rowOff>
    </xdr:from>
    <xdr:to>
      <xdr:col>2</xdr:col>
      <xdr:colOff>1144270</xdr:colOff>
      <xdr:row>117</xdr:row>
      <xdr:rowOff>329565</xdr:rowOff>
    </xdr:to>
    <xdr:pic>
      <xdr:nvPicPr>
        <xdr:cNvPr id="14" name="图片 13"/>
        <xdr:cNvPicPr>
          <a:picLocks noChangeAspect="1"/>
        </xdr:cNvPicPr>
      </xdr:nvPicPr>
      <xdr:blipFill>
        <a:blip r:embed="rId13" cstate="print"/>
        <a:stretch>
          <a:fillRect/>
        </a:stretch>
      </xdr:blipFill>
      <xdr:spPr>
        <a:xfrm>
          <a:off x="1350010" y="61795660"/>
          <a:ext cx="718185" cy="949325"/>
        </a:xfrm>
        <a:prstGeom prst="rect">
          <a:avLst/>
        </a:prstGeom>
        <a:noFill/>
        <a:ln w="9525">
          <a:noFill/>
        </a:ln>
      </xdr:spPr>
    </xdr:pic>
    <xdr:clientData/>
  </xdr:twoCellAnchor>
  <xdr:twoCellAnchor editAs="oneCell">
    <xdr:from>
      <xdr:col>2</xdr:col>
      <xdr:colOff>127000</xdr:colOff>
      <xdr:row>109</xdr:row>
      <xdr:rowOff>127000</xdr:rowOff>
    </xdr:from>
    <xdr:to>
      <xdr:col>2</xdr:col>
      <xdr:colOff>2146300</xdr:colOff>
      <xdr:row>115</xdr:row>
      <xdr:rowOff>184150</xdr:rowOff>
    </xdr:to>
    <xdr:pic>
      <xdr:nvPicPr>
        <xdr:cNvPr id="15" name="图片 14"/>
        <xdr:cNvPicPr>
          <a:picLocks noChangeAspect="1"/>
        </xdr:cNvPicPr>
      </xdr:nvPicPr>
      <xdr:blipFill>
        <a:blip r:embed="rId14" cstate="print"/>
        <a:stretch>
          <a:fillRect/>
        </a:stretch>
      </xdr:blipFill>
      <xdr:spPr>
        <a:xfrm>
          <a:off x="1050925" y="58084720"/>
          <a:ext cx="2019300" cy="3314700"/>
        </a:xfrm>
        <a:prstGeom prst="rect">
          <a:avLst/>
        </a:prstGeom>
        <a:noFill/>
        <a:ln w="9525">
          <a:noFill/>
        </a:ln>
      </xdr:spPr>
    </xdr:pic>
    <xdr:clientData/>
  </xdr:twoCellAnchor>
  <xdr:twoCellAnchor editAs="oneCell">
    <xdr:from>
      <xdr:col>2</xdr:col>
      <xdr:colOff>174625</xdr:colOff>
      <xdr:row>117</xdr:row>
      <xdr:rowOff>180975</xdr:rowOff>
    </xdr:from>
    <xdr:to>
      <xdr:col>2</xdr:col>
      <xdr:colOff>2003425</xdr:colOff>
      <xdr:row>122</xdr:row>
      <xdr:rowOff>482600</xdr:rowOff>
    </xdr:to>
    <xdr:pic>
      <xdr:nvPicPr>
        <xdr:cNvPr id="16" name="图片 15"/>
        <xdr:cNvPicPr>
          <a:picLocks noChangeAspect="1"/>
        </xdr:cNvPicPr>
      </xdr:nvPicPr>
      <xdr:blipFill>
        <a:blip r:embed="rId15" cstate="print"/>
        <a:stretch>
          <a:fillRect/>
        </a:stretch>
      </xdr:blipFill>
      <xdr:spPr>
        <a:xfrm>
          <a:off x="1098550" y="62596395"/>
          <a:ext cx="1828800" cy="3044825"/>
        </a:xfrm>
        <a:prstGeom prst="rect">
          <a:avLst/>
        </a:prstGeom>
        <a:noFill/>
        <a:ln w="9525">
          <a:noFill/>
        </a:ln>
      </xdr:spPr>
    </xdr:pic>
    <xdr:clientData/>
  </xdr:twoCellAnchor>
  <xdr:twoCellAnchor editAs="oneCell">
    <xdr:from>
      <xdr:col>2</xdr:col>
      <xdr:colOff>98425</xdr:colOff>
      <xdr:row>127</xdr:row>
      <xdr:rowOff>139700</xdr:rowOff>
    </xdr:from>
    <xdr:to>
      <xdr:col>2</xdr:col>
      <xdr:colOff>2124075</xdr:colOff>
      <xdr:row>132</xdr:row>
      <xdr:rowOff>31750</xdr:rowOff>
    </xdr:to>
    <xdr:pic>
      <xdr:nvPicPr>
        <xdr:cNvPr id="17" name="图片 16"/>
        <xdr:cNvPicPr>
          <a:picLocks noChangeAspect="1"/>
        </xdr:cNvPicPr>
      </xdr:nvPicPr>
      <xdr:blipFill>
        <a:blip r:embed="rId16" cstate="print"/>
        <a:stretch>
          <a:fillRect/>
        </a:stretch>
      </xdr:blipFill>
      <xdr:spPr>
        <a:xfrm>
          <a:off x="1022350" y="67870070"/>
          <a:ext cx="2025650" cy="2978150"/>
        </a:xfrm>
        <a:prstGeom prst="rect">
          <a:avLst/>
        </a:prstGeom>
        <a:noFill/>
        <a:ln w="9525">
          <a:noFill/>
        </a:ln>
      </xdr:spPr>
    </xdr:pic>
    <xdr:clientData/>
  </xdr:twoCellAnchor>
  <xdr:twoCellAnchor editAs="oneCell">
    <xdr:from>
      <xdr:col>2</xdr:col>
      <xdr:colOff>244475</xdr:colOff>
      <xdr:row>136</xdr:row>
      <xdr:rowOff>180975</xdr:rowOff>
    </xdr:from>
    <xdr:to>
      <xdr:col>2</xdr:col>
      <xdr:colOff>2073275</xdr:colOff>
      <xdr:row>140</xdr:row>
      <xdr:rowOff>358775</xdr:rowOff>
    </xdr:to>
    <xdr:pic>
      <xdr:nvPicPr>
        <xdr:cNvPr id="18" name="图片 17"/>
        <xdr:cNvPicPr>
          <a:picLocks noChangeAspect="1"/>
        </xdr:cNvPicPr>
      </xdr:nvPicPr>
      <xdr:blipFill>
        <a:blip r:embed="rId17" cstate="print"/>
        <a:stretch>
          <a:fillRect/>
        </a:stretch>
      </xdr:blipFill>
      <xdr:spPr>
        <a:xfrm>
          <a:off x="1168400" y="73054845"/>
          <a:ext cx="1828800" cy="2749550"/>
        </a:xfrm>
        <a:prstGeom prst="rect">
          <a:avLst/>
        </a:prstGeom>
        <a:noFill/>
        <a:ln w="9525">
          <a:noFill/>
        </a:ln>
      </xdr:spPr>
    </xdr:pic>
    <xdr:clientData/>
  </xdr:twoCellAnchor>
  <xdr:twoCellAnchor editAs="oneCell">
    <xdr:from>
      <xdr:col>2</xdr:col>
      <xdr:colOff>384175</xdr:colOff>
      <xdr:row>143</xdr:row>
      <xdr:rowOff>180975</xdr:rowOff>
    </xdr:from>
    <xdr:to>
      <xdr:col>2</xdr:col>
      <xdr:colOff>1958975</xdr:colOff>
      <xdr:row>147</xdr:row>
      <xdr:rowOff>41275</xdr:rowOff>
    </xdr:to>
    <xdr:pic>
      <xdr:nvPicPr>
        <xdr:cNvPr id="19" name="图片 18"/>
        <xdr:cNvPicPr>
          <a:picLocks noChangeAspect="1"/>
        </xdr:cNvPicPr>
      </xdr:nvPicPr>
      <xdr:blipFill>
        <a:blip r:embed="rId18" cstate="print"/>
        <a:stretch>
          <a:fillRect/>
        </a:stretch>
      </xdr:blipFill>
      <xdr:spPr>
        <a:xfrm>
          <a:off x="1308100" y="77169645"/>
          <a:ext cx="1574800" cy="2946400"/>
        </a:xfrm>
        <a:prstGeom prst="rect">
          <a:avLst/>
        </a:prstGeom>
        <a:noFill/>
        <a:ln w="9525">
          <a:noFill/>
        </a:ln>
      </xdr:spPr>
    </xdr:pic>
    <xdr:clientData/>
  </xdr:twoCellAnchor>
  <xdr:twoCellAnchor editAs="oneCell">
    <xdr:from>
      <xdr:col>2</xdr:col>
      <xdr:colOff>168275</xdr:colOff>
      <xdr:row>155</xdr:row>
      <xdr:rowOff>177800</xdr:rowOff>
    </xdr:from>
    <xdr:to>
      <xdr:col>2</xdr:col>
      <xdr:colOff>2092325</xdr:colOff>
      <xdr:row>160</xdr:row>
      <xdr:rowOff>50800</xdr:rowOff>
    </xdr:to>
    <xdr:pic>
      <xdr:nvPicPr>
        <xdr:cNvPr id="20" name="图片 19"/>
        <xdr:cNvPicPr>
          <a:picLocks noChangeAspect="1"/>
        </xdr:cNvPicPr>
      </xdr:nvPicPr>
      <xdr:blipFill>
        <a:blip r:embed="rId19" cstate="print"/>
        <a:stretch>
          <a:fillRect/>
        </a:stretch>
      </xdr:blipFill>
      <xdr:spPr>
        <a:xfrm>
          <a:off x="1092200" y="84367370"/>
          <a:ext cx="1924050" cy="2616200"/>
        </a:xfrm>
        <a:prstGeom prst="rect">
          <a:avLst/>
        </a:prstGeom>
        <a:noFill/>
        <a:ln w="9525">
          <a:noFill/>
        </a:ln>
      </xdr:spPr>
    </xdr:pic>
    <xdr:clientData/>
  </xdr:twoCellAnchor>
  <xdr:twoCellAnchor editAs="oneCell">
    <xdr:from>
      <xdr:col>2</xdr:col>
      <xdr:colOff>187325</xdr:colOff>
      <xdr:row>162</xdr:row>
      <xdr:rowOff>120650</xdr:rowOff>
    </xdr:from>
    <xdr:to>
      <xdr:col>2</xdr:col>
      <xdr:colOff>2054225</xdr:colOff>
      <xdr:row>167</xdr:row>
      <xdr:rowOff>88900</xdr:rowOff>
    </xdr:to>
    <xdr:pic>
      <xdr:nvPicPr>
        <xdr:cNvPr id="21" name="图片 20"/>
        <xdr:cNvPicPr>
          <a:picLocks noChangeAspect="1"/>
        </xdr:cNvPicPr>
      </xdr:nvPicPr>
      <xdr:blipFill>
        <a:blip r:embed="rId20" cstate="print"/>
        <a:stretch>
          <a:fillRect/>
        </a:stretch>
      </xdr:blipFill>
      <xdr:spPr>
        <a:xfrm>
          <a:off x="1111250" y="88082120"/>
          <a:ext cx="1866900" cy="2540000"/>
        </a:xfrm>
        <a:prstGeom prst="rect">
          <a:avLst/>
        </a:prstGeom>
        <a:noFill/>
        <a:ln w="9525">
          <a:noFill/>
        </a:ln>
      </xdr:spPr>
    </xdr:pic>
    <xdr:clientData/>
  </xdr:twoCellAnchor>
  <xdr:twoCellAnchor editAs="oneCell">
    <xdr:from>
      <xdr:col>2</xdr:col>
      <xdr:colOff>130175</xdr:colOff>
      <xdr:row>171</xdr:row>
      <xdr:rowOff>177800</xdr:rowOff>
    </xdr:from>
    <xdr:to>
      <xdr:col>2</xdr:col>
      <xdr:colOff>2162175</xdr:colOff>
      <xdr:row>175</xdr:row>
      <xdr:rowOff>234950</xdr:rowOff>
    </xdr:to>
    <xdr:pic>
      <xdr:nvPicPr>
        <xdr:cNvPr id="22" name="图片 21"/>
        <xdr:cNvPicPr>
          <a:picLocks noChangeAspect="1"/>
        </xdr:cNvPicPr>
      </xdr:nvPicPr>
      <xdr:blipFill>
        <a:blip r:embed="rId21" cstate="print"/>
        <a:stretch>
          <a:fillRect/>
        </a:stretch>
      </xdr:blipFill>
      <xdr:spPr>
        <a:xfrm>
          <a:off x="1054100" y="92768420"/>
          <a:ext cx="2032000" cy="2457450"/>
        </a:xfrm>
        <a:prstGeom prst="rect">
          <a:avLst/>
        </a:prstGeom>
        <a:noFill/>
        <a:ln w="9525">
          <a:noFill/>
        </a:ln>
      </xdr:spPr>
    </xdr:pic>
    <xdr:clientData/>
  </xdr:twoCellAnchor>
  <xdr:twoCellAnchor editAs="oneCell">
    <xdr:from>
      <xdr:col>2</xdr:col>
      <xdr:colOff>79375</xdr:colOff>
      <xdr:row>176</xdr:row>
      <xdr:rowOff>180975</xdr:rowOff>
    </xdr:from>
    <xdr:to>
      <xdr:col>2</xdr:col>
      <xdr:colOff>2085975</xdr:colOff>
      <xdr:row>178</xdr:row>
      <xdr:rowOff>149225</xdr:rowOff>
    </xdr:to>
    <xdr:pic>
      <xdr:nvPicPr>
        <xdr:cNvPr id="23" name="图片 22"/>
        <xdr:cNvPicPr>
          <a:picLocks noChangeAspect="1"/>
        </xdr:cNvPicPr>
      </xdr:nvPicPr>
      <xdr:blipFill>
        <a:blip r:embed="rId22" cstate="print"/>
        <a:stretch>
          <a:fillRect/>
        </a:stretch>
      </xdr:blipFill>
      <xdr:spPr>
        <a:xfrm>
          <a:off x="1003300" y="95686245"/>
          <a:ext cx="2006600" cy="3054350"/>
        </a:xfrm>
        <a:prstGeom prst="rect">
          <a:avLst/>
        </a:prstGeom>
        <a:noFill/>
        <a:ln w="9525">
          <a:noFill/>
        </a:ln>
      </xdr:spPr>
    </xdr:pic>
    <xdr:clientData/>
  </xdr:twoCellAnchor>
  <xdr:twoCellAnchor editAs="oneCell">
    <xdr:from>
      <xdr:col>2</xdr:col>
      <xdr:colOff>238125</xdr:colOff>
      <xdr:row>183</xdr:row>
      <xdr:rowOff>177800</xdr:rowOff>
    </xdr:from>
    <xdr:to>
      <xdr:col>2</xdr:col>
      <xdr:colOff>2143125</xdr:colOff>
      <xdr:row>188</xdr:row>
      <xdr:rowOff>304800</xdr:rowOff>
    </xdr:to>
    <xdr:pic>
      <xdr:nvPicPr>
        <xdr:cNvPr id="24" name="图片 23"/>
        <xdr:cNvPicPr>
          <a:picLocks noChangeAspect="1"/>
        </xdr:cNvPicPr>
      </xdr:nvPicPr>
      <xdr:blipFill>
        <a:blip r:embed="rId23" cstate="print"/>
        <a:stretch>
          <a:fillRect/>
        </a:stretch>
      </xdr:blipFill>
      <xdr:spPr>
        <a:xfrm>
          <a:off x="1162050" y="102369620"/>
          <a:ext cx="1905000" cy="2698750"/>
        </a:xfrm>
        <a:prstGeom prst="rect">
          <a:avLst/>
        </a:prstGeom>
        <a:noFill/>
        <a:ln w="9525">
          <a:noFill/>
        </a:ln>
      </xdr:spPr>
    </xdr:pic>
    <xdr:clientData/>
  </xdr:twoCellAnchor>
  <xdr:twoCellAnchor editAs="oneCell">
    <xdr:from>
      <xdr:col>2</xdr:col>
      <xdr:colOff>174625</xdr:colOff>
      <xdr:row>189</xdr:row>
      <xdr:rowOff>88900</xdr:rowOff>
    </xdr:from>
    <xdr:to>
      <xdr:col>2</xdr:col>
      <xdr:colOff>2003425</xdr:colOff>
      <xdr:row>194</xdr:row>
      <xdr:rowOff>260350</xdr:rowOff>
    </xdr:to>
    <xdr:pic>
      <xdr:nvPicPr>
        <xdr:cNvPr id="25" name="图片 24"/>
        <xdr:cNvPicPr>
          <a:picLocks noChangeAspect="1"/>
        </xdr:cNvPicPr>
      </xdr:nvPicPr>
      <xdr:blipFill>
        <a:blip r:embed="rId24" cstate="print"/>
        <a:stretch>
          <a:fillRect/>
        </a:stretch>
      </xdr:blipFill>
      <xdr:spPr>
        <a:xfrm>
          <a:off x="1098550" y="105366820"/>
          <a:ext cx="1828800" cy="2914650"/>
        </a:xfrm>
        <a:prstGeom prst="rect">
          <a:avLst/>
        </a:prstGeom>
        <a:noFill/>
        <a:ln w="9525">
          <a:noFill/>
        </a:ln>
      </xdr:spPr>
    </xdr:pic>
    <xdr:clientData/>
  </xdr:twoCellAnchor>
  <xdr:twoCellAnchor editAs="oneCell">
    <xdr:from>
      <xdr:col>2</xdr:col>
      <xdr:colOff>155575</xdr:colOff>
      <xdr:row>195</xdr:row>
      <xdr:rowOff>152400</xdr:rowOff>
    </xdr:from>
    <xdr:to>
      <xdr:col>2</xdr:col>
      <xdr:colOff>2098675</xdr:colOff>
      <xdr:row>200</xdr:row>
      <xdr:rowOff>107950</xdr:rowOff>
    </xdr:to>
    <xdr:pic>
      <xdr:nvPicPr>
        <xdr:cNvPr id="26" name="图片 25"/>
        <xdr:cNvPicPr>
          <a:picLocks noChangeAspect="1"/>
        </xdr:cNvPicPr>
      </xdr:nvPicPr>
      <xdr:blipFill>
        <a:blip r:embed="rId25" cstate="print"/>
        <a:stretch>
          <a:fillRect/>
        </a:stretch>
      </xdr:blipFill>
      <xdr:spPr>
        <a:xfrm>
          <a:off x="1079500" y="108687870"/>
          <a:ext cx="1943100" cy="2870200"/>
        </a:xfrm>
        <a:prstGeom prst="rect">
          <a:avLst/>
        </a:prstGeom>
        <a:noFill/>
        <a:ln w="9525">
          <a:noFill/>
        </a:ln>
      </xdr:spPr>
    </xdr:pic>
    <xdr:clientData/>
  </xdr:twoCellAnchor>
  <xdr:twoCellAnchor editAs="oneCell">
    <xdr:from>
      <xdr:col>2</xdr:col>
      <xdr:colOff>767080</xdr:colOff>
      <xdr:row>218</xdr:row>
      <xdr:rowOff>180975</xdr:rowOff>
    </xdr:from>
    <xdr:to>
      <xdr:col>2</xdr:col>
      <xdr:colOff>1379220</xdr:colOff>
      <xdr:row>219</xdr:row>
      <xdr:rowOff>337185</xdr:rowOff>
    </xdr:to>
    <xdr:pic>
      <xdr:nvPicPr>
        <xdr:cNvPr id="27" name="图片 26"/>
        <xdr:cNvPicPr>
          <a:picLocks noChangeAspect="1"/>
        </xdr:cNvPicPr>
      </xdr:nvPicPr>
      <xdr:blipFill>
        <a:blip r:embed="rId26" cstate="print"/>
        <a:stretch>
          <a:fillRect/>
        </a:stretch>
      </xdr:blipFill>
      <xdr:spPr>
        <a:xfrm>
          <a:off x="1691005" y="121765695"/>
          <a:ext cx="612140" cy="842010"/>
        </a:xfrm>
        <a:prstGeom prst="rect">
          <a:avLst/>
        </a:prstGeom>
        <a:noFill/>
        <a:ln w="9525">
          <a:noFill/>
        </a:ln>
      </xdr:spPr>
    </xdr:pic>
    <xdr:clientData/>
  </xdr:twoCellAnchor>
  <xdr:twoCellAnchor>
    <xdr:from>
      <xdr:col>2</xdr:col>
      <xdr:colOff>134620</xdr:colOff>
      <xdr:row>227</xdr:row>
      <xdr:rowOff>307975</xdr:rowOff>
    </xdr:from>
    <xdr:to>
      <xdr:col>2</xdr:col>
      <xdr:colOff>1821815</xdr:colOff>
      <xdr:row>232</xdr:row>
      <xdr:rowOff>436245</xdr:rowOff>
    </xdr:to>
    <xdr:grpSp>
      <xdr:nvGrpSpPr>
        <xdr:cNvPr id="28" name="组合 27"/>
        <xdr:cNvGrpSpPr/>
      </xdr:nvGrpSpPr>
      <xdr:grpSpPr>
        <a:xfrm>
          <a:off x="1058545" y="127721995"/>
          <a:ext cx="1687195" cy="2871470"/>
          <a:chOff x="2404" y="31780"/>
          <a:chExt cx="2550" cy="5494"/>
        </a:xfrm>
      </xdr:grpSpPr>
      <xdr:grpSp>
        <xdr:nvGrpSpPr>
          <xdr:cNvPr id="29" name="组合 28"/>
          <xdr:cNvGrpSpPr/>
        </xdr:nvGrpSpPr>
        <xdr:grpSpPr>
          <a:xfrm>
            <a:off x="2404" y="31780"/>
            <a:ext cx="2550" cy="3781"/>
            <a:chOff x="2450" y="40881"/>
            <a:chExt cx="2550" cy="5356"/>
          </a:xfrm>
        </xdr:grpSpPr>
        <xdr:pic>
          <xdr:nvPicPr>
            <xdr:cNvPr id="30" name="图片 29"/>
            <xdr:cNvPicPr>
              <a:picLocks noChangeAspect="1"/>
            </xdr:cNvPicPr>
          </xdr:nvPicPr>
          <xdr:blipFill>
            <a:blip r:embed="rId27" cstate="print"/>
            <a:stretch>
              <a:fillRect/>
            </a:stretch>
          </xdr:blipFill>
          <xdr:spPr>
            <a:xfrm>
              <a:off x="2450" y="40881"/>
              <a:ext cx="2408" cy="1764"/>
            </a:xfrm>
            <a:prstGeom prst="rect">
              <a:avLst/>
            </a:prstGeom>
            <a:noFill/>
            <a:ln w="9525">
              <a:noFill/>
            </a:ln>
          </xdr:spPr>
        </xdr:pic>
        <xdr:pic>
          <xdr:nvPicPr>
            <xdr:cNvPr id="31" name="图片 30"/>
            <xdr:cNvPicPr>
              <a:picLocks noChangeAspect="1"/>
            </xdr:cNvPicPr>
          </xdr:nvPicPr>
          <xdr:blipFill>
            <a:blip r:embed="rId28" cstate="print"/>
            <a:stretch>
              <a:fillRect/>
            </a:stretch>
          </xdr:blipFill>
          <xdr:spPr>
            <a:xfrm>
              <a:off x="2462" y="44443"/>
              <a:ext cx="2538" cy="1794"/>
            </a:xfrm>
            <a:prstGeom prst="rect">
              <a:avLst/>
            </a:prstGeom>
            <a:noFill/>
            <a:ln w="9525">
              <a:noFill/>
            </a:ln>
          </xdr:spPr>
        </xdr:pic>
        <xdr:pic>
          <xdr:nvPicPr>
            <xdr:cNvPr id="32" name="图片 31"/>
            <xdr:cNvPicPr>
              <a:picLocks noChangeAspect="1"/>
            </xdr:cNvPicPr>
          </xdr:nvPicPr>
          <xdr:blipFill>
            <a:blip r:embed="rId29" cstate="print"/>
            <a:stretch>
              <a:fillRect/>
            </a:stretch>
          </xdr:blipFill>
          <xdr:spPr>
            <a:xfrm>
              <a:off x="3720" y="42801"/>
              <a:ext cx="821" cy="2074"/>
            </a:xfrm>
            <a:prstGeom prst="rect">
              <a:avLst/>
            </a:prstGeom>
            <a:noFill/>
            <a:ln w="9525">
              <a:noFill/>
            </a:ln>
          </xdr:spPr>
        </xdr:pic>
      </xdr:grpSp>
      <xdr:pic>
        <xdr:nvPicPr>
          <xdr:cNvPr id="33" name="图片 32" descr="624b794800d1c519edde62c5ac1f942"/>
          <xdr:cNvPicPr>
            <a:picLocks noChangeAspect="1"/>
          </xdr:cNvPicPr>
        </xdr:nvPicPr>
        <xdr:blipFill>
          <a:blip r:embed="rId30" cstate="print"/>
          <a:stretch>
            <a:fillRect/>
          </a:stretch>
        </xdr:blipFill>
        <xdr:spPr>
          <a:xfrm>
            <a:off x="2520" y="35713"/>
            <a:ext cx="2075" cy="1561"/>
          </a:xfrm>
          <a:prstGeom prst="rect">
            <a:avLst/>
          </a:prstGeom>
        </xdr:spPr>
      </xdr:pic>
    </xdr:grpSp>
    <xdr:clientData/>
  </xdr:twoCellAnchor>
  <xdr:twoCellAnchor>
    <xdr:from>
      <xdr:col>2</xdr:col>
      <xdr:colOff>225425</xdr:colOff>
      <xdr:row>206</xdr:row>
      <xdr:rowOff>267335</xdr:rowOff>
    </xdr:from>
    <xdr:to>
      <xdr:col>2</xdr:col>
      <xdr:colOff>1791970</xdr:colOff>
      <xdr:row>211</xdr:row>
      <xdr:rowOff>52070</xdr:rowOff>
    </xdr:to>
    <xdr:grpSp>
      <xdr:nvGrpSpPr>
        <xdr:cNvPr id="34" name="组合 33"/>
        <xdr:cNvGrpSpPr/>
      </xdr:nvGrpSpPr>
      <xdr:grpSpPr>
        <a:xfrm>
          <a:off x="1149350" y="113965355"/>
          <a:ext cx="1566545" cy="3213735"/>
          <a:chOff x="2660" y="477"/>
          <a:chExt cx="2251" cy="9454"/>
        </a:xfrm>
      </xdr:grpSpPr>
      <xdr:grpSp>
        <xdr:nvGrpSpPr>
          <xdr:cNvPr id="35" name="组合 34"/>
          <xdr:cNvGrpSpPr/>
        </xdr:nvGrpSpPr>
        <xdr:grpSpPr>
          <a:xfrm>
            <a:off x="2660" y="477"/>
            <a:ext cx="2219" cy="6997"/>
            <a:chOff x="2744" y="2"/>
            <a:chExt cx="2219" cy="9121"/>
          </a:xfrm>
        </xdr:grpSpPr>
        <xdr:pic>
          <xdr:nvPicPr>
            <xdr:cNvPr id="36" name="图片 35" descr="1593753853(1)"/>
            <xdr:cNvPicPr>
              <a:picLocks noChangeAspect="1"/>
            </xdr:cNvPicPr>
          </xdr:nvPicPr>
          <xdr:blipFill>
            <a:blip r:embed="rId31" cstate="print"/>
            <a:srcRect b="19623"/>
            <a:stretch>
              <a:fillRect/>
            </a:stretch>
          </xdr:blipFill>
          <xdr:spPr>
            <a:xfrm>
              <a:off x="2744" y="2"/>
              <a:ext cx="2098" cy="3925"/>
            </a:xfrm>
            <a:prstGeom prst="rect">
              <a:avLst/>
            </a:prstGeom>
          </xdr:spPr>
        </xdr:pic>
        <xdr:pic>
          <xdr:nvPicPr>
            <xdr:cNvPr id="37" name="图片 36" descr="1593753891(1)"/>
            <xdr:cNvPicPr>
              <a:picLocks noChangeAspect="1"/>
            </xdr:cNvPicPr>
          </xdr:nvPicPr>
          <xdr:blipFill>
            <a:blip r:embed="rId32" cstate="print"/>
            <a:stretch>
              <a:fillRect/>
            </a:stretch>
          </xdr:blipFill>
          <xdr:spPr>
            <a:xfrm>
              <a:off x="2765" y="4077"/>
              <a:ext cx="1059" cy="3072"/>
            </a:xfrm>
            <a:prstGeom prst="rect">
              <a:avLst/>
            </a:prstGeom>
          </xdr:spPr>
        </xdr:pic>
        <xdr:pic>
          <xdr:nvPicPr>
            <xdr:cNvPr id="38" name="图片 37"/>
            <xdr:cNvPicPr>
              <a:picLocks noChangeAspect="1"/>
            </xdr:cNvPicPr>
          </xdr:nvPicPr>
          <xdr:blipFill>
            <a:blip r:embed="rId33" cstate="print"/>
            <a:stretch>
              <a:fillRect/>
            </a:stretch>
          </xdr:blipFill>
          <xdr:spPr>
            <a:xfrm>
              <a:off x="2760" y="7370"/>
              <a:ext cx="2163" cy="1753"/>
            </a:xfrm>
            <a:prstGeom prst="rect">
              <a:avLst/>
            </a:prstGeom>
            <a:noFill/>
            <a:ln w="9525">
              <a:noFill/>
            </a:ln>
          </xdr:spPr>
        </xdr:pic>
        <xdr:pic>
          <xdr:nvPicPr>
            <xdr:cNvPr id="39" name="图片 38"/>
            <xdr:cNvPicPr>
              <a:picLocks noChangeAspect="1"/>
            </xdr:cNvPicPr>
          </xdr:nvPicPr>
          <xdr:blipFill>
            <a:blip r:embed="rId34" cstate="print"/>
            <a:stretch>
              <a:fillRect/>
            </a:stretch>
          </xdr:blipFill>
          <xdr:spPr>
            <a:xfrm>
              <a:off x="3908" y="4245"/>
              <a:ext cx="1055" cy="2986"/>
            </a:xfrm>
            <a:prstGeom prst="rect">
              <a:avLst/>
            </a:prstGeom>
            <a:noFill/>
            <a:ln w="9525">
              <a:noFill/>
            </a:ln>
          </xdr:spPr>
        </xdr:pic>
      </xdr:grpSp>
      <xdr:pic>
        <xdr:nvPicPr>
          <xdr:cNvPr id="40" name="图片 39" descr="624b794800d1c519edde62c5ac1f942"/>
          <xdr:cNvPicPr>
            <a:picLocks noChangeAspect="1"/>
          </xdr:cNvPicPr>
        </xdr:nvPicPr>
        <xdr:blipFill>
          <a:blip r:embed="rId35" cstate="print"/>
          <a:stretch>
            <a:fillRect/>
          </a:stretch>
        </xdr:blipFill>
        <xdr:spPr>
          <a:xfrm>
            <a:off x="2672" y="7639"/>
            <a:ext cx="2239" cy="2292"/>
          </a:xfrm>
          <a:prstGeom prst="rect">
            <a:avLst/>
          </a:prstGeom>
        </xdr:spPr>
      </xdr:pic>
    </xdr:grpSp>
    <xdr:clientData/>
  </xdr:twoCellAnchor>
  <xdr:twoCellAnchor>
    <xdr:from>
      <xdr:col>2</xdr:col>
      <xdr:colOff>142875</xdr:colOff>
      <xdr:row>217</xdr:row>
      <xdr:rowOff>238125</xdr:rowOff>
    </xdr:from>
    <xdr:to>
      <xdr:col>2</xdr:col>
      <xdr:colOff>1698625</xdr:colOff>
      <xdr:row>221</xdr:row>
      <xdr:rowOff>421640</xdr:rowOff>
    </xdr:to>
    <xdr:grpSp>
      <xdr:nvGrpSpPr>
        <xdr:cNvPr id="41" name="组合 40"/>
        <xdr:cNvGrpSpPr/>
      </xdr:nvGrpSpPr>
      <xdr:grpSpPr>
        <a:xfrm>
          <a:off x="1066800" y="121137045"/>
          <a:ext cx="1555750" cy="2926715"/>
          <a:chOff x="2389" y="19208"/>
          <a:chExt cx="2422" cy="5769"/>
        </a:xfrm>
      </xdr:grpSpPr>
      <xdr:pic>
        <xdr:nvPicPr>
          <xdr:cNvPr id="42" name="图片 41"/>
          <xdr:cNvPicPr>
            <a:picLocks noChangeAspect="1"/>
          </xdr:cNvPicPr>
        </xdr:nvPicPr>
        <xdr:blipFill>
          <a:blip r:embed="rId36" cstate="print"/>
          <a:stretch>
            <a:fillRect/>
          </a:stretch>
        </xdr:blipFill>
        <xdr:spPr>
          <a:xfrm>
            <a:off x="2389" y="22120"/>
            <a:ext cx="2422" cy="1106"/>
          </a:xfrm>
          <a:prstGeom prst="rect">
            <a:avLst/>
          </a:prstGeom>
          <a:noFill/>
          <a:ln w="9525">
            <a:noFill/>
          </a:ln>
        </xdr:spPr>
      </xdr:pic>
      <xdr:grpSp>
        <xdr:nvGrpSpPr>
          <xdr:cNvPr id="43" name="组合 42"/>
          <xdr:cNvGrpSpPr/>
        </xdr:nvGrpSpPr>
        <xdr:grpSpPr>
          <a:xfrm>
            <a:off x="2460" y="19208"/>
            <a:ext cx="2015" cy="2699"/>
            <a:chOff x="2547" y="22353"/>
            <a:chExt cx="2015" cy="3111"/>
          </a:xfrm>
        </xdr:grpSpPr>
        <xdr:pic>
          <xdr:nvPicPr>
            <xdr:cNvPr id="44" name="图片 43" descr="1593753921(1)"/>
            <xdr:cNvPicPr>
              <a:picLocks noChangeAspect="1"/>
            </xdr:cNvPicPr>
          </xdr:nvPicPr>
          <xdr:blipFill>
            <a:blip r:embed="rId37" cstate="print"/>
            <a:stretch>
              <a:fillRect/>
            </a:stretch>
          </xdr:blipFill>
          <xdr:spPr>
            <a:xfrm>
              <a:off x="2547" y="22353"/>
              <a:ext cx="2015" cy="1458"/>
            </a:xfrm>
            <a:prstGeom prst="rect">
              <a:avLst/>
            </a:prstGeom>
          </xdr:spPr>
        </xdr:pic>
        <xdr:pic>
          <xdr:nvPicPr>
            <xdr:cNvPr id="45" name="图片 44"/>
            <xdr:cNvPicPr>
              <a:picLocks noChangeAspect="1"/>
            </xdr:cNvPicPr>
          </xdr:nvPicPr>
          <xdr:blipFill>
            <a:blip r:embed="rId38" cstate="print"/>
            <a:stretch>
              <a:fillRect/>
            </a:stretch>
          </xdr:blipFill>
          <xdr:spPr>
            <a:xfrm>
              <a:off x="2667" y="24161"/>
              <a:ext cx="888" cy="1232"/>
            </a:xfrm>
            <a:prstGeom prst="rect">
              <a:avLst/>
            </a:prstGeom>
            <a:noFill/>
            <a:ln w="9525">
              <a:noFill/>
            </a:ln>
          </xdr:spPr>
        </xdr:pic>
        <xdr:pic>
          <xdr:nvPicPr>
            <xdr:cNvPr id="46" name="图片 45"/>
            <xdr:cNvPicPr>
              <a:picLocks noChangeAspect="1"/>
            </xdr:cNvPicPr>
          </xdr:nvPicPr>
          <xdr:blipFill>
            <a:blip r:embed="rId39" cstate="print"/>
            <a:stretch>
              <a:fillRect/>
            </a:stretch>
          </xdr:blipFill>
          <xdr:spPr>
            <a:xfrm>
              <a:off x="3105" y="24144"/>
              <a:ext cx="963" cy="1320"/>
            </a:xfrm>
            <a:prstGeom prst="rect">
              <a:avLst/>
            </a:prstGeom>
            <a:noFill/>
            <a:ln w="9525">
              <a:noFill/>
            </a:ln>
          </xdr:spPr>
        </xdr:pic>
        <xdr:pic>
          <xdr:nvPicPr>
            <xdr:cNvPr id="47" name="图片 46"/>
            <xdr:cNvPicPr>
              <a:picLocks noChangeAspect="1"/>
            </xdr:cNvPicPr>
          </xdr:nvPicPr>
          <xdr:blipFill>
            <a:blip r:embed="rId40" cstate="print"/>
            <a:stretch>
              <a:fillRect/>
            </a:stretch>
          </xdr:blipFill>
          <xdr:spPr>
            <a:xfrm>
              <a:off x="3451" y="24101"/>
              <a:ext cx="964" cy="1321"/>
            </a:xfrm>
            <a:prstGeom prst="rect">
              <a:avLst/>
            </a:prstGeom>
            <a:noFill/>
            <a:ln w="9525">
              <a:noFill/>
            </a:ln>
          </xdr:spPr>
        </xdr:pic>
      </xdr:grpSp>
      <xdr:pic>
        <xdr:nvPicPr>
          <xdr:cNvPr id="48" name="图片 47" descr="624b794800d1c519edde62c5ac1f942"/>
          <xdr:cNvPicPr>
            <a:picLocks noChangeAspect="1"/>
          </xdr:cNvPicPr>
        </xdr:nvPicPr>
        <xdr:blipFill>
          <a:blip r:embed="rId41" cstate="print"/>
          <a:stretch>
            <a:fillRect/>
          </a:stretch>
        </xdr:blipFill>
        <xdr:spPr>
          <a:xfrm>
            <a:off x="2470" y="23419"/>
            <a:ext cx="2075" cy="1558"/>
          </a:xfrm>
          <a:prstGeom prst="rect">
            <a:avLst/>
          </a:prstGeom>
        </xdr:spPr>
      </xdr:pic>
    </xdr:grpSp>
    <xdr:clientData/>
  </xdr:twoCellAnchor>
  <xdr:twoCellAnchor>
    <xdr:from>
      <xdr:col>2</xdr:col>
      <xdr:colOff>240030</xdr:colOff>
      <xdr:row>234</xdr:row>
      <xdr:rowOff>155575</xdr:rowOff>
    </xdr:from>
    <xdr:to>
      <xdr:col>2</xdr:col>
      <xdr:colOff>1708785</xdr:colOff>
      <xdr:row>237</xdr:row>
      <xdr:rowOff>480060</xdr:rowOff>
    </xdr:to>
    <xdr:grpSp>
      <xdr:nvGrpSpPr>
        <xdr:cNvPr id="49" name="组合 48"/>
        <xdr:cNvGrpSpPr/>
      </xdr:nvGrpSpPr>
      <xdr:grpSpPr>
        <a:xfrm>
          <a:off x="1163955" y="131684395"/>
          <a:ext cx="1468755" cy="2381885"/>
          <a:chOff x="2542" y="40365"/>
          <a:chExt cx="2313" cy="4607"/>
        </a:xfrm>
      </xdr:grpSpPr>
      <xdr:grpSp>
        <xdr:nvGrpSpPr>
          <xdr:cNvPr id="50" name="组合 49"/>
          <xdr:cNvGrpSpPr/>
        </xdr:nvGrpSpPr>
        <xdr:grpSpPr>
          <a:xfrm>
            <a:off x="2542" y="40365"/>
            <a:ext cx="2313" cy="2957"/>
            <a:chOff x="2545" y="52569"/>
            <a:chExt cx="2313" cy="5087"/>
          </a:xfrm>
        </xdr:grpSpPr>
        <xdr:pic>
          <xdr:nvPicPr>
            <xdr:cNvPr id="51" name="图片 50"/>
            <xdr:cNvPicPr>
              <a:picLocks noChangeAspect="1"/>
            </xdr:cNvPicPr>
          </xdr:nvPicPr>
          <xdr:blipFill>
            <a:blip r:embed="rId42" cstate="print"/>
            <a:stretch>
              <a:fillRect/>
            </a:stretch>
          </xdr:blipFill>
          <xdr:spPr>
            <a:xfrm>
              <a:off x="2545" y="52569"/>
              <a:ext cx="2313" cy="1730"/>
            </a:xfrm>
            <a:prstGeom prst="rect">
              <a:avLst/>
            </a:prstGeom>
            <a:noFill/>
            <a:ln w="9525">
              <a:noFill/>
            </a:ln>
          </xdr:spPr>
        </xdr:pic>
        <xdr:pic>
          <xdr:nvPicPr>
            <xdr:cNvPr id="52" name="图片 51"/>
            <xdr:cNvPicPr>
              <a:picLocks noChangeAspect="1"/>
            </xdr:cNvPicPr>
          </xdr:nvPicPr>
          <xdr:blipFill>
            <a:blip r:embed="rId43" cstate="print"/>
            <a:stretch>
              <a:fillRect/>
            </a:stretch>
          </xdr:blipFill>
          <xdr:spPr>
            <a:xfrm>
              <a:off x="2593" y="55905"/>
              <a:ext cx="2221" cy="1751"/>
            </a:xfrm>
            <a:prstGeom prst="rect">
              <a:avLst/>
            </a:prstGeom>
            <a:noFill/>
            <a:ln w="9525">
              <a:noFill/>
            </a:ln>
          </xdr:spPr>
        </xdr:pic>
        <xdr:pic>
          <xdr:nvPicPr>
            <xdr:cNvPr id="53" name="图片 52"/>
            <xdr:cNvPicPr>
              <a:picLocks noChangeAspect="1"/>
            </xdr:cNvPicPr>
          </xdr:nvPicPr>
          <xdr:blipFill>
            <a:blip r:embed="rId44" cstate="print"/>
            <a:stretch>
              <a:fillRect/>
            </a:stretch>
          </xdr:blipFill>
          <xdr:spPr>
            <a:xfrm>
              <a:off x="3590" y="54494"/>
              <a:ext cx="881" cy="2441"/>
            </a:xfrm>
            <a:prstGeom prst="rect">
              <a:avLst/>
            </a:prstGeom>
            <a:noFill/>
            <a:ln w="9525">
              <a:noFill/>
            </a:ln>
          </xdr:spPr>
        </xdr:pic>
      </xdr:grpSp>
      <xdr:pic>
        <xdr:nvPicPr>
          <xdr:cNvPr id="54" name="图片 53" descr="624b794800d1c519edde62c5ac1f942"/>
          <xdr:cNvPicPr>
            <a:picLocks noChangeAspect="1"/>
          </xdr:cNvPicPr>
        </xdr:nvPicPr>
        <xdr:blipFill>
          <a:blip r:embed="rId45" cstate="print"/>
          <a:stretch>
            <a:fillRect/>
          </a:stretch>
        </xdr:blipFill>
        <xdr:spPr>
          <a:xfrm>
            <a:off x="2609" y="43415"/>
            <a:ext cx="2075" cy="1557"/>
          </a:xfrm>
          <a:prstGeom prst="rect">
            <a:avLst/>
          </a:prstGeom>
        </xdr:spPr>
      </xdr:pic>
    </xdr:grpSp>
    <xdr:clientData/>
  </xdr:twoCellAnchor>
  <xdr:twoCellAnchor>
    <xdr:from>
      <xdr:col>2</xdr:col>
      <xdr:colOff>255905</xdr:colOff>
      <xdr:row>241</xdr:row>
      <xdr:rowOff>421640</xdr:rowOff>
    </xdr:from>
    <xdr:to>
      <xdr:col>2</xdr:col>
      <xdr:colOff>1750695</xdr:colOff>
      <xdr:row>245</xdr:row>
      <xdr:rowOff>664845</xdr:rowOff>
    </xdr:to>
    <xdr:grpSp>
      <xdr:nvGrpSpPr>
        <xdr:cNvPr id="55" name="组合 54"/>
        <xdr:cNvGrpSpPr/>
      </xdr:nvGrpSpPr>
      <xdr:grpSpPr>
        <a:xfrm>
          <a:off x="1179830" y="136408160"/>
          <a:ext cx="1494790" cy="2472055"/>
          <a:chOff x="2252" y="48821"/>
          <a:chExt cx="2668" cy="4561"/>
        </a:xfrm>
      </xdr:grpSpPr>
      <xdr:grpSp>
        <xdr:nvGrpSpPr>
          <xdr:cNvPr id="56" name="组合 55"/>
          <xdr:cNvGrpSpPr/>
        </xdr:nvGrpSpPr>
        <xdr:grpSpPr>
          <a:xfrm>
            <a:off x="2252" y="48821"/>
            <a:ext cx="2668" cy="2863"/>
            <a:chOff x="2336" y="66132"/>
            <a:chExt cx="2668" cy="5503"/>
          </a:xfrm>
        </xdr:grpSpPr>
        <xdr:pic>
          <xdr:nvPicPr>
            <xdr:cNvPr id="57" name="图片 56"/>
            <xdr:cNvPicPr>
              <a:picLocks noChangeAspect="1"/>
            </xdr:cNvPicPr>
          </xdr:nvPicPr>
          <xdr:blipFill>
            <a:blip r:embed="rId46" cstate="print"/>
            <a:stretch>
              <a:fillRect/>
            </a:stretch>
          </xdr:blipFill>
          <xdr:spPr>
            <a:xfrm>
              <a:off x="2336" y="69793"/>
              <a:ext cx="2668" cy="1842"/>
            </a:xfrm>
            <a:prstGeom prst="rect">
              <a:avLst/>
            </a:prstGeom>
            <a:noFill/>
            <a:ln w="9525">
              <a:noFill/>
            </a:ln>
          </xdr:spPr>
        </xdr:pic>
        <xdr:pic>
          <xdr:nvPicPr>
            <xdr:cNvPr id="58" name="图片 57"/>
            <xdr:cNvPicPr>
              <a:picLocks noChangeAspect="1"/>
            </xdr:cNvPicPr>
          </xdr:nvPicPr>
          <xdr:blipFill>
            <a:blip r:embed="rId47" cstate="print"/>
            <a:stretch>
              <a:fillRect/>
            </a:stretch>
          </xdr:blipFill>
          <xdr:spPr>
            <a:xfrm>
              <a:off x="2601" y="66132"/>
              <a:ext cx="2201" cy="1942"/>
            </a:xfrm>
            <a:prstGeom prst="rect">
              <a:avLst/>
            </a:prstGeom>
            <a:noFill/>
            <a:ln w="9525">
              <a:noFill/>
            </a:ln>
          </xdr:spPr>
        </xdr:pic>
        <xdr:pic>
          <xdr:nvPicPr>
            <xdr:cNvPr id="59" name="图片 58"/>
            <xdr:cNvPicPr>
              <a:picLocks noChangeAspect="1"/>
            </xdr:cNvPicPr>
          </xdr:nvPicPr>
          <xdr:blipFill>
            <a:blip r:embed="rId48" cstate="print"/>
            <a:stretch>
              <a:fillRect/>
            </a:stretch>
          </xdr:blipFill>
          <xdr:spPr>
            <a:xfrm>
              <a:off x="3655" y="68401"/>
              <a:ext cx="944" cy="2990"/>
            </a:xfrm>
            <a:prstGeom prst="rect">
              <a:avLst/>
            </a:prstGeom>
            <a:noFill/>
            <a:ln w="9525">
              <a:noFill/>
            </a:ln>
          </xdr:spPr>
        </xdr:pic>
      </xdr:grpSp>
      <xdr:pic>
        <xdr:nvPicPr>
          <xdr:cNvPr id="60" name="图片 59" descr="624b794800d1c519edde62c5ac1f942"/>
          <xdr:cNvPicPr>
            <a:picLocks noChangeAspect="1"/>
          </xdr:cNvPicPr>
        </xdr:nvPicPr>
        <xdr:blipFill>
          <a:blip r:embed="rId49" cstate="print"/>
          <a:stretch>
            <a:fillRect/>
          </a:stretch>
        </xdr:blipFill>
        <xdr:spPr>
          <a:xfrm>
            <a:off x="2568" y="51816"/>
            <a:ext cx="2075" cy="1566"/>
          </a:xfrm>
          <a:prstGeom prst="rect">
            <a:avLst/>
          </a:prstGeom>
        </xdr:spPr>
      </xdr:pic>
    </xdr:grpSp>
    <xdr:clientData/>
  </xdr:twoCellAnchor>
  <xdr:twoCellAnchor>
    <xdr:from>
      <xdr:col>2</xdr:col>
      <xdr:colOff>57150</xdr:colOff>
      <xdr:row>247</xdr:row>
      <xdr:rowOff>168275</xdr:rowOff>
    </xdr:from>
    <xdr:to>
      <xdr:col>2</xdr:col>
      <xdr:colOff>1786255</xdr:colOff>
      <xdr:row>253</xdr:row>
      <xdr:rowOff>428625</xdr:rowOff>
    </xdr:to>
    <xdr:grpSp>
      <xdr:nvGrpSpPr>
        <xdr:cNvPr id="61" name="组合 60"/>
        <xdr:cNvGrpSpPr/>
      </xdr:nvGrpSpPr>
      <xdr:grpSpPr>
        <a:xfrm>
          <a:off x="981075" y="139755245"/>
          <a:ext cx="1729105" cy="3517900"/>
          <a:chOff x="2254" y="56024"/>
          <a:chExt cx="2572" cy="5096"/>
        </a:xfrm>
      </xdr:grpSpPr>
      <xdr:pic>
        <xdr:nvPicPr>
          <xdr:cNvPr id="62" name="图片 61"/>
          <xdr:cNvPicPr>
            <a:picLocks noChangeAspect="1"/>
          </xdr:cNvPicPr>
        </xdr:nvPicPr>
        <xdr:blipFill>
          <a:blip r:embed="rId50" cstate="print"/>
          <a:stretch>
            <a:fillRect/>
          </a:stretch>
        </xdr:blipFill>
        <xdr:spPr>
          <a:xfrm>
            <a:off x="2254" y="58237"/>
            <a:ext cx="2572" cy="1221"/>
          </a:xfrm>
          <a:prstGeom prst="rect">
            <a:avLst/>
          </a:prstGeom>
          <a:noFill/>
          <a:ln w="9525">
            <a:noFill/>
          </a:ln>
        </xdr:spPr>
      </xdr:pic>
      <xdr:grpSp>
        <xdr:nvGrpSpPr>
          <xdr:cNvPr id="63" name="组合 62"/>
          <xdr:cNvGrpSpPr/>
        </xdr:nvGrpSpPr>
        <xdr:grpSpPr>
          <a:xfrm>
            <a:off x="2485" y="56024"/>
            <a:ext cx="2217" cy="2136"/>
            <a:chOff x="2431" y="77435"/>
            <a:chExt cx="2217" cy="3201"/>
          </a:xfrm>
        </xdr:grpSpPr>
        <xdr:pic>
          <xdr:nvPicPr>
            <xdr:cNvPr id="64" name="图片 63"/>
            <xdr:cNvPicPr>
              <a:picLocks noChangeAspect="1"/>
            </xdr:cNvPicPr>
          </xdr:nvPicPr>
          <xdr:blipFill>
            <a:blip r:embed="rId51" cstate="print"/>
            <a:stretch>
              <a:fillRect/>
            </a:stretch>
          </xdr:blipFill>
          <xdr:spPr>
            <a:xfrm>
              <a:off x="2431" y="77435"/>
              <a:ext cx="2217" cy="1637"/>
            </a:xfrm>
            <a:prstGeom prst="rect">
              <a:avLst/>
            </a:prstGeom>
            <a:noFill/>
            <a:ln w="9525">
              <a:noFill/>
            </a:ln>
          </xdr:spPr>
        </xdr:pic>
        <xdr:pic>
          <xdr:nvPicPr>
            <xdr:cNvPr id="65" name="图片 64"/>
            <xdr:cNvPicPr>
              <a:picLocks noChangeAspect="1"/>
            </xdr:cNvPicPr>
          </xdr:nvPicPr>
          <xdr:blipFill>
            <a:blip r:embed="rId52" cstate="print"/>
            <a:stretch>
              <a:fillRect/>
            </a:stretch>
          </xdr:blipFill>
          <xdr:spPr>
            <a:xfrm>
              <a:off x="2630" y="79269"/>
              <a:ext cx="941" cy="1314"/>
            </a:xfrm>
            <a:prstGeom prst="rect">
              <a:avLst/>
            </a:prstGeom>
            <a:noFill/>
            <a:ln w="9525">
              <a:noFill/>
            </a:ln>
          </xdr:spPr>
        </xdr:pic>
        <xdr:pic>
          <xdr:nvPicPr>
            <xdr:cNvPr id="66" name="图片 65"/>
            <xdr:cNvPicPr>
              <a:picLocks noChangeAspect="1"/>
            </xdr:cNvPicPr>
          </xdr:nvPicPr>
          <xdr:blipFill>
            <a:blip r:embed="rId53" cstate="print"/>
            <a:stretch>
              <a:fillRect/>
            </a:stretch>
          </xdr:blipFill>
          <xdr:spPr>
            <a:xfrm>
              <a:off x="3061" y="79279"/>
              <a:ext cx="979" cy="1357"/>
            </a:xfrm>
            <a:prstGeom prst="rect">
              <a:avLst/>
            </a:prstGeom>
            <a:noFill/>
            <a:ln w="9525">
              <a:noFill/>
            </a:ln>
          </xdr:spPr>
        </xdr:pic>
        <xdr:pic>
          <xdr:nvPicPr>
            <xdr:cNvPr id="67" name="图片 66"/>
            <xdr:cNvPicPr>
              <a:picLocks noChangeAspect="1"/>
            </xdr:cNvPicPr>
          </xdr:nvPicPr>
          <xdr:blipFill>
            <a:blip r:embed="rId54" cstate="print"/>
            <a:stretch>
              <a:fillRect/>
            </a:stretch>
          </xdr:blipFill>
          <xdr:spPr>
            <a:xfrm>
              <a:off x="3572" y="79295"/>
              <a:ext cx="900" cy="1244"/>
            </a:xfrm>
            <a:prstGeom prst="rect">
              <a:avLst/>
            </a:prstGeom>
            <a:noFill/>
            <a:ln w="9525">
              <a:noFill/>
            </a:ln>
          </xdr:spPr>
        </xdr:pic>
      </xdr:grpSp>
      <xdr:pic>
        <xdr:nvPicPr>
          <xdr:cNvPr id="68" name="图片 67" descr="624b794800d1c519edde62c5ac1f942"/>
          <xdr:cNvPicPr>
            <a:picLocks noChangeAspect="1"/>
          </xdr:cNvPicPr>
        </xdr:nvPicPr>
        <xdr:blipFill>
          <a:blip r:embed="rId55" cstate="print"/>
          <a:stretch>
            <a:fillRect/>
          </a:stretch>
        </xdr:blipFill>
        <xdr:spPr>
          <a:xfrm>
            <a:off x="2600" y="59554"/>
            <a:ext cx="2075" cy="1566"/>
          </a:xfrm>
          <a:prstGeom prst="rect">
            <a:avLst/>
          </a:prstGeom>
        </xdr:spPr>
      </xdr:pic>
    </xdr:grpSp>
    <xdr:clientData/>
  </xdr:twoCellAnchor>
  <xdr:twoCellAnchor>
    <xdr:from>
      <xdr:col>2</xdr:col>
      <xdr:colOff>69215</xdr:colOff>
      <xdr:row>256</xdr:row>
      <xdr:rowOff>86360</xdr:rowOff>
    </xdr:from>
    <xdr:to>
      <xdr:col>2</xdr:col>
      <xdr:colOff>1786890</xdr:colOff>
      <xdr:row>261</xdr:row>
      <xdr:rowOff>448310</xdr:rowOff>
    </xdr:to>
    <xdr:grpSp>
      <xdr:nvGrpSpPr>
        <xdr:cNvPr id="69" name="组合 68"/>
        <xdr:cNvGrpSpPr/>
      </xdr:nvGrpSpPr>
      <xdr:grpSpPr>
        <a:xfrm>
          <a:off x="993140" y="144816830"/>
          <a:ext cx="1717675" cy="3105150"/>
          <a:chOff x="2286" y="65916"/>
          <a:chExt cx="2811" cy="7232"/>
        </a:xfrm>
      </xdr:grpSpPr>
      <xdr:pic>
        <xdr:nvPicPr>
          <xdr:cNvPr id="70" name="图片 69"/>
          <xdr:cNvPicPr>
            <a:picLocks noChangeAspect="1"/>
          </xdr:cNvPicPr>
        </xdr:nvPicPr>
        <xdr:blipFill>
          <a:blip r:embed="rId56" cstate="print"/>
          <a:stretch>
            <a:fillRect/>
          </a:stretch>
        </xdr:blipFill>
        <xdr:spPr>
          <a:xfrm>
            <a:off x="2286" y="69481"/>
            <a:ext cx="2802" cy="1874"/>
          </a:xfrm>
          <a:prstGeom prst="rect">
            <a:avLst/>
          </a:prstGeom>
          <a:noFill/>
          <a:ln w="9525">
            <a:noFill/>
          </a:ln>
        </xdr:spPr>
      </xdr:pic>
      <xdr:pic>
        <xdr:nvPicPr>
          <xdr:cNvPr id="71" name="图片 70"/>
          <xdr:cNvPicPr>
            <a:picLocks noChangeAspect="1"/>
          </xdr:cNvPicPr>
        </xdr:nvPicPr>
        <xdr:blipFill>
          <a:blip r:embed="rId57" cstate="print"/>
          <a:stretch>
            <a:fillRect/>
          </a:stretch>
        </xdr:blipFill>
        <xdr:spPr>
          <a:xfrm>
            <a:off x="3602" y="67431"/>
            <a:ext cx="818" cy="1935"/>
          </a:xfrm>
          <a:prstGeom prst="rect">
            <a:avLst/>
          </a:prstGeom>
          <a:noFill/>
          <a:ln w="9525">
            <a:noFill/>
          </a:ln>
        </xdr:spPr>
      </xdr:pic>
      <xdr:pic>
        <xdr:nvPicPr>
          <xdr:cNvPr id="72" name="图片 71"/>
          <xdr:cNvPicPr>
            <a:picLocks noChangeAspect="1"/>
          </xdr:cNvPicPr>
        </xdr:nvPicPr>
        <xdr:blipFill>
          <a:blip r:embed="rId58" cstate="print"/>
          <a:stretch>
            <a:fillRect/>
          </a:stretch>
        </xdr:blipFill>
        <xdr:spPr>
          <a:xfrm>
            <a:off x="2545" y="65916"/>
            <a:ext cx="2552" cy="1404"/>
          </a:xfrm>
          <a:prstGeom prst="rect">
            <a:avLst/>
          </a:prstGeom>
          <a:noFill/>
          <a:ln w="9525">
            <a:noFill/>
          </a:ln>
        </xdr:spPr>
      </xdr:pic>
      <xdr:pic>
        <xdr:nvPicPr>
          <xdr:cNvPr id="73" name="图片 72" descr="624b794800d1c519edde62c5ac1f942"/>
          <xdr:cNvPicPr>
            <a:picLocks noChangeAspect="1"/>
          </xdr:cNvPicPr>
        </xdr:nvPicPr>
        <xdr:blipFill>
          <a:blip r:embed="rId59" cstate="print"/>
          <a:stretch>
            <a:fillRect/>
          </a:stretch>
        </xdr:blipFill>
        <xdr:spPr>
          <a:xfrm>
            <a:off x="2600" y="71584"/>
            <a:ext cx="2075" cy="1564"/>
          </a:xfrm>
          <a:prstGeom prst="rect">
            <a:avLst/>
          </a:prstGeom>
        </xdr:spPr>
      </xdr:pic>
    </xdr:grpSp>
    <xdr:clientData/>
  </xdr:twoCellAnchor>
  <xdr:twoCellAnchor>
    <xdr:from>
      <xdr:col>2</xdr:col>
      <xdr:colOff>89535</xdr:colOff>
      <xdr:row>266</xdr:row>
      <xdr:rowOff>9525</xdr:rowOff>
    </xdr:from>
    <xdr:to>
      <xdr:col>2</xdr:col>
      <xdr:colOff>1875790</xdr:colOff>
      <xdr:row>270</xdr:row>
      <xdr:rowOff>610870</xdr:rowOff>
    </xdr:to>
    <xdr:grpSp>
      <xdr:nvGrpSpPr>
        <xdr:cNvPr id="74" name="组合 73"/>
        <xdr:cNvGrpSpPr/>
      </xdr:nvGrpSpPr>
      <xdr:grpSpPr>
        <a:xfrm>
          <a:off x="1013460" y="150397845"/>
          <a:ext cx="1786255" cy="3001645"/>
          <a:chOff x="2260" y="78581"/>
          <a:chExt cx="2798" cy="6632"/>
        </a:xfrm>
      </xdr:grpSpPr>
      <xdr:grpSp>
        <xdr:nvGrpSpPr>
          <xdr:cNvPr id="75" name="组合 74"/>
          <xdr:cNvGrpSpPr/>
        </xdr:nvGrpSpPr>
        <xdr:grpSpPr>
          <a:xfrm>
            <a:off x="2260" y="78581"/>
            <a:ext cx="2798" cy="4935"/>
            <a:chOff x="2344" y="107526"/>
            <a:chExt cx="2798" cy="6431"/>
          </a:xfrm>
        </xdr:grpSpPr>
        <xdr:pic>
          <xdr:nvPicPr>
            <xdr:cNvPr id="76" name="图片 75"/>
            <xdr:cNvPicPr>
              <a:picLocks noChangeAspect="1"/>
            </xdr:cNvPicPr>
          </xdr:nvPicPr>
          <xdr:blipFill>
            <a:blip r:embed="rId60" cstate="print"/>
            <a:stretch>
              <a:fillRect/>
            </a:stretch>
          </xdr:blipFill>
          <xdr:spPr>
            <a:xfrm>
              <a:off x="2605" y="107526"/>
              <a:ext cx="2296" cy="3100"/>
            </a:xfrm>
            <a:prstGeom prst="rect">
              <a:avLst/>
            </a:prstGeom>
            <a:noFill/>
            <a:ln w="9525">
              <a:noFill/>
            </a:ln>
          </xdr:spPr>
        </xdr:pic>
        <xdr:pic>
          <xdr:nvPicPr>
            <xdr:cNvPr id="77" name="图片 76"/>
            <xdr:cNvPicPr>
              <a:picLocks noChangeAspect="1"/>
            </xdr:cNvPicPr>
          </xdr:nvPicPr>
          <xdr:blipFill>
            <a:blip r:embed="rId61" cstate="print"/>
            <a:stretch>
              <a:fillRect/>
            </a:stretch>
          </xdr:blipFill>
          <xdr:spPr>
            <a:xfrm>
              <a:off x="2344" y="112006"/>
              <a:ext cx="2798" cy="1951"/>
            </a:xfrm>
            <a:prstGeom prst="rect">
              <a:avLst/>
            </a:prstGeom>
            <a:noFill/>
            <a:ln w="9525">
              <a:noFill/>
            </a:ln>
          </xdr:spPr>
        </xdr:pic>
        <xdr:pic>
          <xdr:nvPicPr>
            <xdr:cNvPr id="78" name="图片 77"/>
            <xdr:cNvPicPr>
              <a:picLocks noChangeAspect="1"/>
            </xdr:cNvPicPr>
          </xdr:nvPicPr>
          <xdr:blipFill>
            <a:blip r:embed="rId62" cstate="print"/>
            <a:stretch>
              <a:fillRect/>
            </a:stretch>
          </xdr:blipFill>
          <xdr:spPr>
            <a:xfrm>
              <a:off x="4099" y="110022"/>
              <a:ext cx="840" cy="2073"/>
            </a:xfrm>
            <a:prstGeom prst="rect">
              <a:avLst/>
            </a:prstGeom>
            <a:noFill/>
            <a:ln w="9525">
              <a:noFill/>
            </a:ln>
          </xdr:spPr>
        </xdr:pic>
      </xdr:grpSp>
      <xdr:pic>
        <xdr:nvPicPr>
          <xdr:cNvPr id="79" name="图片 78" descr="624b794800d1c519edde62c5ac1f942"/>
          <xdr:cNvPicPr>
            <a:picLocks noChangeAspect="1"/>
          </xdr:cNvPicPr>
        </xdr:nvPicPr>
        <xdr:blipFill>
          <a:blip r:embed="rId63" cstate="print"/>
          <a:stretch>
            <a:fillRect/>
          </a:stretch>
        </xdr:blipFill>
        <xdr:spPr>
          <a:xfrm>
            <a:off x="2559" y="83656"/>
            <a:ext cx="2075" cy="1557"/>
          </a:xfrm>
          <a:prstGeom prst="rect">
            <a:avLst/>
          </a:prstGeom>
        </xdr:spPr>
      </xdr:pic>
    </xdr:grpSp>
    <xdr:clientData/>
  </xdr:twoCellAnchor>
  <xdr:twoCellAnchor>
    <xdr:from>
      <xdr:col>2</xdr:col>
      <xdr:colOff>116840</xdr:colOff>
      <xdr:row>275</xdr:row>
      <xdr:rowOff>147320</xdr:rowOff>
    </xdr:from>
    <xdr:to>
      <xdr:col>2</xdr:col>
      <xdr:colOff>1838325</xdr:colOff>
      <xdr:row>280</xdr:row>
      <xdr:rowOff>292100</xdr:rowOff>
    </xdr:to>
    <xdr:grpSp>
      <xdr:nvGrpSpPr>
        <xdr:cNvPr id="80" name="组合 79"/>
        <xdr:cNvGrpSpPr/>
      </xdr:nvGrpSpPr>
      <xdr:grpSpPr>
        <a:xfrm>
          <a:off x="1040765" y="156022040"/>
          <a:ext cx="1721485" cy="3059430"/>
          <a:chOff x="1341" y="89820"/>
          <a:chExt cx="5980" cy="12147"/>
        </a:xfrm>
      </xdr:grpSpPr>
      <xdr:grpSp>
        <xdr:nvGrpSpPr>
          <xdr:cNvPr id="81" name="组合 80"/>
          <xdr:cNvGrpSpPr/>
        </xdr:nvGrpSpPr>
        <xdr:grpSpPr>
          <a:xfrm>
            <a:off x="1341" y="89820"/>
            <a:ext cx="5980" cy="8892"/>
            <a:chOff x="1449" y="122632"/>
            <a:chExt cx="5980" cy="13109"/>
          </a:xfrm>
        </xdr:grpSpPr>
        <xdr:pic>
          <xdr:nvPicPr>
            <xdr:cNvPr id="82" name="图片 81"/>
            <xdr:cNvPicPr>
              <a:picLocks noChangeAspect="1"/>
            </xdr:cNvPicPr>
          </xdr:nvPicPr>
          <xdr:blipFill>
            <a:blip r:embed="rId64" cstate="print"/>
            <a:stretch>
              <a:fillRect/>
            </a:stretch>
          </xdr:blipFill>
          <xdr:spPr>
            <a:xfrm>
              <a:off x="1449" y="122632"/>
              <a:ext cx="5980" cy="8253"/>
            </a:xfrm>
            <a:prstGeom prst="rect">
              <a:avLst/>
            </a:prstGeom>
            <a:noFill/>
            <a:ln w="9525">
              <a:noFill/>
            </a:ln>
          </xdr:spPr>
        </xdr:pic>
        <xdr:pic>
          <xdr:nvPicPr>
            <xdr:cNvPr id="83" name="图片 82"/>
            <xdr:cNvPicPr>
              <a:picLocks noChangeAspect="1"/>
            </xdr:cNvPicPr>
          </xdr:nvPicPr>
          <xdr:blipFill>
            <a:blip r:embed="rId65" cstate="print"/>
            <a:stretch>
              <a:fillRect/>
            </a:stretch>
          </xdr:blipFill>
          <xdr:spPr>
            <a:xfrm>
              <a:off x="3841" y="133161"/>
              <a:ext cx="2728" cy="1943"/>
            </a:xfrm>
            <a:prstGeom prst="rect">
              <a:avLst/>
            </a:prstGeom>
            <a:noFill/>
            <a:ln w="9525">
              <a:noFill/>
            </a:ln>
          </xdr:spPr>
        </xdr:pic>
        <xdr:pic>
          <xdr:nvPicPr>
            <xdr:cNvPr id="84" name="图片 83"/>
            <xdr:cNvPicPr>
              <a:picLocks noChangeAspect="1"/>
            </xdr:cNvPicPr>
          </xdr:nvPicPr>
          <xdr:blipFill>
            <a:blip r:embed="rId66" cstate="print"/>
            <a:stretch>
              <a:fillRect/>
            </a:stretch>
          </xdr:blipFill>
          <xdr:spPr>
            <a:xfrm>
              <a:off x="1933" y="131099"/>
              <a:ext cx="1837" cy="4642"/>
            </a:xfrm>
            <a:prstGeom prst="rect">
              <a:avLst/>
            </a:prstGeom>
            <a:noFill/>
            <a:ln w="9525">
              <a:noFill/>
            </a:ln>
          </xdr:spPr>
        </xdr:pic>
      </xdr:grpSp>
      <xdr:pic>
        <xdr:nvPicPr>
          <xdr:cNvPr id="85" name="图片 84" descr="624b794800d1c519edde62c5ac1f942"/>
          <xdr:cNvPicPr>
            <a:picLocks noChangeAspect="1"/>
          </xdr:cNvPicPr>
        </xdr:nvPicPr>
        <xdr:blipFill>
          <a:blip r:embed="rId67" cstate="print"/>
          <a:stretch>
            <a:fillRect/>
          </a:stretch>
        </xdr:blipFill>
        <xdr:spPr>
          <a:xfrm>
            <a:off x="1610" y="98659"/>
            <a:ext cx="4376" cy="3308"/>
          </a:xfrm>
          <a:prstGeom prst="rect">
            <a:avLst/>
          </a:prstGeom>
        </xdr:spPr>
      </xdr:pic>
    </xdr:grpSp>
    <xdr:clientData/>
  </xdr:twoCellAnchor>
  <xdr:twoCellAnchor>
    <xdr:from>
      <xdr:col>2</xdr:col>
      <xdr:colOff>171450</xdr:colOff>
      <xdr:row>281</xdr:row>
      <xdr:rowOff>183515</xdr:rowOff>
    </xdr:from>
    <xdr:to>
      <xdr:col>2</xdr:col>
      <xdr:colOff>1867535</xdr:colOff>
      <xdr:row>285</xdr:row>
      <xdr:rowOff>437515</xdr:rowOff>
    </xdr:to>
    <xdr:grpSp>
      <xdr:nvGrpSpPr>
        <xdr:cNvPr id="86" name="组合 85"/>
        <xdr:cNvGrpSpPr/>
      </xdr:nvGrpSpPr>
      <xdr:grpSpPr>
        <a:xfrm>
          <a:off x="1095375" y="159658685"/>
          <a:ext cx="1696085" cy="2654300"/>
          <a:chOff x="2434" y="98075"/>
          <a:chExt cx="2671" cy="4922"/>
        </a:xfrm>
      </xdr:grpSpPr>
      <xdr:grpSp>
        <xdr:nvGrpSpPr>
          <xdr:cNvPr id="87" name="组合 86"/>
          <xdr:cNvGrpSpPr/>
        </xdr:nvGrpSpPr>
        <xdr:grpSpPr>
          <a:xfrm>
            <a:off x="2434" y="98075"/>
            <a:ext cx="2671" cy="3461"/>
            <a:chOff x="2518" y="134850"/>
            <a:chExt cx="2671" cy="4982"/>
          </a:xfrm>
        </xdr:grpSpPr>
        <xdr:pic>
          <xdr:nvPicPr>
            <xdr:cNvPr id="88" name="图片 87"/>
            <xdr:cNvPicPr>
              <a:picLocks noChangeAspect="1"/>
            </xdr:cNvPicPr>
          </xdr:nvPicPr>
          <xdr:blipFill>
            <a:blip r:embed="rId68" cstate="print"/>
            <a:stretch>
              <a:fillRect/>
            </a:stretch>
          </xdr:blipFill>
          <xdr:spPr>
            <a:xfrm>
              <a:off x="2559" y="134850"/>
              <a:ext cx="2444" cy="1851"/>
            </a:xfrm>
            <a:prstGeom prst="rect">
              <a:avLst/>
            </a:prstGeom>
            <a:noFill/>
            <a:ln w="9525">
              <a:noFill/>
            </a:ln>
          </xdr:spPr>
        </xdr:pic>
        <xdr:pic>
          <xdr:nvPicPr>
            <xdr:cNvPr id="89" name="图片 88"/>
            <xdr:cNvPicPr>
              <a:picLocks noChangeAspect="1"/>
            </xdr:cNvPicPr>
          </xdr:nvPicPr>
          <xdr:blipFill>
            <a:blip r:embed="rId69" cstate="print"/>
            <a:stretch>
              <a:fillRect/>
            </a:stretch>
          </xdr:blipFill>
          <xdr:spPr>
            <a:xfrm>
              <a:off x="4160" y="136847"/>
              <a:ext cx="851" cy="2026"/>
            </a:xfrm>
            <a:prstGeom prst="rect">
              <a:avLst/>
            </a:prstGeom>
            <a:noFill/>
            <a:ln w="9525">
              <a:noFill/>
            </a:ln>
          </xdr:spPr>
        </xdr:pic>
        <xdr:pic>
          <xdr:nvPicPr>
            <xdr:cNvPr id="90" name="图片 89"/>
            <xdr:cNvPicPr>
              <a:picLocks noChangeAspect="1"/>
            </xdr:cNvPicPr>
          </xdr:nvPicPr>
          <xdr:blipFill>
            <a:blip r:embed="rId70" cstate="print"/>
            <a:stretch>
              <a:fillRect/>
            </a:stretch>
          </xdr:blipFill>
          <xdr:spPr>
            <a:xfrm>
              <a:off x="2518" y="138035"/>
              <a:ext cx="2671" cy="1797"/>
            </a:xfrm>
            <a:prstGeom prst="rect">
              <a:avLst/>
            </a:prstGeom>
            <a:noFill/>
            <a:ln w="9525">
              <a:noFill/>
            </a:ln>
          </xdr:spPr>
        </xdr:pic>
      </xdr:grpSp>
      <xdr:pic>
        <xdr:nvPicPr>
          <xdr:cNvPr id="91" name="图片 90" descr="624b794800d1c519edde62c5ac1f942"/>
          <xdr:cNvPicPr>
            <a:picLocks noChangeAspect="1"/>
          </xdr:cNvPicPr>
        </xdr:nvPicPr>
        <xdr:blipFill>
          <a:blip r:embed="rId71" cstate="print"/>
          <a:stretch>
            <a:fillRect/>
          </a:stretch>
        </xdr:blipFill>
        <xdr:spPr>
          <a:xfrm>
            <a:off x="2690" y="101601"/>
            <a:ext cx="1865" cy="1396"/>
          </a:xfrm>
          <a:prstGeom prst="rect">
            <a:avLst/>
          </a:prstGeom>
        </xdr:spPr>
      </xdr:pic>
    </xdr:grpSp>
    <xdr:clientData/>
  </xdr:twoCellAnchor>
  <xdr:twoCellAnchor>
    <xdr:from>
      <xdr:col>2</xdr:col>
      <xdr:colOff>97155</xdr:colOff>
      <xdr:row>286</xdr:row>
      <xdr:rowOff>125095</xdr:rowOff>
    </xdr:from>
    <xdr:to>
      <xdr:col>2</xdr:col>
      <xdr:colOff>1774825</xdr:colOff>
      <xdr:row>289</xdr:row>
      <xdr:rowOff>448310</xdr:rowOff>
    </xdr:to>
    <xdr:grpSp>
      <xdr:nvGrpSpPr>
        <xdr:cNvPr id="92" name="组合 91"/>
        <xdr:cNvGrpSpPr/>
      </xdr:nvGrpSpPr>
      <xdr:grpSpPr>
        <a:xfrm>
          <a:off x="1021080" y="162686365"/>
          <a:ext cx="1677670" cy="3923665"/>
          <a:chOff x="2332" y="103500"/>
          <a:chExt cx="2642" cy="6706"/>
        </a:xfrm>
      </xdr:grpSpPr>
      <xdr:grpSp>
        <xdr:nvGrpSpPr>
          <xdr:cNvPr id="93" name="组合 92"/>
          <xdr:cNvGrpSpPr/>
        </xdr:nvGrpSpPr>
        <xdr:grpSpPr>
          <a:xfrm>
            <a:off x="2332" y="103500"/>
            <a:ext cx="2642" cy="4870"/>
            <a:chOff x="2416" y="143872"/>
            <a:chExt cx="2642" cy="8281"/>
          </a:xfrm>
        </xdr:grpSpPr>
        <xdr:pic>
          <xdr:nvPicPr>
            <xdr:cNvPr id="94" name="图片 93"/>
            <xdr:cNvPicPr>
              <a:picLocks noChangeAspect="1"/>
            </xdr:cNvPicPr>
          </xdr:nvPicPr>
          <xdr:blipFill>
            <a:blip r:embed="rId72" cstate="print"/>
            <a:stretch>
              <a:fillRect/>
            </a:stretch>
          </xdr:blipFill>
          <xdr:spPr>
            <a:xfrm>
              <a:off x="2524" y="143872"/>
              <a:ext cx="2360" cy="3518"/>
            </a:xfrm>
            <a:prstGeom prst="rect">
              <a:avLst/>
            </a:prstGeom>
            <a:noFill/>
            <a:ln w="9525">
              <a:noFill/>
            </a:ln>
          </xdr:spPr>
        </xdr:pic>
        <xdr:pic>
          <xdr:nvPicPr>
            <xdr:cNvPr id="95" name="图片 94"/>
            <xdr:cNvPicPr>
              <a:picLocks noChangeAspect="1"/>
            </xdr:cNvPicPr>
          </xdr:nvPicPr>
          <xdr:blipFill>
            <a:blip r:embed="rId73" cstate="print"/>
            <a:stretch>
              <a:fillRect/>
            </a:stretch>
          </xdr:blipFill>
          <xdr:spPr>
            <a:xfrm>
              <a:off x="2416" y="150507"/>
              <a:ext cx="2642" cy="1646"/>
            </a:xfrm>
            <a:prstGeom prst="rect">
              <a:avLst/>
            </a:prstGeom>
            <a:noFill/>
            <a:ln w="9525">
              <a:noFill/>
            </a:ln>
          </xdr:spPr>
        </xdr:pic>
        <xdr:pic>
          <xdr:nvPicPr>
            <xdr:cNvPr id="96" name="图片 95"/>
            <xdr:cNvPicPr>
              <a:picLocks noChangeAspect="1"/>
            </xdr:cNvPicPr>
          </xdr:nvPicPr>
          <xdr:blipFill>
            <a:blip r:embed="rId74" cstate="print"/>
            <a:stretch>
              <a:fillRect/>
            </a:stretch>
          </xdr:blipFill>
          <xdr:spPr>
            <a:xfrm>
              <a:off x="3607" y="147679"/>
              <a:ext cx="991" cy="2599"/>
            </a:xfrm>
            <a:prstGeom prst="rect">
              <a:avLst/>
            </a:prstGeom>
            <a:noFill/>
            <a:ln w="9525">
              <a:noFill/>
            </a:ln>
          </xdr:spPr>
        </xdr:pic>
      </xdr:grpSp>
      <xdr:pic>
        <xdr:nvPicPr>
          <xdr:cNvPr id="97" name="图片 96" descr="624b794800d1c519edde62c5ac1f942"/>
          <xdr:cNvPicPr>
            <a:picLocks noChangeAspect="1"/>
          </xdr:cNvPicPr>
        </xdr:nvPicPr>
        <xdr:blipFill>
          <a:blip r:embed="rId75" cstate="print"/>
          <a:stretch>
            <a:fillRect/>
          </a:stretch>
        </xdr:blipFill>
        <xdr:spPr>
          <a:xfrm>
            <a:off x="2599" y="108642"/>
            <a:ext cx="2075" cy="1564"/>
          </a:xfrm>
          <a:prstGeom prst="rect">
            <a:avLst/>
          </a:prstGeom>
        </xdr:spPr>
      </xdr:pic>
    </xdr:grpSp>
    <xdr:clientData/>
  </xdr:twoCellAnchor>
  <xdr:twoCellAnchor>
    <xdr:from>
      <xdr:col>2</xdr:col>
      <xdr:colOff>55880</xdr:colOff>
      <xdr:row>296</xdr:row>
      <xdr:rowOff>227330</xdr:rowOff>
    </xdr:from>
    <xdr:to>
      <xdr:col>2</xdr:col>
      <xdr:colOff>1819275</xdr:colOff>
      <xdr:row>301</xdr:row>
      <xdr:rowOff>168910</xdr:rowOff>
    </xdr:to>
    <xdr:grpSp>
      <xdr:nvGrpSpPr>
        <xdr:cNvPr id="98" name="组合 97"/>
        <xdr:cNvGrpSpPr/>
      </xdr:nvGrpSpPr>
      <xdr:grpSpPr>
        <a:xfrm>
          <a:off x="979805" y="174790100"/>
          <a:ext cx="1763395" cy="3199130"/>
          <a:chOff x="2264" y="123630"/>
          <a:chExt cx="2777" cy="6065"/>
        </a:xfrm>
      </xdr:grpSpPr>
      <xdr:grpSp>
        <xdr:nvGrpSpPr>
          <xdr:cNvPr id="99" name="组合 98"/>
          <xdr:cNvGrpSpPr/>
        </xdr:nvGrpSpPr>
        <xdr:grpSpPr>
          <a:xfrm>
            <a:off x="2264" y="123630"/>
            <a:ext cx="2777" cy="4506"/>
            <a:chOff x="2359" y="175593"/>
            <a:chExt cx="2777" cy="6524"/>
          </a:xfrm>
        </xdr:grpSpPr>
        <xdr:pic>
          <xdr:nvPicPr>
            <xdr:cNvPr id="100" name="图片 99"/>
            <xdr:cNvPicPr>
              <a:picLocks noChangeAspect="1"/>
            </xdr:cNvPicPr>
          </xdr:nvPicPr>
          <xdr:blipFill>
            <a:blip r:embed="rId76" cstate="print"/>
            <a:stretch>
              <a:fillRect/>
            </a:stretch>
          </xdr:blipFill>
          <xdr:spPr>
            <a:xfrm>
              <a:off x="2587" y="175593"/>
              <a:ext cx="2258" cy="2888"/>
            </a:xfrm>
            <a:prstGeom prst="rect">
              <a:avLst/>
            </a:prstGeom>
            <a:noFill/>
            <a:ln w="9525">
              <a:noFill/>
            </a:ln>
          </xdr:spPr>
        </xdr:pic>
        <xdr:pic>
          <xdr:nvPicPr>
            <xdr:cNvPr id="101" name="图片 100"/>
            <xdr:cNvPicPr>
              <a:picLocks noChangeAspect="1"/>
            </xdr:cNvPicPr>
          </xdr:nvPicPr>
          <xdr:blipFill>
            <a:blip r:embed="rId77" cstate="print"/>
            <a:stretch>
              <a:fillRect/>
            </a:stretch>
          </xdr:blipFill>
          <xdr:spPr>
            <a:xfrm>
              <a:off x="2359" y="180329"/>
              <a:ext cx="2777" cy="1788"/>
            </a:xfrm>
            <a:prstGeom prst="rect">
              <a:avLst/>
            </a:prstGeom>
            <a:noFill/>
            <a:ln w="9525">
              <a:noFill/>
            </a:ln>
          </xdr:spPr>
        </xdr:pic>
        <xdr:pic>
          <xdr:nvPicPr>
            <xdr:cNvPr id="102" name="图片 101"/>
            <xdr:cNvPicPr>
              <a:picLocks noChangeAspect="1"/>
            </xdr:cNvPicPr>
          </xdr:nvPicPr>
          <xdr:blipFill>
            <a:blip r:embed="rId78" cstate="print"/>
            <a:stretch>
              <a:fillRect/>
            </a:stretch>
          </xdr:blipFill>
          <xdr:spPr>
            <a:xfrm>
              <a:off x="3668" y="178376"/>
              <a:ext cx="900" cy="2071"/>
            </a:xfrm>
            <a:prstGeom prst="rect">
              <a:avLst/>
            </a:prstGeom>
            <a:noFill/>
            <a:ln w="9525">
              <a:noFill/>
            </a:ln>
          </xdr:spPr>
        </xdr:pic>
      </xdr:grpSp>
      <xdr:pic>
        <xdr:nvPicPr>
          <xdr:cNvPr id="103" name="图片 102" descr="624b794800d1c519edde62c5ac1f942"/>
          <xdr:cNvPicPr>
            <a:picLocks noChangeAspect="1"/>
          </xdr:cNvPicPr>
        </xdr:nvPicPr>
        <xdr:blipFill>
          <a:blip r:embed="rId79" cstate="print"/>
          <a:stretch>
            <a:fillRect/>
          </a:stretch>
        </xdr:blipFill>
        <xdr:spPr>
          <a:xfrm>
            <a:off x="2549" y="128138"/>
            <a:ext cx="2075" cy="1557"/>
          </a:xfrm>
          <a:prstGeom prst="rect">
            <a:avLst/>
          </a:prstGeom>
        </xdr:spPr>
      </xdr:pic>
    </xdr:grp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2</xdr:col>
      <xdr:colOff>661316</xdr:colOff>
      <xdr:row>3</xdr:row>
      <xdr:rowOff>1155728</xdr:rowOff>
    </xdr:from>
    <xdr:to>
      <xdr:col>2</xdr:col>
      <xdr:colOff>2704158</xdr:colOff>
      <xdr:row>4</xdr:row>
      <xdr:rowOff>1347958</xdr:rowOff>
    </xdr:to>
    <xdr:grpSp>
      <xdr:nvGrpSpPr>
        <xdr:cNvPr id="479" name="组合 478"/>
        <xdr:cNvGrpSpPr/>
      </xdr:nvGrpSpPr>
      <xdr:grpSpPr>
        <a:xfrm>
          <a:off x="2575560" y="2990850"/>
          <a:ext cx="2042795" cy="952500"/>
          <a:chOff x="2383753" y="5089635"/>
          <a:chExt cx="2042842" cy="2335775"/>
        </a:xfrm>
      </xdr:grpSpPr>
      <xdr:sp>
        <xdr:nvSpPr>
          <xdr:cNvPr id="480" name="矩形 479"/>
          <xdr:cNvSpPr/>
        </xdr:nvSpPr>
        <xdr:spPr>
          <a:xfrm>
            <a:off x="2423399" y="5089635"/>
            <a:ext cx="198923" cy="20772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sp>
        <xdr:nvSpPr>
          <xdr:cNvPr id="481" name="矩形 480"/>
          <xdr:cNvSpPr/>
        </xdr:nvSpPr>
        <xdr:spPr>
          <a:xfrm>
            <a:off x="4224177" y="5132179"/>
            <a:ext cx="202418" cy="2100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sp>
        <xdr:nvSpPr>
          <xdr:cNvPr id="482" name="矩形 481"/>
          <xdr:cNvSpPr/>
        </xdr:nvSpPr>
        <xdr:spPr>
          <a:xfrm>
            <a:off x="2383753" y="7286625"/>
            <a:ext cx="275513" cy="13878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grpSp>
    <xdr:clientData/>
  </xdr:twoCellAnchor>
  <xdr:twoCellAnchor>
    <xdr:from>
      <xdr:col>2</xdr:col>
      <xdr:colOff>872490</xdr:colOff>
      <xdr:row>10</xdr:row>
      <xdr:rowOff>74930</xdr:rowOff>
    </xdr:from>
    <xdr:to>
      <xdr:col>2</xdr:col>
      <xdr:colOff>4695825</xdr:colOff>
      <xdr:row>16</xdr:row>
      <xdr:rowOff>292100</xdr:rowOff>
    </xdr:to>
    <xdr:grpSp>
      <xdr:nvGrpSpPr>
        <xdr:cNvPr id="483" name="组合 482"/>
        <xdr:cNvGrpSpPr/>
      </xdr:nvGrpSpPr>
      <xdr:grpSpPr>
        <a:xfrm>
          <a:off x="2787015" y="7590155"/>
          <a:ext cx="3823335" cy="5694045"/>
          <a:chOff x="2051049" y="17106899"/>
          <a:chExt cx="5506357" cy="15157835"/>
        </a:xfrm>
      </xdr:grpSpPr>
      <xdr:pic>
        <xdr:nvPicPr>
          <xdr:cNvPr id="484" name="图片 483"/>
          <xdr:cNvPicPr>
            <a:picLocks noChangeAspect="1"/>
          </xdr:cNvPicPr>
        </xdr:nvPicPr>
        <xdr:blipFill>
          <a:blip r:embed="rId1" cstate="print"/>
          <a:stretch>
            <a:fillRect/>
          </a:stretch>
        </xdr:blipFill>
        <xdr:spPr>
          <a:xfrm>
            <a:off x="3949700" y="17106899"/>
            <a:ext cx="2152650" cy="2823233"/>
          </a:xfrm>
          <a:prstGeom prst="rect">
            <a:avLst/>
          </a:prstGeom>
        </xdr:spPr>
      </xdr:pic>
      <xdr:pic>
        <xdr:nvPicPr>
          <xdr:cNvPr id="485" name="图片 484"/>
          <xdr:cNvPicPr>
            <a:picLocks noChangeAspect="1"/>
          </xdr:cNvPicPr>
        </xdr:nvPicPr>
        <xdr:blipFill>
          <a:blip r:embed="rId2" cstate="print"/>
          <a:stretch>
            <a:fillRect/>
          </a:stretch>
        </xdr:blipFill>
        <xdr:spPr>
          <a:xfrm>
            <a:off x="5867399" y="19221450"/>
            <a:ext cx="1690007" cy="1536700"/>
          </a:xfrm>
          <a:prstGeom prst="rect">
            <a:avLst/>
          </a:prstGeom>
        </xdr:spPr>
      </xdr:pic>
      <xdr:pic>
        <xdr:nvPicPr>
          <xdr:cNvPr id="486" name="图片 485"/>
          <xdr:cNvPicPr>
            <a:picLocks noChangeAspect="1"/>
          </xdr:cNvPicPr>
        </xdr:nvPicPr>
        <xdr:blipFill>
          <a:blip r:embed="rId3" cstate="print"/>
          <a:stretch>
            <a:fillRect/>
          </a:stretch>
        </xdr:blipFill>
        <xdr:spPr>
          <a:xfrm>
            <a:off x="2051049" y="18891250"/>
            <a:ext cx="2013313" cy="1566092"/>
          </a:xfrm>
          <a:prstGeom prst="rect">
            <a:avLst/>
          </a:prstGeom>
        </xdr:spPr>
      </xdr:pic>
      <xdr:pic>
        <xdr:nvPicPr>
          <xdr:cNvPr id="487" name="图片 486"/>
          <xdr:cNvPicPr>
            <a:picLocks noChangeAspect="1"/>
          </xdr:cNvPicPr>
        </xdr:nvPicPr>
        <xdr:blipFill>
          <a:blip r:embed="rId4" cstate="print"/>
          <a:stretch>
            <a:fillRect/>
          </a:stretch>
        </xdr:blipFill>
        <xdr:spPr>
          <a:xfrm>
            <a:off x="2584450" y="20497640"/>
            <a:ext cx="4648200" cy="3111660"/>
          </a:xfrm>
          <a:prstGeom prst="rect">
            <a:avLst/>
          </a:prstGeom>
        </xdr:spPr>
      </xdr:pic>
      <xdr:pic>
        <xdr:nvPicPr>
          <xdr:cNvPr id="488" name="图片 487"/>
          <xdr:cNvPicPr>
            <a:picLocks noChangeAspect="1"/>
          </xdr:cNvPicPr>
        </xdr:nvPicPr>
        <xdr:blipFill>
          <a:blip r:embed="rId5" cstate="print"/>
          <a:stretch>
            <a:fillRect/>
          </a:stretch>
        </xdr:blipFill>
        <xdr:spPr>
          <a:xfrm>
            <a:off x="3009900" y="28149364"/>
            <a:ext cx="3820210" cy="1498785"/>
          </a:xfrm>
          <a:prstGeom prst="rect">
            <a:avLst/>
          </a:prstGeom>
        </xdr:spPr>
      </xdr:pic>
      <xdr:pic>
        <xdr:nvPicPr>
          <xdr:cNvPr id="489" name="图片 488"/>
          <xdr:cNvPicPr>
            <a:picLocks noChangeAspect="1"/>
          </xdr:cNvPicPr>
        </xdr:nvPicPr>
        <xdr:blipFill>
          <a:blip r:embed="rId6" cstate="print">
            <a:extLst>
              <a:ext uri="{28A0092B-C50C-407E-A947-70E740481C1C}">
                <a14:useLocalDpi xmlns:a14="http://schemas.microsoft.com/office/drawing/2010/main" val="0"/>
              </a:ext>
            </a:extLst>
          </a:blip>
          <a:stretch>
            <a:fillRect/>
          </a:stretch>
        </xdr:blipFill>
        <xdr:spPr>
          <a:xfrm>
            <a:off x="2889250" y="29597350"/>
            <a:ext cx="4019550" cy="2667384"/>
          </a:xfrm>
          <a:prstGeom prst="rect">
            <a:avLst/>
          </a:prstGeom>
        </xdr:spPr>
      </xdr:pic>
      <xdr:pic>
        <xdr:nvPicPr>
          <xdr:cNvPr id="490" name="图片 489"/>
          <xdr:cNvPicPr>
            <a:picLocks noChangeAspect="1"/>
          </xdr:cNvPicPr>
        </xdr:nvPicPr>
        <xdr:blipFill>
          <a:blip r:embed="rId7" cstate="print">
            <a:extLst>
              <a:ext uri="{28A0092B-C50C-407E-A947-70E740481C1C}">
                <a14:useLocalDpi xmlns:a14="http://schemas.microsoft.com/office/drawing/2010/main" val="0"/>
              </a:ext>
            </a:extLst>
          </a:blip>
          <a:stretch>
            <a:fillRect/>
          </a:stretch>
        </xdr:blipFill>
        <xdr:spPr>
          <a:xfrm>
            <a:off x="3506751" y="24030556"/>
            <a:ext cx="2811499" cy="3890048"/>
          </a:xfrm>
          <a:prstGeom prst="rect">
            <a:avLst/>
          </a:prstGeom>
        </xdr:spPr>
      </xdr:pic>
    </xdr:grpSp>
    <xdr:clientData/>
  </xdr:twoCellAnchor>
  <xdr:twoCellAnchor>
    <xdr:from>
      <xdr:col>2</xdr:col>
      <xdr:colOff>1089025</xdr:colOff>
      <xdr:row>30</xdr:row>
      <xdr:rowOff>497840</xdr:rowOff>
    </xdr:from>
    <xdr:to>
      <xdr:col>2</xdr:col>
      <xdr:colOff>4410075</xdr:colOff>
      <xdr:row>35</xdr:row>
      <xdr:rowOff>942975</xdr:rowOff>
    </xdr:to>
    <xdr:grpSp>
      <xdr:nvGrpSpPr>
        <xdr:cNvPr id="491" name="组合 490"/>
        <xdr:cNvGrpSpPr/>
      </xdr:nvGrpSpPr>
      <xdr:grpSpPr>
        <a:xfrm>
          <a:off x="3003550" y="26110565"/>
          <a:ext cx="3321050" cy="5217160"/>
          <a:chOff x="2190750" y="56705500"/>
          <a:chExt cx="5270500" cy="13354434"/>
        </a:xfrm>
      </xdr:grpSpPr>
      <xdr:pic>
        <xdr:nvPicPr>
          <xdr:cNvPr id="492" name="图片 491"/>
          <xdr:cNvPicPr>
            <a:picLocks noChangeAspect="1"/>
          </xdr:cNvPicPr>
        </xdr:nvPicPr>
        <xdr:blipFill>
          <a:blip r:embed="rId8" cstate="print"/>
          <a:srcRect t="19299"/>
          <a:stretch>
            <a:fillRect/>
          </a:stretch>
        </xdr:blipFill>
        <xdr:spPr>
          <a:xfrm>
            <a:off x="2736850" y="56705500"/>
            <a:ext cx="4324840" cy="2336800"/>
          </a:xfrm>
          <a:prstGeom prst="rect">
            <a:avLst/>
          </a:prstGeom>
        </xdr:spPr>
      </xdr:pic>
      <xdr:pic>
        <xdr:nvPicPr>
          <xdr:cNvPr id="493" name="图片 492"/>
          <xdr:cNvPicPr>
            <a:picLocks noChangeAspect="1"/>
          </xdr:cNvPicPr>
        </xdr:nvPicPr>
        <xdr:blipFill>
          <a:blip r:embed="rId9" cstate="print"/>
          <a:srcRect t="45901"/>
          <a:stretch>
            <a:fillRect/>
          </a:stretch>
        </xdr:blipFill>
        <xdr:spPr>
          <a:xfrm rot="20576835">
            <a:off x="2432050" y="59391550"/>
            <a:ext cx="2853858" cy="628650"/>
          </a:xfrm>
          <a:prstGeom prst="rect">
            <a:avLst/>
          </a:prstGeom>
        </xdr:spPr>
      </xdr:pic>
      <xdr:pic>
        <xdr:nvPicPr>
          <xdr:cNvPr id="494" name="图片 493"/>
          <xdr:cNvPicPr>
            <a:picLocks noChangeAspect="1"/>
          </xdr:cNvPicPr>
        </xdr:nvPicPr>
        <xdr:blipFill>
          <a:blip r:embed="rId10" cstate="print"/>
          <a:stretch>
            <a:fillRect/>
          </a:stretch>
        </xdr:blipFill>
        <xdr:spPr>
          <a:xfrm>
            <a:off x="5746750" y="58851800"/>
            <a:ext cx="1543050" cy="1549400"/>
          </a:xfrm>
          <a:prstGeom prst="rect">
            <a:avLst/>
          </a:prstGeom>
        </xdr:spPr>
      </xdr:pic>
      <xdr:pic>
        <xdr:nvPicPr>
          <xdr:cNvPr id="495" name="图片 494"/>
          <xdr:cNvPicPr>
            <a:picLocks noChangeAspect="1"/>
          </xdr:cNvPicPr>
        </xdr:nvPicPr>
        <xdr:blipFill>
          <a:blip r:embed="rId11" cstate="print"/>
          <a:stretch>
            <a:fillRect/>
          </a:stretch>
        </xdr:blipFill>
        <xdr:spPr>
          <a:xfrm>
            <a:off x="2190750" y="60382150"/>
            <a:ext cx="2615773" cy="1790700"/>
          </a:xfrm>
          <a:prstGeom prst="rect">
            <a:avLst/>
          </a:prstGeom>
        </xdr:spPr>
      </xdr:pic>
      <xdr:pic>
        <xdr:nvPicPr>
          <xdr:cNvPr id="496" name="图片 495"/>
          <xdr:cNvPicPr>
            <a:picLocks noChangeAspect="1"/>
          </xdr:cNvPicPr>
        </xdr:nvPicPr>
        <xdr:blipFill>
          <a:blip r:embed="rId12" cstate="print"/>
          <a:stretch>
            <a:fillRect/>
          </a:stretch>
        </xdr:blipFill>
        <xdr:spPr>
          <a:xfrm>
            <a:off x="5143500" y="60669764"/>
            <a:ext cx="2277295" cy="1249085"/>
          </a:xfrm>
          <a:prstGeom prst="rect">
            <a:avLst/>
          </a:prstGeom>
        </xdr:spPr>
      </xdr:pic>
      <xdr:pic>
        <xdr:nvPicPr>
          <xdr:cNvPr id="497" name="图片 496"/>
          <xdr:cNvPicPr>
            <a:picLocks noChangeAspect="1"/>
          </xdr:cNvPicPr>
        </xdr:nvPicPr>
        <xdr:blipFill>
          <a:blip r:embed="rId13" cstate="print"/>
          <a:stretch>
            <a:fillRect/>
          </a:stretch>
        </xdr:blipFill>
        <xdr:spPr>
          <a:xfrm>
            <a:off x="2997200" y="66217248"/>
            <a:ext cx="3892086" cy="1505502"/>
          </a:xfrm>
          <a:prstGeom prst="rect">
            <a:avLst/>
          </a:prstGeom>
        </xdr:spPr>
      </xdr:pic>
      <xdr:pic>
        <xdr:nvPicPr>
          <xdr:cNvPr id="498" name="图片 497"/>
          <xdr:cNvPicPr>
            <a:picLocks noChangeAspect="1"/>
          </xdr:cNvPicPr>
        </xdr:nvPicPr>
        <xdr:blipFill>
          <a:blip r:embed="rId14" cstate="print">
            <a:extLst>
              <a:ext uri="{28A0092B-C50C-407E-A947-70E740481C1C}">
                <a14:useLocalDpi xmlns:a14="http://schemas.microsoft.com/office/drawing/2010/main" val="0"/>
              </a:ext>
            </a:extLst>
          </a:blip>
          <a:stretch>
            <a:fillRect/>
          </a:stretch>
        </xdr:blipFill>
        <xdr:spPr>
          <a:xfrm>
            <a:off x="2933700" y="67392550"/>
            <a:ext cx="4019550" cy="2667384"/>
          </a:xfrm>
          <a:prstGeom prst="rect">
            <a:avLst/>
          </a:prstGeom>
        </xdr:spPr>
      </xdr:pic>
      <xdr:pic>
        <xdr:nvPicPr>
          <xdr:cNvPr id="499" name="图片 498"/>
          <xdr:cNvPicPr>
            <a:picLocks noChangeAspect="1"/>
          </xdr:cNvPicPr>
        </xdr:nvPicPr>
        <xdr:blipFill>
          <a:blip r:embed="rId15" cstate="print">
            <a:extLst>
              <a:ext uri="{28A0092B-C50C-407E-A947-70E740481C1C}">
                <a14:useLocalDpi xmlns:a14="http://schemas.microsoft.com/office/drawing/2010/main" val="0"/>
              </a:ext>
            </a:extLst>
          </a:blip>
          <a:srcRect l="22050" t="3076" r="18975"/>
          <a:stretch>
            <a:fillRect/>
          </a:stretch>
        </xdr:blipFill>
        <xdr:spPr>
          <a:xfrm>
            <a:off x="2489200" y="62687200"/>
            <a:ext cx="2190750" cy="2406650"/>
          </a:xfrm>
          <a:prstGeom prst="rect">
            <a:avLst/>
          </a:prstGeom>
        </xdr:spPr>
      </xdr:pic>
      <xdr:pic>
        <xdr:nvPicPr>
          <xdr:cNvPr id="500" name="图片 499"/>
          <xdr:cNvPicPr>
            <a:picLocks noChangeAspect="1"/>
          </xdr:cNvPicPr>
        </xdr:nvPicPr>
        <xdr:blipFill>
          <a:blip r:embed="rId16" cstate="print">
            <a:extLst>
              <a:ext uri="{28A0092B-C50C-407E-A947-70E740481C1C}">
                <a14:useLocalDpi xmlns:a14="http://schemas.microsoft.com/office/drawing/2010/main" val="0"/>
              </a:ext>
            </a:extLst>
          </a:blip>
          <a:stretch>
            <a:fillRect/>
          </a:stretch>
        </xdr:blipFill>
        <xdr:spPr>
          <a:xfrm>
            <a:off x="4995751" y="62311034"/>
            <a:ext cx="2465499" cy="3544387"/>
          </a:xfrm>
          <a:prstGeom prst="rect">
            <a:avLst/>
          </a:prstGeom>
        </xdr:spPr>
      </xdr:pic>
    </xdr:grpSp>
    <xdr:clientData/>
  </xdr:twoCellAnchor>
  <xdr:twoCellAnchor>
    <xdr:from>
      <xdr:col>2</xdr:col>
      <xdr:colOff>819150</xdr:colOff>
      <xdr:row>36</xdr:row>
      <xdr:rowOff>637540</xdr:rowOff>
    </xdr:from>
    <xdr:to>
      <xdr:col>2</xdr:col>
      <xdr:colOff>4534535</xdr:colOff>
      <xdr:row>45</xdr:row>
      <xdr:rowOff>733425</xdr:rowOff>
    </xdr:to>
    <xdr:grpSp>
      <xdr:nvGrpSpPr>
        <xdr:cNvPr id="501" name="组合 500"/>
        <xdr:cNvGrpSpPr/>
      </xdr:nvGrpSpPr>
      <xdr:grpSpPr>
        <a:xfrm>
          <a:off x="2733675" y="31965265"/>
          <a:ext cx="3715385" cy="6744335"/>
          <a:chOff x="2368550" y="70548500"/>
          <a:chExt cx="5019675" cy="18491584"/>
        </a:xfrm>
      </xdr:grpSpPr>
      <xdr:pic>
        <xdr:nvPicPr>
          <xdr:cNvPr id="502" name="图片 501"/>
          <xdr:cNvPicPr>
            <a:picLocks noChangeAspect="1"/>
          </xdr:cNvPicPr>
        </xdr:nvPicPr>
        <xdr:blipFill>
          <a:blip r:embed="rId17" cstate="print"/>
          <a:stretch>
            <a:fillRect/>
          </a:stretch>
        </xdr:blipFill>
        <xdr:spPr>
          <a:xfrm>
            <a:off x="5054600" y="70719950"/>
            <a:ext cx="2333625" cy="2006600"/>
          </a:xfrm>
          <a:prstGeom prst="rect">
            <a:avLst/>
          </a:prstGeom>
        </xdr:spPr>
      </xdr:pic>
      <xdr:pic>
        <xdr:nvPicPr>
          <xdr:cNvPr id="503" name="图片 502"/>
          <xdr:cNvPicPr>
            <a:picLocks noChangeAspect="1"/>
          </xdr:cNvPicPr>
        </xdr:nvPicPr>
        <xdr:blipFill>
          <a:blip r:embed="rId18" cstate="print">
            <a:extLst>
              <a:ext uri="{28A0092B-C50C-407E-A947-70E740481C1C}">
                <a14:useLocalDpi xmlns:a14="http://schemas.microsoft.com/office/drawing/2010/main" val="0"/>
              </a:ext>
            </a:extLst>
          </a:blip>
          <a:stretch>
            <a:fillRect/>
          </a:stretch>
        </xdr:blipFill>
        <xdr:spPr>
          <a:xfrm>
            <a:off x="2368550" y="70548500"/>
            <a:ext cx="2307324" cy="2292350"/>
          </a:xfrm>
          <a:prstGeom prst="rect">
            <a:avLst/>
          </a:prstGeom>
        </xdr:spPr>
      </xdr:pic>
      <xdr:pic>
        <xdr:nvPicPr>
          <xdr:cNvPr id="504" name="图片 503"/>
          <xdr:cNvPicPr>
            <a:picLocks noChangeAspect="1"/>
          </xdr:cNvPicPr>
        </xdr:nvPicPr>
        <xdr:blipFill>
          <a:blip r:embed="rId19" cstate="print"/>
          <a:stretch>
            <a:fillRect/>
          </a:stretch>
        </xdr:blipFill>
        <xdr:spPr>
          <a:xfrm>
            <a:off x="2432049" y="72859900"/>
            <a:ext cx="2196995" cy="1981200"/>
          </a:xfrm>
          <a:prstGeom prst="rect">
            <a:avLst/>
          </a:prstGeom>
        </xdr:spPr>
      </xdr:pic>
      <xdr:pic>
        <xdr:nvPicPr>
          <xdr:cNvPr id="505" name="图片 504"/>
          <xdr:cNvPicPr>
            <a:picLocks noChangeAspect="1"/>
          </xdr:cNvPicPr>
        </xdr:nvPicPr>
        <xdr:blipFill>
          <a:blip r:embed="rId20" cstate="print"/>
          <a:stretch>
            <a:fillRect/>
          </a:stretch>
        </xdr:blipFill>
        <xdr:spPr>
          <a:xfrm>
            <a:off x="5137149" y="72974200"/>
            <a:ext cx="2192056" cy="1981200"/>
          </a:xfrm>
          <a:prstGeom prst="rect">
            <a:avLst/>
          </a:prstGeom>
        </xdr:spPr>
      </xdr:pic>
      <xdr:grpSp>
        <xdr:nvGrpSpPr>
          <xdr:cNvPr id="506" name="组合 505"/>
          <xdr:cNvGrpSpPr/>
        </xdr:nvGrpSpPr>
        <xdr:grpSpPr>
          <a:xfrm>
            <a:off x="2603500" y="75272900"/>
            <a:ext cx="4730750" cy="2990850"/>
            <a:chOff x="8994642" y="4020356"/>
            <a:chExt cx="3347037" cy="3202778"/>
          </a:xfrm>
        </xdr:grpSpPr>
        <xdr:pic>
          <xdr:nvPicPr>
            <xdr:cNvPr id="507" name="图片 506"/>
            <xdr:cNvPicPr>
              <a:picLocks noChangeAspect="1"/>
            </xdr:cNvPicPr>
          </xdr:nvPicPr>
          <xdr:blipFill>
            <a:blip r:embed="rId21" cstate="print">
              <a:extLst>
                <a:ext uri="{28A0092B-C50C-407E-A947-70E740481C1C}">
                  <a14:useLocalDpi xmlns:a14="http://schemas.microsoft.com/office/drawing/2010/main" val="0"/>
                </a:ext>
              </a:extLst>
            </a:blip>
            <a:stretch>
              <a:fillRect/>
            </a:stretch>
          </xdr:blipFill>
          <xdr:spPr>
            <a:xfrm>
              <a:off x="8994642" y="4020356"/>
              <a:ext cx="3333107" cy="1547143"/>
            </a:xfrm>
            <a:prstGeom prst="rect">
              <a:avLst/>
            </a:prstGeom>
          </xdr:spPr>
        </xdr:pic>
        <xdr:pic>
          <xdr:nvPicPr>
            <xdr:cNvPr id="508" name="图片 507"/>
            <xdr:cNvPicPr>
              <a:picLocks noChangeAspect="1"/>
            </xdr:cNvPicPr>
          </xdr:nvPicPr>
          <xdr:blipFill>
            <a:blip r:embed="rId22" cstate="print">
              <a:extLst>
                <a:ext uri="{28A0092B-C50C-407E-A947-70E740481C1C}">
                  <a14:useLocalDpi xmlns:a14="http://schemas.microsoft.com/office/drawing/2010/main" val="0"/>
                </a:ext>
              </a:extLst>
            </a:blip>
            <a:stretch>
              <a:fillRect/>
            </a:stretch>
          </xdr:blipFill>
          <xdr:spPr>
            <a:xfrm>
              <a:off x="9008572" y="5643020"/>
              <a:ext cx="3333107" cy="1580114"/>
            </a:xfrm>
            <a:prstGeom prst="rect">
              <a:avLst/>
            </a:prstGeom>
          </xdr:spPr>
        </xdr:pic>
      </xdr:grpSp>
      <xdr:pic>
        <xdr:nvPicPr>
          <xdr:cNvPr id="509" name="图片 508"/>
          <xdr:cNvPicPr>
            <a:picLocks noChangeAspect="1"/>
          </xdr:cNvPicPr>
        </xdr:nvPicPr>
        <xdr:blipFill>
          <a:blip r:embed="rId23" cstate="print">
            <a:extLst>
              <a:ext uri="{28A0092B-C50C-407E-A947-70E740481C1C}">
                <a14:useLocalDpi xmlns:a14="http://schemas.microsoft.com/office/drawing/2010/main" val="0"/>
              </a:ext>
            </a:extLst>
          </a:blip>
          <a:srcRect b="13782"/>
          <a:stretch>
            <a:fillRect/>
          </a:stretch>
        </xdr:blipFill>
        <xdr:spPr>
          <a:xfrm>
            <a:off x="3730627" y="78532589"/>
            <a:ext cx="2333623" cy="1972711"/>
          </a:xfrm>
          <a:prstGeom prst="rect">
            <a:avLst/>
          </a:prstGeom>
        </xdr:spPr>
      </xdr:pic>
      <xdr:pic>
        <xdr:nvPicPr>
          <xdr:cNvPr id="510" name="图片 509"/>
          <xdr:cNvPicPr>
            <a:picLocks noChangeAspect="1"/>
          </xdr:cNvPicPr>
        </xdr:nvPicPr>
        <xdr:blipFill>
          <a:blip r:embed="rId24" cstate="print"/>
          <a:stretch>
            <a:fillRect/>
          </a:stretch>
        </xdr:blipFill>
        <xdr:spPr>
          <a:xfrm>
            <a:off x="2727326" y="85025132"/>
            <a:ext cx="4332575" cy="1665068"/>
          </a:xfrm>
          <a:prstGeom prst="rect">
            <a:avLst/>
          </a:prstGeom>
        </xdr:spPr>
      </xdr:pic>
      <xdr:pic>
        <xdr:nvPicPr>
          <xdr:cNvPr id="511" name="图片 510"/>
          <xdr:cNvPicPr>
            <a:picLocks noChangeAspect="1"/>
          </xdr:cNvPicPr>
        </xdr:nvPicPr>
        <xdr:blipFill>
          <a:blip r:embed="rId25" cstate="print">
            <a:extLst>
              <a:ext uri="{28A0092B-C50C-407E-A947-70E740481C1C}">
                <a14:useLocalDpi xmlns:a14="http://schemas.microsoft.com/office/drawing/2010/main" val="0"/>
              </a:ext>
            </a:extLst>
          </a:blip>
          <a:stretch>
            <a:fillRect/>
          </a:stretch>
        </xdr:blipFill>
        <xdr:spPr>
          <a:xfrm>
            <a:off x="3048000" y="86353650"/>
            <a:ext cx="4019550" cy="2686434"/>
          </a:xfrm>
          <a:prstGeom prst="rect">
            <a:avLst/>
          </a:prstGeom>
        </xdr:spPr>
      </xdr:pic>
      <xdr:pic>
        <xdr:nvPicPr>
          <xdr:cNvPr id="512" name="图片 511"/>
          <xdr:cNvPicPr>
            <a:picLocks noChangeAspect="1"/>
          </xdr:cNvPicPr>
        </xdr:nvPicPr>
        <xdr:blipFill>
          <a:blip r:embed="rId26" cstate="print">
            <a:extLst>
              <a:ext uri="{28A0092B-C50C-407E-A947-70E740481C1C}">
                <a14:useLocalDpi xmlns:a14="http://schemas.microsoft.com/office/drawing/2010/main" val="0"/>
              </a:ext>
            </a:extLst>
          </a:blip>
          <a:stretch>
            <a:fillRect/>
          </a:stretch>
        </xdr:blipFill>
        <xdr:spPr>
          <a:xfrm>
            <a:off x="3454250" y="80860508"/>
            <a:ext cx="2737000" cy="3919450"/>
          </a:xfrm>
          <a:prstGeom prst="rect">
            <a:avLst/>
          </a:prstGeom>
        </xdr:spPr>
      </xdr:pic>
    </xdr:grpSp>
    <xdr:clientData/>
  </xdr:twoCellAnchor>
  <xdr:twoCellAnchor>
    <xdr:from>
      <xdr:col>2</xdr:col>
      <xdr:colOff>590550</xdr:colOff>
      <xdr:row>46</xdr:row>
      <xdr:rowOff>329565</xdr:rowOff>
    </xdr:from>
    <xdr:to>
      <xdr:col>2</xdr:col>
      <xdr:colOff>4601210</xdr:colOff>
      <xdr:row>51</xdr:row>
      <xdr:rowOff>762000</xdr:rowOff>
    </xdr:to>
    <xdr:grpSp>
      <xdr:nvGrpSpPr>
        <xdr:cNvPr id="513" name="组合 512"/>
        <xdr:cNvGrpSpPr/>
      </xdr:nvGrpSpPr>
      <xdr:grpSpPr>
        <a:xfrm>
          <a:off x="2505075" y="39039165"/>
          <a:ext cx="4010660" cy="5194935"/>
          <a:chOff x="2254250" y="89452449"/>
          <a:chExt cx="5185357" cy="11862185"/>
        </a:xfrm>
      </xdr:grpSpPr>
      <xdr:pic>
        <xdr:nvPicPr>
          <xdr:cNvPr id="514" name="图片 513"/>
          <xdr:cNvPicPr>
            <a:picLocks noChangeAspect="1"/>
          </xdr:cNvPicPr>
        </xdr:nvPicPr>
        <xdr:blipFill>
          <a:blip r:embed="rId27" cstate="print"/>
          <a:stretch>
            <a:fillRect/>
          </a:stretch>
        </xdr:blipFill>
        <xdr:spPr>
          <a:xfrm>
            <a:off x="2254250" y="89452449"/>
            <a:ext cx="3657600" cy="3109463"/>
          </a:xfrm>
          <a:prstGeom prst="rect">
            <a:avLst/>
          </a:prstGeom>
        </xdr:spPr>
      </xdr:pic>
      <xdr:pic>
        <xdr:nvPicPr>
          <xdr:cNvPr id="515" name="图片 514"/>
          <xdr:cNvPicPr>
            <a:picLocks noChangeAspect="1"/>
          </xdr:cNvPicPr>
        </xdr:nvPicPr>
        <xdr:blipFill>
          <a:blip r:embed="rId28" cstate="print"/>
          <a:stretch>
            <a:fillRect/>
          </a:stretch>
        </xdr:blipFill>
        <xdr:spPr>
          <a:xfrm>
            <a:off x="5949950" y="89674700"/>
            <a:ext cx="1280107" cy="1104750"/>
          </a:xfrm>
          <a:prstGeom prst="rect">
            <a:avLst/>
          </a:prstGeom>
        </xdr:spPr>
      </xdr:pic>
      <xdr:pic>
        <xdr:nvPicPr>
          <xdr:cNvPr id="516" name="图片 515"/>
          <xdr:cNvPicPr>
            <a:picLocks noChangeAspect="1"/>
          </xdr:cNvPicPr>
        </xdr:nvPicPr>
        <xdr:blipFill>
          <a:blip r:embed="rId29" cstate="print"/>
          <a:stretch>
            <a:fillRect/>
          </a:stretch>
        </xdr:blipFill>
        <xdr:spPr>
          <a:xfrm>
            <a:off x="6159500" y="93192600"/>
            <a:ext cx="1280107" cy="1104750"/>
          </a:xfrm>
          <a:prstGeom prst="rect">
            <a:avLst/>
          </a:prstGeom>
        </xdr:spPr>
      </xdr:pic>
      <xdr:pic>
        <xdr:nvPicPr>
          <xdr:cNvPr id="517" name="图片 516"/>
          <xdr:cNvPicPr>
            <a:picLocks noChangeAspect="1"/>
          </xdr:cNvPicPr>
        </xdr:nvPicPr>
        <xdr:blipFill>
          <a:blip r:embed="rId30" cstate="print"/>
          <a:stretch>
            <a:fillRect/>
          </a:stretch>
        </xdr:blipFill>
        <xdr:spPr>
          <a:xfrm>
            <a:off x="6007100" y="90722450"/>
            <a:ext cx="1280107" cy="1085700"/>
          </a:xfrm>
          <a:prstGeom prst="rect">
            <a:avLst/>
          </a:prstGeom>
        </xdr:spPr>
      </xdr:pic>
      <xdr:pic>
        <xdr:nvPicPr>
          <xdr:cNvPr id="518" name="图片 517"/>
          <xdr:cNvPicPr>
            <a:picLocks noChangeAspect="1"/>
          </xdr:cNvPicPr>
        </xdr:nvPicPr>
        <xdr:blipFill>
          <a:blip r:embed="rId31" cstate="print"/>
          <a:stretch>
            <a:fillRect/>
          </a:stretch>
        </xdr:blipFill>
        <xdr:spPr>
          <a:xfrm>
            <a:off x="6083300" y="91979750"/>
            <a:ext cx="1280107" cy="1104750"/>
          </a:xfrm>
          <a:prstGeom prst="rect">
            <a:avLst/>
          </a:prstGeom>
        </xdr:spPr>
      </xdr:pic>
      <xdr:pic>
        <xdr:nvPicPr>
          <xdr:cNvPr id="519" name="图片 518"/>
          <xdr:cNvPicPr>
            <a:picLocks noChangeAspect="1"/>
          </xdr:cNvPicPr>
        </xdr:nvPicPr>
        <xdr:blipFill>
          <a:blip r:embed="rId32" cstate="print"/>
          <a:srcRect t="18016"/>
          <a:stretch>
            <a:fillRect/>
          </a:stretch>
        </xdr:blipFill>
        <xdr:spPr>
          <a:xfrm>
            <a:off x="2749550" y="92392500"/>
            <a:ext cx="2419350" cy="1733758"/>
          </a:xfrm>
          <a:prstGeom prst="rect">
            <a:avLst/>
          </a:prstGeom>
        </xdr:spPr>
      </xdr:pic>
      <xdr:pic>
        <xdr:nvPicPr>
          <xdr:cNvPr id="520" name="图片 519"/>
          <xdr:cNvPicPr>
            <a:picLocks noChangeAspect="1"/>
          </xdr:cNvPicPr>
        </xdr:nvPicPr>
        <xdr:blipFill>
          <a:blip r:embed="rId33" cstate="print"/>
          <a:stretch>
            <a:fillRect/>
          </a:stretch>
        </xdr:blipFill>
        <xdr:spPr>
          <a:xfrm>
            <a:off x="3359150" y="97604862"/>
            <a:ext cx="3305225" cy="1238250"/>
          </a:xfrm>
          <a:prstGeom prst="rect">
            <a:avLst/>
          </a:prstGeom>
        </xdr:spPr>
      </xdr:pic>
      <xdr:pic>
        <xdr:nvPicPr>
          <xdr:cNvPr id="521" name="图片 520"/>
          <xdr:cNvPicPr>
            <a:picLocks noChangeAspect="1"/>
          </xdr:cNvPicPr>
        </xdr:nvPicPr>
        <xdr:blipFill>
          <a:blip r:embed="rId34" cstate="print">
            <a:extLst>
              <a:ext uri="{28A0092B-C50C-407E-A947-70E740481C1C}">
                <a14:useLocalDpi xmlns:a14="http://schemas.microsoft.com/office/drawing/2010/main" val="0"/>
              </a:ext>
            </a:extLst>
          </a:blip>
          <a:stretch>
            <a:fillRect/>
          </a:stretch>
        </xdr:blipFill>
        <xdr:spPr>
          <a:xfrm>
            <a:off x="2965450" y="98628200"/>
            <a:ext cx="4019550" cy="2686434"/>
          </a:xfrm>
          <a:prstGeom prst="rect">
            <a:avLst/>
          </a:prstGeom>
        </xdr:spPr>
      </xdr:pic>
      <xdr:pic>
        <xdr:nvPicPr>
          <xdr:cNvPr id="522" name="图片 521"/>
          <xdr:cNvPicPr>
            <a:picLocks noChangeAspect="1"/>
          </xdr:cNvPicPr>
        </xdr:nvPicPr>
        <xdr:blipFill>
          <a:blip r:embed="rId35" cstate="print">
            <a:extLst>
              <a:ext uri="{28A0092B-C50C-407E-A947-70E740481C1C}">
                <a14:useLocalDpi xmlns:a14="http://schemas.microsoft.com/office/drawing/2010/main" val="0"/>
              </a:ext>
            </a:extLst>
          </a:blip>
          <a:stretch>
            <a:fillRect/>
          </a:stretch>
        </xdr:blipFill>
        <xdr:spPr>
          <a:xfrm>
            <a:off x="3690751" y="94069998"/>
            <a:ext cx="2246500" cy="3240080"/>
          </a:xfrm>
          <a:prstGeom prst="rect">
            <a:avLst/>
          </a:prstGeom>
        </xdr:spPr>
      </xdr:pic>
    </xdr:grpSp>
    <xdr:clientData/>
  </xdr:twoCellAnchor>
  <xdr:twoCellAnchor>
    <xdr:from>
      <xdr:col>2</xdr:col>
      <xdr:colOff>591820</xdr:colOff>
      <xdr:row>57</xdr:row>
      <xdr:rowOff>383540</xdr:rowOff>
    </xdr:from>
    <xdr:to>
      <xdr:col>2</xdr:col>
      <xdr:colOff>4688840</xdr:colOff>
      <xdr:row>66</xdr:row>
      <xdr:rowOff>593725</xdr:rowOff>
    </xdr:to>
    <xdr:grpSp>
      <xdr:nvGrpSpPr>
        <xdr:cNvPr id="523" name="组合 522"/>
        <xdr:cNvGrpSpPr/>
      </xdr:nvGrpSpPr>
      <xdr:grpSpPr>
        <a:xfrm>
          <a:off x="2506345" y="49808765"/>
          <a:ext cx="4097020" cy="8782685"/>
          <a:chOff x="2166938" y="114331750"/>
          <a:chExt cx="5445124" cy="18183606"/>
        </a:xfrm>
      </xdr:grpSpPr>
      <xdr:pic>
        <xdr:nvPicPr>
          <xdr:cNvPr id="524" name="图片 523"/>
          <xdr:cNvPicPr>
            <a:picLocks noChangeAspect="1"/>
          </xdr:cNvPicPr>
        </xdr:nvPicPr>
        <xdr:blipFill>
          <a:blip r:embed="rId36" cstate="print"/>
          <a:srcRect t="13842" b="11411"/>
          <a:stretch>
            <a:fillRect/>
          </a:stretch>
        </xdr:blipFill>
        <xdr:spPr>
          <a:xfrm>
            <a:off x="2166938" y="114331750"/>
            <a:ext cx="4167186" cy="2587625"/>
          </a:xfrm>
          <a:prstGeom prst="rect">
            <a:avLst/>
          </a:prstGeom>
        </xdr:spPr>
      </xdr:pic>
      <xdr:pic>
        <xdr:nvPicPr>
          <xdr:cNvPr id="525" name="图片 524"/>
          <xdr:cNvPicPr>
            <a:picLocks noChangeAspect="1"/>
          </xdr:cNvPicPr>
        </xdr:nvPicPr>
        <xdr:blipFill>
          <a:blip r:embed="rId37" cstate="print"/>
          <a:stretch>
            <a:fillRect/>
          </a:stretch>
        </xdr:blipFill>
        <xdr:spPr>
          <a:xfrm>
            <a:off x="2397125" y="116974938"/>
            <a:ext cx="3000000" cy="2430157"/>
          </a:xfrm>
          <a:prstGeom prst="rect">
            <a:avLst/>
          </a:prstGeom>
        </xdr:spPr>
      </xdr:pic>
      <xdr:pic>
        <xdr:nvPicPr>
          <xdr:cNvPr id="526" name="图片 525"/>
          <xdr:cNvPicPr>
            <a:picLocks noChangeAspect="1"/>
          </xdr:cNvPicPr>
        </xdr:nvPicPr>
        <xdr:blipFill>
          <a:blip r:embed="rId38" cstate="print"/>
          <a:stretch>
            <a:fillRect/>
          </a:stretch>
        </xdr:blipFill>
        <xdr:spPr>
          <a:xfrm>
            <a:off x="6135688" y="114871500"/>
            <a:ext cx="1452562" cy="2101157"/>
          </a:xfrm>
          <a:prstGeom prst="rect">
            <a:avLst/>
          </a:prstGeom>
        </xdr:spPr>
      </xdr:pic>
      <xdr:pic>
        <xdr:nvPicPr>
          <xdr:cNvPr id="527" name="图片 526"/>
          <xdr:cNvPicPr>
            <a:picLocks noChangeAspect="1"/>
          </xdr:cNvPicPr>
        </xdr:nvPicPr>
        <xdr:blipFill>
          <a:blip r:embed="rId39" cstate="print">
            <a:extLst>
              <a:ext uri="{28A0092B-C50C-407E-A947-70E740481C1C}">
                <a14:useLocalDpi xmlns:a14="http://schemas.microsoft.com/office/drawing/2010/main" val="0"/>
              </a:ext>
            </a:extLst>
          </a:blip>
          <a:stretch>
            <a:fillRect/>
          </a:stretch>
        </xdr:blipFill>
        <xdr:spPr>
          <a:xfrm>
            <a:off x="2913062" y="129840034"/>
            <a:ext cx="4019550" cy="2675322"/>
          </a:xfrm>
          <a:prstGeom prst="rect">
            <a:avLst/>
          </a:prstGeom>
        </xdr:spPr>
      </xdr:pic>
      <xdr:pic>
        <xdr:nvPicPr>
          <xdr:cNvPr id="528" name="图片 527"/>
          <xdr:cNvPicPr>
            <a:picLocks noChangeAspect="1"/>
          </xdr:cNvPicPr>
        </xdr:nvPicPr>
        <xdr:blipFill>
          <a:blip r:embed="rId40" cstate="print">
            <a:extLst>
              <a:ext uri="{28A0092B-C50C-407E-A947-70E740481C1C}">
                <a14:useLocalDpi xmlns:a14="http://schemas.microsoft.com/office/drawing/2010/main" val="0"/>
              </a:ext>
            </a:extLst>
          </a:blip>
          <a:srcRect l="22050" t="3076" r="18975"/>
          <a:stretch>
            <a:fillRect/>
          </a:stretch>
        </xdr:blipFill>
        <xdr:spPr>
          <a:xfrm>
            <a:off x="5421312" y="117205125"/>
            <a:ext cx="2190750" cy="2414587"/>
          </a:xfrm>
          <a:prstGeom prst="rect">
            <a:avLst/>
          </a:prstGeom>
        </xdr:spPr>
      </xdr:pic>
      <xdr:pic>
        <xdr:nvPicPr>
          <xdr:cNvPr id="529" name="图片 528"/>
          <xdr:cNvPicPr>
            <a:picLocks noChangeAspect="1"/>
          </xdr:cNvPicPr>
        </xdr:nvPicPr>
        <xdr:blipFill>
          <a:blip r:embed="rId41" cstate="print"/>
          <a:stretch>
            <a:fillRect/>
          </a:stretch>
        </xdr:blipFill>
        <xdr:spPr>
          <a:xfrm>
            <a:off x="5564895" y="120719848"/>
            <a:ext cx="1675117" cy="2311402"/>
          </a:xfrm>
          <a:prstGeom prst="rect">
            <a:avLst/>
          </a:prstGeom>
        </xdr:spPr>
      </xdr:pic>
      <xdr:pic>
        <xdr:nvPicPr>
          <xdr:cNvPr id="530" name="图片 529"/>
          <xdr:cNvPicPr>
            <a:picLocks noChangeAspect="1"/>
          </xdr:cNvPicPr>
        </xdr:nvPicPr>
        <xdr:blipFill>
          <a:blip r:embed="rId42" cstate="print"/>
          <a:stretch>
            <a:fillRect/>
          </a:stretch>
        </xdr:blipFill>
        <xdr:spPr>
          <a:xfrm>
            <a:off x="2722561" y="128406421"/>
            <a:ext cx="4738689" cy="1800328"/>
          </a:xfrm>
          <a:prstGeom prst="rect">
            <a:avLst/>
          </a:prstGeom>
        </xdr:spPr>
      </xdr:pic>
      <xdr:pic>
        <xdr:nvPicPr>
          <xdr:cNvPr id="531" name="图片 530"/>
          <xdr:cNvPicPr>
            <a:picLocks noChangeAspect="1"/>
          </xdr:cNvPicPr>
        </xdr:nvPicPr>
        <xdr:blipFill>
          <a:blip r:embed="rId43" cstate="print">
            <a:extLst>
              <a:ext uri="{28A0092B-C50C-407E-A947-70E740481C1C}">
                <a14:useLocalDpi xmlns:a14="http://schemas.microsoft.com/office/drawing/2010/main" val="0"/>
              </a:ext>
            </a:extLst>
          </a:blip>
          <a:stretch>
            <a:fillRect/>
          </a:stretch>
        </xdr:blipFill>
        <xdr:spPr>
          <a:xfrm>
            <a:off x="2452688" y="120024647"/>
            <a:ext cx="2428874" cy="3691859"/>
          </a:xfrm>
          <a:prstGeom prst="rect">
            <a:avLst/>
          </a:prstGeom>
        </xdr:spPr>
      </xdr:pic>
      <xdr:pic>
        <xdr:nvPicPr>
          <xdr:cNvPr id="532" name="图片 531"/>
          <xdr:cNvPicPr>
            <a:picLocks noChangeAspect="1"/>
          </xdr:cNvPicPr>
        </xdr:nvPicPr>
        <xdr:blipFill>
          <a:blip r:embed="rId44" cstate="print">
            <a:extLst>
              <a:ext uri="{28A0092B-C50C-407E-A947-70E740481C1C}">
                <a14:useLocalDpi xmlns:a14="http://schemas.microsoft.com/office/drawing/2010/main" val="0"/>
              </a:ext>
            </a:extLst>
          </a:blip>
          <a:stretch>
            <a:fillRect/>
          </a:stretch>
        </xdr:blipFill>
        <xdr:spPr>
          <a:xfrm>
            <a:off x="3719251" y="124028612"/>
            <a:ext cx="2789500" cy="3996335"/>
          </a:xfrm>
          <a:prstGeom prst="rect">
            <a:avLst/>
          </a:prstGeom>
        </xdr:spPr>
      </xdr:pic>
    </xdr:grpSp>
    <xdr:clientData/>
  </xdr:twoCellAnchor>
  <xdr:twoCellAnchor>
    <xdr:from>
      <xdr:col>2</xdr:col>
      <xdr:colOff>714375</xdr:colOff>
      <xdr:row>2</xdr:row>
      <xdr:rowOff>600075</xdr:rowOff>
    </xdr:from>
    <xdr:to>
      <xdr:col>2</xdr:col>
      <xdr:colOff>4543425</xdr:colOff>
      <xdr:row>7</xdr:row>
      <xdr:rowOff>680085</xdr:rowOff>
    </xdr:to>
    <xdr:grpSp>
      <xdr:nvGrpSpPr>
        <xdr:cNvPr id="533" name="组合 532"/>
        <xdr:cNvGrpSpPr/>
      </xdr:nvGrpSpPr>
      <xdr:grpSpPr>
        <a:xfrm>
          <a:off x="2628900" y="1924050"/>
          <a:ext cx="3829050" cy="4128135"/>
          <a:chOff x="2330450" y="2209800"/>
          <a:chExt cx="5105126" cy="14110441"/>
        </a:xfrm>
      </xdr:grpSpPr>
      <xdr:pic>
        <xdr:nvPicPr>
          <xdr:cNvPr id="534" name="图片 533"/>
          <xdr:cNvPicPr>
            <a:picLocks noChangeAspect="1"/>
          </xdr:cNvPicPr>
        </xdr:nvPicPr>
        <xdr:blipFill>
          <a:blip r:embed="rId45" cstate="print"/>
          <a:stretch>
            <a:fillRect/>
          </a:stretch>
        </xdr:blipFill>
        <xdr:spPr>
          <a:xfrm>
            <a:off x="2599282" y="11803508"/>
            <a:ext cx="4238842" cy="1621695"/>
          </a:xfrm>
          <a:prstGeom prst="rect">
            <a:avLst/>
          </a:prstGeom>
        </xdr:spPr>
      </xdr:pic>
      <xdr:pic>
        <xdr:nvPicPr>
          <xdr:cNvPr id="535" name="图片 534"/>
          <xdr:cNvPicPr>
            <a:picLocks noChangeAspect="1"/>
          </xdr:cNvPicPr>
        </xdr:nvPicPr>
        <xdr:blipFill>
          <a:blip r:embed="rId46" cstate="print">
            <a:extLst>
              <a:ext uri="{28A0092B-C50C-407E-A947-70E740481C1C}">
                <a14:useLocalDpi xmlns:a14="http://schemas.microsoft.com/office/drawing/2010/main" val="0"/>
              </a:ext>
            </a:extLst>
          </a:blip>
          <a:stretch>
            <a:fillRect/>
          </a:stretch>
        </xdr:blipFill>
        <xdr:spPr>
          <a:xfrm>
            <a:off x="4845051" y="4827423"/>
            <a:ext cx="2381249" cy="3362536"/>
          </a:xfrm>
          <a:prstGeom prst="rect">
            <a:avLst/>
          </a:prstGeom>
        </xdr:spPr>
      </xdr:pic>
      <xdr:pic>
        <xdr:nvPicPr>
          <xdr:cNvPr id="536" name="图片 535"/>
          <xdr:cNvPicPr>
            <a:picLocks noChangeAspect="1"/>
          </xdr:cNvPicPr>
        </xdr:nvPicPr>
        <xdr:blipFill>
          <a:blip r:embed="rId47" cstate="print">
            <a:extLst>
              <a:ext uri="{28A0092B-C50C-407E-A947-70E740481C1C}">
                <a14:useLocalDpi xmlns:a14="http://schemas.microsoft.com/office/drawing/2010/main" val="0"/>
              </a:ext>
            </a:extLst>
          </a:blip>
          <a:stretch>
            <a:fillRect/>
          </a:stretch>
        </xdr:blipFill>
        <xdr:spPr>
          <a:xfrm>
            <a:off x="2368550" y="4975495"/>
            <a:ext cx="2247900" cy="3176384"/>
          </a:xfrm>
          <a:prstGeom prst="rect">
            <a:avLst/>
          </a:prstGeom>
        </xdr:spPr>
      </xdr:pic>
      <xdr:pic>
        <xdr:nvPicPr>
          <xdr:cNvPr id="537" name="图片 536"/>
          <xdr:cNvPicPr>
            <a:picLocks noChangeAspect="1"/>
          </xdr:cNvPicPr>
        </xdr:nvPicPr>
        <xdr:blipFill>
          <a:blip r:embed="rId48" cstate="print">
            <a:extLst>
              <a:ext uri="{28A0092B-C50C-407E-A947-70E740481C1C}">
                <a14:useLocalDpi xmlns:a14="http://schemas.microsoft.com/office/drawing/2010/main" val="0"/>
              </a:ext>
            </a:extLst>
          </a:blip>
          <a:stretch>
            <a:fillRect/>
          </a:stretch>
        </xdr:blipFill>
        <xdr:spPr>
          <a:xfrm>
            <a:off x="2692400" y="8329645"/>
            <a:ext cx="1714499" cy="3172762"/>
          </a:xfrm>
          <a:prstGeom prst="rect">
            <a:avLst/>
          </a:prstGeom>
        </xdr:spPr>
      </xdr:pic>
      <xdr:pic>
        <xdr:nvPicPr>
          <xdr:cNvPr id="538" name="图片 537"/>
          <xdr:cNvPicPr>
            <a:picLocks noChangeAspect="1"/>
          </xdr:cNvPicPr>
        </xdr:nvPicPr>
        <xdr:blipFill>
          <a:blip r:embed="rId49" cstate="print"/>
          <a:stretch>
            <a:fillRect/>
          </a:stretch>
        </xdr:blipFill>
        <xdr:spPr>
          <a:xfrm>
            <a:off x="2330450" y="2209800"/>
            <a:ext cx="2580952" cy="2379881"/>
          </a:xfrm>
          <a:prstGeom prst="rect">
            <a:avLst/>
          </a:prstGeom>
        </xdr:spPr>
      </xdr:pic>
      <xdr:pic>
        <xdr:nvPicPr>
          <xdr:cNvPr id="539" name="图片 538"/>
          <xdr:cNvPicPr>
            <a:picLocks noChangeAspect="1"/>
          </xdr:cNvPicPr>
        </xdr:nvPicPr>
        <xdr:blipFill>
          <a:blip r:embed="rId50" cstate="print"/>
          <a:stretch>
            <a:fillRect/>
          </a:stretch>
        </xdr:blipFill>
        <xdr:spPr>
          <a:xfrm>
            <a:off x="5264151" y="2339311"/>
            <a:ext cx="2019300" cy="1193673"/>
          </a:xfrm>
          <a:prstGeom prst="rect">
            <a:avLst/>
          </a:prstGeom>
        </xdr:spPr>
      </xdr:pic>
      <xdr:pic>
        <xdr:nvPicPr>
          <xdr:cNvPr id="540" name="图片 539"/>
          <xdr:cNvPicPr>
            <a:picLocks noChangeAspect="1"/>
          </xdr:cNvPicPr>
        </xdr:nvPicPr>
        <xdr:blipFill>
          <a:blip r:embed="rId51" cstate="print"/>
          <a:stretch>
            <a:fillRect/>
          </a:stretch>
        </xdr:blipFill>
        <xdr:spPr>
          <a:xfrm>
            <a:off x="5245100" y="3485576"/>
            <a:ext cx="2190476" cy="1456488"/>
          </a:xfrm>
          <a:prstGeom prst="rect">
            <a:avLst/>
          </a:prstGeom>
        </xdr:spPr>
      </xdr:pic>
      <xdr:pic>
        <xdr:nvPicPr>
          <xdr:cNvPr id="541" name="图片 540"/>
          <xdr:cNvPicPr>
            <a:picLocks noChangeAspect="1"/>
          </xdr:cNvPicPr>
        </xdr:nvPicPr>
        <xdr:blipFill>
          <a:blip r:embed="rId52" cstate="print">
            <a:extLst>
              <a:ext uri="{28A0092B-C50C-407E-A947-70E740481C1C}">
                <a14:useLocalDpi xmlns:a14="http://schemas.microsoft.com/office/drawing/2010/main" val="0"/>
              </a:ext>
            </a:extLst>
          </a:blip>
          <a:stretch>
            <a:fillRect/>
          </a:stretch>
        </xdr:blipFill>
        <xdr:spPr>
          <a:xfrm>
            <a:off x="2787650" y="13641363"/>
            <a:ext cx="4019550" cy="2678878"/>
          </a:xfrm>
          <a:prstGeom prst="rect">
            <a:avLst/>
          </a:prstGeom>
        </xdr:spPr>
      </xdr:pic>
      <xdr:pic>
        <xdr:nvPicPr>
          <xdr:cNvPr id="542" name="图片 541"/>
          <xdr:cNvPicPr>
            <a:picLocks noChangeAspect="1"/>
          </xdr:cNvPicPr>
        </xdr:nvPicPr>
        <xdr:blipFill>
          <a:blip r:embed="rId53" cstate="print">
            <a:extLst>
              <a:ext uri="{28A0092B-C50C-407E-A947-70E740481C1C}">
                <a14:useLocalDpi xmlns:a14="http://schemas.microsoft.com/office/drawing/2010/main" val="0"/>
              </a:ext>
            </a:extLst>
          </a:blip>
          <a:stretch>
            <a:fillRect/>
          </a:stretch>
        </xdr:blipFill>
        <xdr:spPr>
          <a:xfrm>
            <a:off x="5016501" y="8409990"/>
            <a:ext cx="2254250" cy="3154655"/>
          </a:xfrm>
          <a:prstGeom prst="rect">
            <a:avLst/>
          </a:prstGeom>
        </xdr:spPr>
      </xdr:pic>
    </xdr:grpSp>
    <xdr:clientData/>
  </xdr:twoCellAnchor>
  <xdr:twoCellAnchor>
    <xdr:from>
      <xdr:col>2</xdr:col>
      <xdr:colOff>334010</xdr:colOff>
      <xdr:row>112</xdr:row>
      <xdr:rowOff>433705</xdr:rowOff>
    </xdr:from>
    <xdr:to>
      <xdr:col>2</xdr:col>
      <xdr:colOff>4600575</xdr:colOff>
      <xdr:row>122</xdr:row>
      <xdr:rowOff>838200</xdr:rowOff>
    </xdr:to>
    <xdr:grpSp>
      <xdr:nvGrpSpPr>
        <xdr:cNvPr id="543" name="组合 542"/>
        <xdr:cNvGrpSpPr/>
      </xdr:nvGrpSpPr>
      <xdr:grpSpPr>
        <a:xfrm>
          <a:off x="2248535" y="102484555"/>
          <a:ext cx="4266565" cy="9929495"/>
          <a:chOff x="2245500" y="217982544"/>
          <a:chExt cx="5347286" cy="20341278"/>
        </a:xfrm>
      </xdr:grpSpPr>
      <xdr:pic>
        <xdr:nvPicPr>
          <xdr:cNvPr id="544" name="图片 543"/>
          <xdr:cNvPicPr>
            <a:picLocks noChangeAspect="1"/>
          </xdr:cNvPicPr>
        </xdr:nvPicPr>
        <xdr:blipFill>
          <a:blip r:embed="rId54" cstate="print"/>
          <a:stretch>
            <a:fillRect/>
          </a:stretch>
        </xdr:blipFill>
        <xdr:spPr>
          <a:xfrm>
            <a:off x="2540000" y="218408250"/>
            <a:ext cx="1208944" cy="1551476"/>
          </a:xfrm>
          <a:prstGeom prst="rect">
            <a:avLst/>
          </a:prstGeom>
        </xdr:spPr>
      </xdr:pic>
      <xdr:pic>
        <xdr:nvPicPr>
          <xdr:cNvPr id="545" name="图片 544"/>
          <xdr:cNvPicPr>
            <a:picLocks noChangeAspect="1"/>
          </xdr:cNvPicPr>
        </xdr:nvPicPr>
        <xdr:blipFill>
          <a:blip r:embed="rId55" cstate="print"/>
          <a:srcRect l="6049" t="4478"/>
          <a:stretch>
            <a:fillRect/>
          </a:stretch>
        </xdr:blipFill>
        <xdr:spPr>
          <a:xfrm>
            <a:off x="3937001" y="217982544"/>
            <a:ext cx="1905000" cy="2616456"/>
          </a:xfrm>
          <a:prstGeom prst="rect">
            <a:avLst/>
          </a:prstGeom>
        </xdr:spPr>
      </xdr:pic>
      <xdr:pic>
        <xdr:nvPicPr>
          <xdr:cNvPr id="546" name="图片 545"/>
          <xdr:cNvPicPr>
            <a:picLocks noChangeAspect="1"/>
          </xdr:cNvPicPr>
        </xdr:nvPicPr>
        <xdr:blipFill>
          <a:blip r:embed="rId56" cstate="print"/>
          <a:stretch>
            <a:fillRect/>
          </a:stretch>
        </xdr:blipFill>
        <xdr:spPr>
          <a:xfrm>
            <a:off x="5683250" y="218154250"/>
            <a:ext cx="1732818" cy="2095500"/>
          </a:xfrm>
          <a:prstGeom prst="rect">
            <a:avLst/>
          </a:prstGeom>
        </xdr:spPr>
      </xdr:pic>
      <xdr:pic>
        <xdr:nvPicPr>
          <xdr:cNvPr id="547" name="图片 546"/>
          <xdr:cNvPicPr>
            <a:picLocks noChangeAspect="1"/>
          </xdr:cNvPicPr>
        </xdr:nvPicPr>
        <xdr:blipFill>
          <a:blip r:embed="rId57" cstate="print"/>
          <a:stretch>
            <a:fillRect/>
          </a:stretch>
        </xdr:blipFill>
        <xdr:spPr>
          <a:xfrm>
            <a:off x="2317750" y="220726000"/>
            <a:ext cx="2810320" cy="2444750"/>
          </a:xfrm>
          <a:prstGeom prst="rect">
            <a:avLst/>
          </a:prstGeom>
        </xdr:spPr>
      </xdr:pic>
      <xdr:pic>
        <xdr:nvPicPr>
          <xdr:cNvPr id="548" name="图片 547"/>
          <xdr:cNvPicPr>
            <a:picLocks noChangeAspect="1"/>
          </xdr:cNvPicPr>
        </xdr:nvPicPr>
        <xdr:blipFill>
          <a:blip r:embed="rId58" cstate="print"/>
          <a:stretch>
            <a:fillRect/>
          </a:stretch>
        </xdr:blipFill>
        <xdr:spPr>
          <a:xfrm>
            <a:off x="5302250" y="220440250"/>
            <a:ext cx="2290536" cy="3206750"/>
          </a:xfrm>
          <a:prstGeom prst="rect">
            <a:avLst/>
          </a:prstGeom>
        </xdr:spPr>
      </xdr:pic>
      <xdr:pic>
        <xdr:nvPicPr>
          <xdr:cNvPr id="549" name="图片 548"/>
          <xdr:cNvPicPr>
            <a:picLocks noChangeAspect="1"/>
          </xdr:cNvPicPr>
        </xdr:nvPicPr>
        <xdr:blipFill>
          <a:blip r:embed="rId59" cstate="print"/>
          <a:srcRect l="14241" t="33674" b="11224"/>
          <a:stretch>
            <a:fillRect/>
          </a:stretch>
        </xdr:blipFill>
        <xdr:spPr>
          <a:xfrm>
            <a:off x="2635250" y="223520000"/>
            <a:ext cx="2867886" cy="1714500"/>
          </a:xfrm>
          <a:prstGeom prst="rect">
            <a:avLst/>
          </a:prstGeom>
        </xdr:spPr>
      </xdr:pic>
      <xdr:pic>
        <xdr:nvPicPr>
          <xdr:cNvPr id="550" name="图片 549"/>
          <xdr:cNvPicPr>
            <a:picLocks noChangeAspect="1"/>
          </xdr:cNvPicPr>
        </xdr:nvPicPr>
        <xdr:blipFill>
          <a:blip r:embed="rId60" cstate="print"/>
          <a:srcRect l="22535" t="15493" r="16901" b="11267"/>
          <a:stretch>
            <a:fillRect/>
          </a:stretch>
        </xdr:blipFill>
        <xdr:spPr>
          <a:xfrm>
            <a:off x="5810250" y="223647000"/>
            <a:ext cx="1365250" cy="1651000"/>
          </a:xfrm>
          <a:prstGeom prst="rect">
            <a:avLst/>
          </a:prstGeom>
        </xdr:spPr>
      </xdr:pic>
      <xdr:pic>
        <xdr:nvPicPr>
          <xdr:cNvPr id="551" name="图片 550"/>
          <xdr:cNvPicPr>
            <a:picLocks noChangeAspect="1"/>
          </xdr:cNvPicPr>
        </xdr:nvPicPr>
        <xdr:blipFill>
          <a:blip r:embed="rId61" cstate="print">
            <a:extLst>
              <a:ext uri="{28A0092B-C50C-407E-A947-70E740481C1C}">
                <a14:useLocalDpi xmlns:a14="http://schemas.microsoft.com/office/drawing/2010/main" val="0"/>
              </a:ext>
            </a:extLst>
          </a:blip>
          <a:stretch>
            <a:fillRect/>
          </a:stretch>
        </xdr:blipFill>
        <xdr:spPr>
          <a:xfrm>
            <a:off x="2245500" y="225615500"/>
            <a:ext cx="3229576" cy="3270250"/>
          </a:xfrm>
          <a:prstGeom prst="rect">
            <a:avLst/>
          </a:prstGeom>
        </xdr:spPr>
      </xdr:pic>
      <xdr:pic>
        <xdr:nvPicPr>
          <xdr:cNvPr id="552" name="图片 551"/>
          <xdr:cNvPicPr>
            <a:picLocks noChangeAspect="1"/>
          </xdr:cNvPicPr>
        </xdr:nvPicPr>
        <xdr:blipFill>
          <a:blip r:embed="rId62" cstate="print"/>
          <a:stretch>
            <a:fillRect/>
          </a:stretch>
        </xdr:blipFill>
        <xdr:spPr>
          <a:xfrm>
            <a:off x="5577584" y="226236168"/>
            <a:ext cx="2010666" cy="2010666"/>
          </a:xfrm>
          <a:prstGeom prst="rect">
            <a:avLst/>
          </a:prstGeom>
        </xdr:spPr>
      </xdr:pic>
      <xdr:pic>
        <xdr:nvPicPr>
          <xdr:cNvPr id="553" name="图片 552"/>
          <xdr:cNvPicPr>
            <a:picLocks noChangeAspect="1"/>
          </xdr:cNvPicPr>
        </xdr:nvPicPr>
        <xdr:blipFill>
          <a:blip r:embed="rId63" cstate="print"/>
          <a:stretch>
            <a:fillRect/>
          </a:stretch>
        </xdr:blipFill>
        <xdr:spPr>
          <a:xfrm>
            <a:off x="2508250" y="233500759"/>
            <a:ext cx="4890746" cy="1925491"/>
          </a:xfrm>
          <a:prstGeom prst="rect">
            <a:avLst/>
          </a:prstGeom>
        </xdr:spPr>
      </xdr:pic>
      <xdr:pic>
        <xdr:nvPicPr>
          <xdr:cNvPr id="554" name="图片 553"/>
          <xdr:cNvPicPr>
            <a:picLocks noChangeAspect="1"/>
          </xdr:cNvPicPr>
        </xdr:nvPicPr>
        <xdr:blipFill>
          <a:blip r:embed="rId64" cstate="print">
            <a:extLst>
              <a:ext uri="{28A0092B-C50C-407E-A947-70E740481C1C}">
                <a14:useLocalDpi xmlns:a14="http://schemas.microsoft.com/office/drawing/2010/main" val="0"/>
              </a:ext>
            </a:extLst>
          </a:blip>
          <a:stretch>
            <a:fillRect/>
          </a:stretch>
        </xdr:blipFill>
        <xdr:spPr>
          <a:xfrm>
            <a:off x="3016250" y="235648500"/>
            <a:ext cx="4019550" cy="2675322"/>
          </a:xfrm>
          <a:prstGeom prst="rect">
            <a:avLst/>
          </a:prstGeom>
        </xdr:spPr>
      </xdr:pic>
      <xdr:pic>
        <xdr:nvPicPr>
          <xdr:cNvPr id="555" name="图片 554"/>
          <xdr:cNvPicPr>
            <a:picLocks noChangeAspect="1"/>
          </xdr:cNvPicPr>
        </xdr:nvPicPr>
        <xdr:blipFill>
          <a:blip r:embed="rId65" cstate="print">
            <a:extLst>
              <a:ext uri="{28A0092B-C50C-407E-A947-70E740481C1C}">
                <a14:useLocalDpi xmlns:a14="http://schemas.microsoft.com/office/drawing/2010/main" val="0"/>
              </a:ext>
            </a:extLst>
          </a:blip>
          <a:stretch>
            <a:fillRect/>
          </a:stretch>
        </xdr:blipFill>
        <xdr:spPr>
          <a:xfrm>
            <a:off x="3563750" y="229290422"/>
            <a:ext cx="2809476" cy="4042075"/>
          </a:xfrm>
          <a:prstGeom prst="rect">
            <a:avLst/>
          </a:prstGeom>
        </xdr:spPr>
      </xdr:pic>
    </xdr:grpSp>
    <xdr:clientData/>
  </xdr:twoCellAnchor>
  <xdr:twoCellAnchor>
    <xdr:from>
      <xdr:col>2</xdr:col>
      <xdr:colOff>492125</xdr:colOff>
      <xdr:row>123</xdr:row>
      <xdr:rowOff>333375</xdr:rowOff>
    </xdr:from>
    <xdr:to>
      <xdr:col>2</xdr:col>
      <xdr:colOff>4731385</xdr:colOff>
      <xdr:row>132</xdr:row>
      <xdr:rowOff>662305</xdr:rowOff>
    </xdr:to>
    <xdr:grpSp>
      <xdr:nvGrpSpPr>
        <xdr:cNvPr id="556" name="组合 555"/>
        <xdr:cNvGrpSpPr/>
      </xdr:nvGrpSpPr>
      <xdr:grpSpPr>
        <a:xfrm>
          <a:off x="2406650" y="112861725"/>
          <a:ext cx="4239260" cy="8901430"/>
          <a:chOff x="2159001" y="238982250"/>
          <a:chExt cx="5492750" cy="17724822"/>
        </a:xfrm>
      </xdr:grpSpPr>
      <xdr:pic>
        <xdr:nvPicPr>
          <xdr:cNvPr id="557" name="图片 556"/>
          <xdr:cNvPicPr>
            <a:picLocks noChangeAspect="1"/>
          </xdr:cNvPicPr>
        </xdr:nvPicPr>
        <xdr:blipFill>
          <a:blip r:embed="rId66" cstate="print"/>
          <a:srcRect t="24545" b="25454"/>
          <a:stretch>
            <a:fillRect/>
          </a:stretch>
        </xdr:blipFill>
        <xdr:spPr>
          <a:xfrm>
            <a:off x="2159001" y="238982250"/>
            <a:ext cx="5492750" cy="1746250"/>
          </a:xfrm>
          <a:prstGeom prst="rect">
            <a:avLst/>
          </a:prstGeom>
        </xdr:spPr>
      </xdr:pic>
      <xdr:pic>
        <xdr:nvPicPr>
          <xdr:cNvPr id="558" name="图片 557"/>
          <xdr:cNvPicPr>
            <a:picLocks noChangeAspect="1"/>
          </xdr:cNvPicPr>
        </xdr:nvPicPr>
        <xdr:blipFill>
          <a:blip r:embed="rId59" cstate="print"/>
          <a:srcRect l="14495" t="26483"/>
          <a:stretch>
            <a:fillRect/>
          </a:stretch>
        </xdr:blipFill>
        <xdr:spPr>
          <a:xfrm>
            <a:off x="2349499" y="240506250"/>
            <a:ext cx="2182865" cy="1746250"/>
          </a:xfrm>
          <a:prstGeom prst="rect">
            <a:avLst/>
          </a:prstGeom>
        </xdr:spPr>
      </xdr:pic>
      <xdr:pic>
        <xdr:nvPicPr>
          <xdr:cNvPr id="559" name="图片 558"/>
          <xdr:cNvPicPr>
            <a:picLocks noChangeAspect="1"/>
          </xdr:cNvPicPr>
        </xdr:nvPicPr>
        <xdr:blipFill>
          <a:blip r:embed="rId32" cstate="print"/>
          <a:srcRect t="13827"/>
          <a:stretch>
            <a:fillRect/>
          </a:stretch>
        </xdr:blipFill>
        <xdr:spPr>
          <a:xfrm>
            <a:off x="4667250" y="240284000"/>
            <a:ext cx="2907221" cy="2176696"/>
          </a:xfrm>
          <a:prstGeom prst="rect">
            <a:avLst/>
          </a:prstGeom>
        </xdr:spPr>
      </xdr:pic>
      <xdr:pic>
        <xdr:nvPicPr>
          <xdr:cNvPr id="560" name="图片 559"/>
          <xdr:cNvPicPr>
            <a:picLocks noChangeAspect="1"/>
          </xdr:cNvPicPr>
        </xdr:nvPicPr>
        <xdr:blipFill>
          <a:blip r:embed="rId67" cstate="print"/>
          <a:stretch>
            <a:fillRect/>
          </a:stretch>
        </xdr:blipFill>
        <xdr:spPr>
          <a:xfrm>
            <a:off x="5437758" y="246106678"/>
            <a:ext cx="1635688" cy="1638572"/>
          </a:xfrm>
          <a:prstGeom prst="rect">
            <a:avLst/>
          </a:prstGeom>
        </xdr:spPr>
      </xdr:pic>
      <xdr:pic>
        <xdr:nvPicPr>
          <xdr:cNvPr id="561" name="图片 560"/>
          <xdr:cNvPicPr>
            <a:picLocks noChangeAspect="1"/>
          </xdr:cNvPicPr>
        </xdr:nvPicPr>
        <xdr:blipFill>
          <a:blip r:embed="rId68" cstate="print"/>
          <a:stretch>
            <a:fillRect/>
          </a:stretch>
        </xdr:blipFill>
        <xdr:spPr>
          <a:xfrm>
            <a:off x="2487168" y="246005754"/>
            <a:ext cx="2454855" cy="1782692"/>
          </a:xfrm>
          <a:prstGeom prst="rect">
            <a:avLst/>
          </a:prstGeom>
        </xdr:spPr>
      </xdr:pic>
      <xdr:pic>
        <xdr:nvPicPr>
          <xdr:cNvPr id="562" name="图片 561"/>
          <xdr:cNvPicPr>
            <a:picLocks noChangeAspect="1"/>
          </xdr:cNvPicPr>
        </xdr:nvPicPr>
        <xdr:blipFill>
          <a:blip r:embed="rId69" cstate="print"/>
          <a:stretch>
            <a:fillRect/>
          </a:stretch>
        </xdr:blipFill>
        <xdr:spPr>
          <a:xfrm>
            <a:off x="2857500" y="242252499"/>
            <a:ext cx="3651250" cy="3587564"/>
          </a:xfrm>
          <a:prstGeom prst="rect">
            <a:avLst/>
          </a:prstGeom>
        </xdr:spPr>
      </xdr:pic>
      <xdr:pic>
        <xdr:nvPicPr>
          <xdr:cNvPr id="563" name="图片 562"/>
          <xdr:cNvPicPr>
            <a:picLocks noChangeAspect="1"/>
          </xdr:cNvPicPr>
        </xdr:nvPicPr>
        <xdr:blipFill>
          <a:blip r:embed="rId70" cstate="print"/>
          <a:stretch>
            <a:fillRect/>
          </a:stretch>
        </xdr:blipFill>
        <xdr:spPr>
          <a:xfrm>
            <a:off x="2603500" y="252419254"/>
            <a:ext cx="4622632" cy="1771246"/>
          </a:xfrm>
          <a:prstGeom prst="rect">
            <a:avLst/>
          </a:prstGeom>
        </xdr:spPr>
      </xdr:pic>
      <xdr:pic>
        <xdr:nvPicPr>
          <xdr:cNvPr id="564" name="图片 563"/>
          <xdr:cNvPicPr>
            <a:picLocks noChangeAspect="1"/>
          </xdr:cNvPicPr>
        </xdr:nvPicPr>
        <xdr:blipFill>
          <a:blip r:embed="rId71" cstate="print">
            <a:extLst>
              <a:ext uri="{28A0092B-C50C-407E-A947-70E740481C1C}">
                <a14:useLocalDpi xmlns:a14="http://schemas.microsoft.com/office/drawing/2010/main" val="0"/>
              </a:ext>
            </a:extLst>
          </a:blip>
          <a:stretch>
            <a:fillRect/>
          </a:stretch>
        </xdr:blipFill>
        <xdr:spPr>
          <a:xfrm>
            <a:off x="2984500" y="253777750"/>
            <a:ext cx="4019550" cy="2929322"/>
          </a:xfrm>
          <a:prstGeom prst="rect">
            <a:avLst/>
          </a:prstGeom>
        </xdr:spPr>
      </xdr:pic>
      <xdr:pic>
        <xdr:nvPicPr>
          <xdr:cNvPr id="565" name="图片 564"/>
          <xdr:cNvPicPr>
            <a:picLocks noChangeAspect="1"/>
          </xdr:cNvPicPr>
        </xdr:nvPicPr>
        <xdr:blipFill>
          <a:blip r:embed="rId72" cstate="print">
            <a:extLst>
              <a:ext uri="{28A0092B-C50C-407E-A947-70E740481C1C}">
                <a14:useLocalDpi xmlns:a14="http://schemas.microsoft.com/office/drawing/2010/main" val="0"/>
              </a:ext>
            </a:extLst>
          </a:blip>
          <a:stretch>
            <a:fillRect/>
          </a:stretch>
        </xdr:blipFill>
        <xdr:spPr>
          <a:xfrm>
            <a:off x="3451000" y="248149211"/>
            <a:ext cx="2867249" cy="4120056"/>
          </a:xfrm>
          <a:prstGeom prst="rect">
            <a:avLst/>
          </a:prstGeom>
        </xdr:spPr>
      </xdr:pic>
    </xdr:grpSp>
    <xdr:clientData/>
  </xdr:twoCellAnchor>
  <xdr:twoCellAnchor>
    <xdr:from>
      <xdr:col>2</xdr:col>
      <xdr:colOff>655320</xdr:colOff>
      <xdr:row>133</xdr:row>
      <xdr:rowOff>707390</xdr:rowOff>
    </xdr:from>
    <xdr:to>
      <xdr:col>2</xdr:col>
      <xdr:colOff>4601210</xdr:colOff>
      <xdr:row>139</xdr:row>
      <xdr:rowOff>390525</xdr:rowOff>
    </xdr:to>
    <xdr:grpSp>
      <xdr:nvGrpSpPr>
        <xdr:cNvPr id="566" name="组合 565"/>
        <xdr:cNvGrpSpPr/>
      </xdr:nvGrpSpPr>
      <xdr:grpSpPr>
        <a:xfrm>
          <a:off x="2569845" y="122760740"/>
          <a:ext cx="3945890" cy="5398135"/>
          <a:chOff x="2131751" y="256921000"/>
          <a:chExt cx="5615249" cy="11343072"/>
        </a:xfrm>
      </xdr:grpSpPr>
      <xdr:pic>
        <xdr:nvPicPr>
          <xdr:cNvPr id="567" name="图片 566"/>
          <xdr:cNvPicPr>
            <a:picLocks noChangeAspect="1"/>
          </xdr:cNvPicPr>
        </xdr:nvPicPr>
        <xdr:blipFill>
          <a:blip r:embed="rId73" cstate="print">
            <a:extLst>
              <a:ext uri="{28A0092B-C50C-407E-A947-70E740481C1C}">
                <a14:useLocalDpi xmlns:a14="http://schemas.microsoft.com/office/drawing/2010/main" val="0"/>
              </a:ext>
            </a:extLst>
          </a:blip>
          <a:stretch>
            <a:fillRect/>
          </a:stretch>
        </xdr:blipFill>
        <xdr:spPr>
          <a:xfrm>
            <a:off x="5111752" y="256921000"/>
            <a:ext cx="2412998" cy="3334209"/>
          </a:xfrm>
          <a:prstGeom prst="rect">
            <a:avLst/>
          </a:prstGeom>
        </xdr:spPr>
      </xdr:pic>
      <xdr:pic>
        <xdr:nvPicPr>
          <xdr:cNvPr id="568" name="图片 567"/>
          <xdr:cNvPicPr>
            <a:picLocks noChangeAspect="1"/>
          </xdr:cNvPicPr>
        </xdr:nvPicPr>
        <xdr:blipFill>
          <a:blip r:embed="rId74" cstate="print">
            <a:extLst>
              <a:ext uri="{28A0092B-C50C-407E-A947-70E740481C1C}">
                <a14:useLocalDpi xmlns:a14="http://schemas.microsoft.com/office/drawing/2010/main" val="0"/>
              </a:ext>
            </a:extLst>
          </a:blip>
          <a:stretch>
            <a:fillRect/>
          </a:stretch>
        </xdr:blipFill>
        <xdr:spPr>
          <a:xfrm>
            <a:off x="4808500" y="260987497"/>
            <a:ext cx="2938500" cy="1980822"/>
          </a:xfrm>
          <a:prstGeom prst="rect">
            <a:avLst/>
          </a:prstGeom>
        </xdr:spPr>
      </xdr:pic>
      <xdr:pic>
        <xdr:nvPicPr>
          <xdr:cNvPr id="569" name="图片 568"/>
          <xdr:cNvPicPr>
            <a:picLocks noChangeAspect="1"/>
          </xdr:cNvPicPr>
        </xdr:nvPicPr>
        <xdr:blipFill>
          <a:blip r:embed="rId75" cstate="print">
            <a:extLst>
              <a:ext uri="{28A0092B-C50C-407E-A947-70E740481C1C}">
                <a14:useLocalDpi xmlns:a14="http://schemas.microsoft.com/office/drawing/2010/main" val="0"/>
              </a:ext>
            </a:extLst>
          </a:blip>
          <a:stretch>
            <a:fillRect/>
          </a:stretch>
        </xdr:blipFill>
        <xdr:spPr>
          <a:xfrm>
            <a:off x="2219250" y="257095533"/>
            <a:ext cx="2571320" cy="2841717"/>
          </a:xfrm>
          <a:prstGeom prst="rect">
            <a:avLst/>
          </a:prstGeom>
        </xdr:spPr>
      </xdr:pic>
      <xdr:pic>
        <xdr:nvPicPr>
          <xdr:cNvPr id="570" name="图片 569"/>
          <xdr:cNvPicPr>
            <a:picLocks noChangeAspect="1"/>
          </xdr:cNvPicPr>
        </xdr:nvPicPr>
        <xdr:blipFill>
          <a:blip r:embed="rId76" cstate="print"/>
          <a:stretch>
            <a:fillRect/>
          </a:stretch>
        </xdr:blipFill>
        <xdr:spPr>
          <a:xfrm>
            <a:off x="2585999" y="264264084"/>
            <a:ext cx="4510173" cy="1737416"/>
          </a:xfrm>
          <a:prstGeom prst="rect">
            <a:avLst/>
          </a:prstGeom>
        </xdr:spPr>
      </xdr:pic>
      <xdr:pic>
        <xdr:nvPicPr>
          <xdr:cNvPr id="571" name="图片 570"/>
          <xdr:cNvPicPr>
            <a:picLocks noChangeAspect="1"/>
          </xdr:cNvPicPr>
        </xdr:nvPicPr>
        <xdr:blipFill>
          <a:blip r:embed="rId77" cstate="print">
            <a:extLst>
              <a:ext uri="{28A0092B-C50C-407E-A947-70E740481C1C}">
                <a14:useLocalDpi xmlns:a14="http://schemas.microsoft.com/office/drawing/2010/main" val="0"/>
              </a:ext>
            </a:extLst>
          </a:blip>
          <a:stretch>
            <a:fillRect/>
          </a:stretch>
        </xdr:blipFill>
        <xdr:spPr>
          <a:xfrm>
            <a:off x="2762250" y="265963400"/>
            <a:ext cx="4019550" cy="2300672"/>
          </a:xfrm>
          <a:prstGeom prst="rect">
            <a:avLst/>
          </a:prstGeom>
        </xdr:spPr>
      </xdr:pic>
      <xdr:pic>
        <xdr:nvPicPr>
          <xdr:cNvPr id="572" name="图片 571"/>
          <xdr:cNvPicPr>
            <a:picLocks noChangeAspect="1"/>
          </xdr:cNvPicPr>
        </xdr:nvPicPr>
        <xdr:blipFill>
          <a:blip r:embed="rId78" cstate="print">
            <a:extLst>
              <a:ext uri="{28A0092B-C50C-407E-A947-70E740481C1C}">
                <a14:useLocalDpi xmlns:a14="http://schemas.microsoft.com/office/drawing/2010/main" val="0"/>
              </a:ext>
            </a:extLst>
          </a:blip>
          <a:stretch>
            <a:fillRect/>
          </a:stretch>
        </xdr:blipFill>
        <xdr:spPr>
          <a:xfrm>
            <a:off x="2131751" y="260318250"/>
            <a:ext cx="2500754" cy="3564037"/>
          </a:xfrm>
          <a:prstGeom prst="rect">
            <a:avLst/>
          </a:prstGeom>
        </xdr:spPr>
      </xdr:pic>
    </xdr:grpSp>
    <xdr:clientData/>
  </xdr:twoCellAnchor>
  <xdr:twoCellAnchor>
    <xdr:from>
      <xdr:col>2</xdr:col>
      <xdr:colOff>641350</xdr:colOff>
      <xdr:row>104</xdr:row>
      <xdr:rowOff>716915</xdr:rowOff>
    </xdr:from>
    <xdr:to>
      <xdr:col>2</xdr:col>
      <xdr:colOff>4210685</xdr:colOff>
      <xdr:row>111</xdr:row>
      <xdr:rowOff>590550</xdr:rowOff>
    </xdr:to>
    <xdr:grpSp>
      <xdr:nvGrpSpPr>
        <xdr:cNvPr id="573" name="组合 572"/>
        <xdr:cNvGrpSpPr/>
      </xdr:nvGrpSpPr>
      <xdr:grpSpPr>
        <a:xfrm>
          <a:off x="2555875" y="95147765"/>
          <a:ext cx="3569335" cy="6541135"/>
          <a:chOff x="2381250" y="202057000"/>
          <a:chExt cx="4910990" cy="15565822"/>
        </a:xfrm>
      </xdr:grpSpPr>
      <xdr:pic>
        <xdr:nvPicPr>
          <xdr:cNvPr id="574" name="图片 573"/>
          <xdr:cNvPicPr>
            <a:picLocks noChangeAspect="1"/>
          </xdr:cNvPicPr>
        </xdr:nvPicPr>
        <xdr:blipFill>
          <a:blip r:embed="rId79" cstate="print"/>
          <a:stretch>
            <a:fillRect/>
          </a:stretch>
        </xdr:blipFill>
        <xdr:spPr>
          <a:xfrm>
            <a:off x="5207000" y="202120500"/>
            <a:ext cx="2062380" cy="1936749"/>
          </a:xfrm>
          <a:prstGeom prst="rect">
            <a:avLst/>
          </a:prstGeom>
        </xdr:spPr>
      </xdr:pic>
      <xdr:pic>
        <xdr:nvPicPr>
          <xdr:cNvPr id="575" name="图片 574"/>
          <xdr:cNvPicPr>
            <a:picLocks noChangeAspect="1"/>
          </xdr:cNvPicPr>
        </xdr:nvPicPr>
        <xdr:blipFill>
          <a:blip r:embed="rId80" cstate="print"/>
          <a:stretch>
            <a:fillRect/>
          </a:stretch>
        </xdr:blipFill>
        <xdr:spPr>
          <a:xfrm>
            <a:off x="2381250" y="202057000"/>
            <a:ext cx="2615314" cy="2444750"/>
          </a:xfrm>
          <a:prstGeom prst="rect">
            <a:avLst/>
          </a:prstGeom>
        </xdr:spPr>
      </xdr:pic>
      <xdr:pic>
        <xdr:nvPicPr>
          <xdr:cNvPr id="576" name="图片 575"/>
          <xdr:cNvPicPr>
            <a:picLocks noChangeAspect="1"/>
          </xdr:cNvPicPr>
        </xdr:nvPicPr>
        <xdr:blipFill>
          <a:blip r:embed="rId81" cstate="print">
            <a:extLst>
              <a:ext uri="{28A0092B-C50C-407E-A947-70E740481C1C}">
                <a14:useLocalDpi xmlns:a14="http://schemas.microsoft.com/office/drawing/2010/main" val="0"/>
              </a:ext>
            </a:extLst>
          </a:blip>
          <a:srcRect l="22050" t="3076" r="18975"/>
          <a:stretch>
            <a:fillRect/>
          </a:stretch>
        </xdr:blipFill>
        <xdr:spPr>
          <a:xfrm>
            <a:off x="2603500" y="204152500"/>
            <a:ext cx="2190750" cy="2414587"/>
          </a:xfrm>
          <a:prstGeom prst="rect">
            <a:avLst/>
          </a:prstGeom>
        </xdr:spPr>
      </xdr:pic>
      <xdr:pic>
        <xdr:nvPicPr>
          <xdr:cNvPr id="577" name="图片 576"/>
          <xdr:cNvPicPr>
            <a:picLocks noChangeAspect="1"/>
          </xdr:cNvPicPr>
        </xdr:nvPicPr>
        <xdr:blipFill>
          <a:blip r:embed="rId82" cstate="print">
            <a:extLst>
              <a:ext uri="{28A0092B-C50C-407E-A947-70E740481C1C}">
                <a14:useLocalDpi xmlns:a14="http://schemas.microsoft.com/office/drawing/2010/main" val="0"/>
              </a:ext>
            </a:extLst>
          </a:blip>
          <a:stretch>
            <a:fillRect/>
          </a:stretch>
        </xdr:blipFill>
        <xdr:spPr>
          <a:xfrm>
            <a:off x="5238750" y="204410117"/>
            <a:ext cx="2000250" cy="1992702"/>
          </a:xfrm>
          <a:prstGeom prst="rect">
            <a:avLst/>
          </a:prstGeom>
        </xdr:spPr>
      </xdr:pic>
      <xdr:pic>
        <xdr:nvPicPr>
          <xdr:cNvPr id="578" name="图片 577"/>
          <xdr:cNvPicPr>
            <a:picLocks noChangeAspect="1"/>
          </xdr:cNvPicPr>
        </xdr:nvPicPr>
        <xdr:blipFill>
          <a:blip r:embed="rId83" cstate="print">
            <a:extLst>
              <a:ext uri="{28A0092B-C50C-407E-A947-70E740481C1C}">
                <a14:useLocalDpi xmlns:a14="http://schemas.microsoft.com/office/drawing/2010/main" val="0"/>
              </a:ext>
            </a:extLst>
          </a:blip>
          <a:stretch>
            <a:fillRect/>
          </a:stretch>
        </xdr:blipFill>
        <xdr:spPr>
          <a:xfrm>
            <a:off x="3030500" y="206537011"/>
            <a:ext cx="3411207" cy="2441489"/>
          </a:xfrm>
          <a:prstGeom prst="rect">
            <a:avLst/>
          </a:prstGeom>
        </xdr:spPr>
      </xdr:pic>
      <xdr:pic>
        <xdr:nvPicPr>
          <xdr:cNvPr id="579" name="图片 578"/>
          <xdr:cNvPicPr>
            <a:picLocks noChangeAspect="1"/>
          </xdr:cNvPicPr>
        </xdr:nvPicPr>
        <xdr:blipFill>
          <a:blip r:embed="rId84" cstate="print"/>
          <a:stretch>
            <a:fillRect/>
          </a:stretch>
        </xdr:blipFill>
        <xdr:spPr>
          <a:xfrm>
            <a:off x="2554249" y="213241348"/>
            <a:ext cx="4737991" cy="1833152"/>
          </a:xfrm>
          <a:prstGeom prst="rect">
            <a:avLst/>
          </a:prstGeom>
        </xdr:spPr>
      </xdr:pic>
      <xdr:pic>
        <xdr:nvPicPr>
          <xdr:cNvPr id="580" name="图片 579"/>
          <xdr:cNvPicPr>
            <a:picLocks noChangeAspect="1"/>
          </xdr:cNvPicPr>
        </xdr:nvPicPr>
        <xdr:blipFill>
          <a:blip r:embed="rId85" cstate="print">
            <a:extLst>
              <a:ext uri="{28A0092B-C50C-407E-A947-70E740481C1C}">
                <a14:useLocalDpi xmlns:a14="http://schemas.microsoft.com/office/drawing/2010/main" val="0"/>
              </a:ext>
            </a:extLst>
          </a:blip>
          <a:stretch>
            <a:fillRect/>
          </a:stretch>
        </xdr:blipFill>
        <xdr:spPr>
          <a:xfrm>
            <a:off x="2952750" y="214947500"/>
            <a:ext cx="4019550" cy="2675322"/>
          </a:xfrm>
          <a:prstGeom prst="rect">
            <a:avLst/>
          </a:prstGeom>
        </xdr:spPr>
      </xdr:pic>
      <xdr:pic>
        <xdr:nvPicPr>
          <xdr:cNvPr id="581" name="图片 580"/>
          <xdr:cNvPicPr>
            <a:picLocks noChangeAspect="1"/>
          </xdr:cNvPicPr>
        </xdr:nvPicPr>
        <xdr:blipFill>
          <a:blip r:embed="rId86" cstate="print">
            <a:extLst>
              <a:ext uri="{28A0092B-C50C-407E-A947-70E740481C1C}">
                <a14:useLocalDpi xmlns:a14="http://schemas.microsoft.com/office/drawing/2010/main" val="0"/>
              </a:ext>
            </a:extLst>
          </a:blip>
          <a:stretch>
            <a:fillRect/>
          </a:stretch>
        </xdr:blipFill>
        <xdr:spPr>
          <a:xfrm>
            <a:off x="3647999" y="209262828"/>
            <a:ext cx="2543251" cy="3650001"/>
          </a:xfrm>
          <a:prstGeom prst="rect">
            <a:avLst/>
          </a:prstGeom>
        </xdr:spPr>
      </xdr:pic>
    </xdr:grpSp>
    <xdr:clientData/>
  </xdr:twoCellAnchor>
  <xdr:twoCellAnchor>
    <xdr:from>
      <xdr:col>2</xdr:col>
      <xdr:colOff>589915</xdr:colOff>
      <xdr:row>96</xdr:row>
      <xdr:rowOff>800100</xdr:rowOff>
    </xdr:from>
    <xdr:to>
      <xdr:col>2</xdr:col>
      <xdr:colOff>4182110</xdr:colOff>
      <xdr:row>103</xdr:row>
      <xdr:rowOff>742950</xdr:rowOff>
    </xdr:to>
    <xdr:grpSp>
      <xdr:nvGrpSpPr>
        <xdr:cNvPr id="582" name="组合 581"/>
        <xdr:cNvGrpSpPr/>
      </xdr:nvGrpSpPr>
      <xdr:grpSpPr>
        <a:xfrm>
          <a:off x="2504440" y="87372825"/>
          <a:ext cx="3592195" cy="6848475"/>
          <a:chOff x="2539999" y="188433075"/>
          <a:chExt cx="4776857" cy="13000422"/>
        </a:xfrm>
      </xdr:grpSpPr>
      <xdr:pic>
        <xdr:nvPicPr>
          <xdr:cNvPr id="583" name="图片 582"/>
          <xdr:cNvPicPr>
            <a:picLocks noChangeAspect="1"/>
          </xdr:cNvPicPr>
        </xdr:nvPicPr>
        <xdr:blipFill>
          <a:blip r:embed="rId87" cstate="print"/>
          <a:srcRect t="19513" b="25610"/>
          <a:stretch>
            <a:fillRect/>
          </a:stretch>
        </xdr:blipFill>
        <xdr:spPr>
          <a:xfrm>
            <a:off x="2539999" y="188433075"/>
            <a:ext cx="4776857" cy="1428750"/>
          </a:xfrm>
          <a:prstGeom prst="rect">
            <a:avLst/>
          </a:prstGeom>
        </xdr:spPr>
      </xdr:pic>
      <xdr:pic>
        <xdr:nvPicPr>
          <xdr:cNvPr id="584" name="图片 583"/>
          <xdr:cNvPicPr>
            <a:picLocks noChangeAspect="1"/>
          </xdr:cNvPicPr>
        </xdr:nvPicPr>
        <xdr:blipFill>
          <a:blip r:embed="rId32" cstate="print"/>
          <a:srcRect t="17391"/>
          <a:stretch>
            <a:fillRect/>
          </a:stretch>
        </xdr:blipFill>
        <xdr:spPr>
          <a:xfrm>
            <a:off x="3244850" y="189516119"/>
            <a:ext cx="3019425" cy="2168156"/>
          </a:xfrm>
          <a:prstGeom prst="rect">
            <a:avLst/>
          </a:prstGeom>
        </xdr:spPr>
      </xdr:pic>
      <xdr:pic>
        <xdr:nvPicPr>
          <xdr:cNvPr id="585" name="图片 584"/>
          <xdr:cNvPicPr>
            <a:picLocks noChangeAspect="1"/>
          </xdr:cNvPicPr>
        </xdr:nvPicPr>
        <xdr:blipFill>
          <a:blip r:embed="rId88" cstate="print"/>
          <a:stretch>
            <a:fillRect/>
          </a:stretch>
        </xdr:blipFill>
        <xdr:spPr>
          <a:xfrm>
            <a:off x="2774287" y="191529465"/>
            <a:ext cx="1653673" cy="2269359"/>
          </a:xfrm>
          <a:prstGeom prst="rect">
            <a:avLst/>
          </a:prstGeom>
        </xdr:spPr>
      </xdr:pic>
      <xdr:pic>
        <xdr:nvPicPr>
          <xdr:cNvPr id="586" name="图片 585"/>
          <xdr:cNvPicPr>
            <a:picLocks noChangeAspect="1"/>
          </xdr:cNvPicPr>
        </xdr:nvPicPr>
        <xdr:blipFill>
          <a:blip r:embed="rId89" cstate="print"/>
          <a:stretch>
            <a:fillRect/>
          </a:stretch>
        </xdr:blipFill>
        <xdr:spPr>
          <a:xfrm>
            <a:off x="2867025" y="198133333"/>
            <a:ext cx="3908640" cy="1551942"/>
          </a:xfrm>
          <a:prstGeom prst="rect">
            <a:avLst/>
          </a:prstGeom>
        </xdr:spPr>
      </xdr:pic>
      <xdr:pic>
        <xdr:nvPicPr>
          <xdr:cNvPr id="587" name="图片 586"/>
          <xdr:cNvPicPr>
            <a:picLocks noChangeAspect="1"/>
          </xdr:cNvPicPr>
        </xdr:nvPicPr>
        <xdr:blipFill>
          <a:blip r:embed="rId90" cstate="print">
            <a:extLst>
              <a:ext uri="{28A0092B-C50C-407E-A947-70E740481C1C}">
                <a14:useLocalDpi xmlns:a14="http://schemas.microsoft.com/office/drawing/2010/main" val="0"/>
              </a:ext>
            </a:extLst>
          </a:blip>
          <a:stretch>
            <a:fillRect/>
          </a:stretch>
        </xdr:blipFill>
        <xdr:spPr>
          <a:xfrm>
            <a:off x="5692776" y="191547750"/>
            <a:ext cx="1485067" cy="2320925"/>
          </a:xfrm>
          <a:prstGeom prst="rect">
            <a:avLst/>
          </a:prstGeom>
        </xdr:spPr>
      </xdr:pic>
      <xdr:pic>
        <xdr:nvPicPr>
          <xdr:cNvPr id="588" name="图片 587"/>
          <xdr:cNvPicPr>
            <a:picLocks noChangeAspect="1"/>
          </xdr:cNvPicPr>
        </xdr:nvPicPr>
        <xdr:blipFill>
          <a:blip r:embed="rId91" cstate="print">
            <a:extLst>
              <a:ext uri="{28A0092B-C50C-407E-A947-70E740481C1C}">
                <a14:useLocalDpi xmlns:a14="http://schemas.microsoft.com/office/drawing/2010/main" val="0"/>
              </a:ext>
            </a:extLst>
          </a:blip>
          <a:stretch>
            <a:fillRect/>
          </a:stretch>
        </xdr:blipFill>
        <xdr:spPr>
          <a:xfrm>
            <a:off x="2711450" y="199599550"/>
            <a:ext cx="4019550" cy="1833947"/>
          </a:xfrm>
          <a:prstGeom prst="rect">
            <a:avLst/>
          </a:prstGeom>
        </xdr:spPr>
      </xdr:pic>
      <xdr:pic>
        <xdr:nvPicPr>
          <xdr:cNvPr id="589" name="图片 588"/>
          <xdr:cNvPicPr>
            <a:picLocks noChangeAspect="1"/>
          </xdr:cNvPicPr>
        </xdr:nvPicPr>
        <xdr:blipFill>
          <a:blip r:embed="rId92" cstate="print">
            <a:extLst>
              <a:ext uri="{28A0092B-C50C-407E-A947-70E740481C1C}">
                <a14:useLocalDpi xmlns:a14="http://schemas.microsoft.com/office/drawing/2010/main" val="0"/>
              </a:ext>
            </a:extLst>
          </a:blip>
          <a:stretch>
            <a:fillRect/>
          </a:stretch>
        </xdr:blipFill>
        <xdr:spPr>
          <a:xfrm>
            <a:off x="3570249" y="194176096"/>
            <a:ext cx="2557501" cy="3642732"/>
          </a:xfrm>
          <a:prstGeom prst="rect">
            <a:avLst/>
          </a:prstGeom>
        </xdr:spPr>
      </xdr:pic>
    </xdr:grpSp>
    <xdr:clientData/>
  </xdr:twoCellAnchor>
  <xdr:twoCellAnchor>
    <xdr:from>
      <xdr:col>2</xdr:col>
      <xdr:colOff>530225</xdr:colOff>
      <xdr:row>84</xdr:row>
      <xdr:rowOff>581025</xdr:rowOff>
    </xdr:from>
    <xdr:to>
      <xdr:col>2</xdr:col>
      <xdr:colOff>4629150</xdr:colOff>
      <xdr:row>95</xdr:row>
      <xdr:rowOff>198755</xdr:rowOff>
    </xdr:to>
    <xdr:grpSp>
      <xdr:nvGrpSpPr>
        <xdr:cNvPr id="590" name="组合 589"/>
        <xdr:cNvGrpSpPr/>
      </xdr:nvGrpSpPr>
      <xdr:grpSpPr>
        <a:xfrm>
          <a:off x="2444750" y="75961875"/>
          <a:ext cx="4098925" cy="9857105"/>
          <a:chOff x="1873250" y="164937016"/>
          <a:chExt cx="6159500" cy="21761306"/>
        </a:xfrm>
      </xdr:grpSpPr>
      <xdr:pic>
        <xdr:nvPicPr>
          <xdr:cNvPr id="591" name="图片 590"/>
          <xdr:cNvPicPr>
            <a:picLocks noChangeAspect="1"/>
          </xdr:cNvPicPr>
        </xdr:nvPicPr>
        <xdr:blipFill>
          <a:blip r:embed="rId93" cstate="print"/>
          <a:stretch>
            <a:fillRect/>
          </a:stretch>
        </xdr:blipFill>
        <xdr:spPr>
          <a:xfrm>
            <a:off x="2381250" y="167671750"/>
            <a:ext cx="3044902" cy="2583978"/>
          </a:xfrm>
          <a:prstGeom prst="rect">
            <a:avLst/>
          </a:prstGeom>
        </xdr:spPr>
      </xdr:pic>
      <xdr:pic>
        <xdr:nvPicPr>
          <xdr:cNvPr id="592" name="图片 591"/>
          <xdr:cNvPicPr>
            <a:picLocks noChangeAspect="1"/>
          </xdr:cNvPicPr>
        </xdr:nvPicPr>
        <xdr:blipFill>
          <a:blip r:embed="rId94" cstate="print"/>
          <a:stretch>
            <a:fillRect/>
          </a:stretch>
        </xdr:blipFill>
        <xdr:spPr>
          <a:xfrm>
            <a:off x="5778500" y="168338500"/>
            <a:ext cx="1587500" cy="1576626"/>
          </a:xfrm>
          <a:prstGeom prst="rect">
            <a:avLst/>
          </a:prstGeom>
        </xdr:spPr>
      </xdr:pic>
      <xdr:pic>
        <xdr:nvPicPr>
          <xdr:cNvPr id="593" name="图片 592"/>
          <xdr:cNvPicPr>
            <a:picLocks noChangeAspect="1"/>
          </xdr:cNvPicPr>
        </xdr:nvPicPr>
        <xdr:blipFill>
          <a:blip r:embed="rId95" cstate="print"/>
          <a:stretch>
            <a:fillRect/>
          </a:stretch>
        </xdr:blipFill>
        <xdr:spPr>
          <a:xfrm>
            <a:off x="3587750" y="169830750"/>
            <a:ext cx="2884224" cy="2190750"/>
          </a:xfrm>
          <a:prstGeom prst="rect">
            <a:avLst/>
          </a:prstGeom>
        </xdr:spPr>
      </xdr:pic>
      <xdr:pic>
        <xdr:nvPicPr>
          <xdr:cNvPr id="594" name="图片 593"/>
          <xdr:cNvPicPr>
            <a:picLocks noChangeAspect="1"/>
          </xdr:cNvPicPr>
        </xdr:nvPicPr>
        <xdr:blipFill>
          <a:blip r:embed="rId96" cstate="print"/>
          <a:stretch>
            <a:fillRect/>
          </a:stretch>
        </xdr:blipFill>
        <xdr:spPr>
          <a:xfrm>
            <a:off x="2286000" y="179843266"/>
            <a:ext cx="4953000" cy="1830233"/>
          </a:xfrm>
          <a:prstGeom prst="rect">
            <a:avLst/>
          </a:prstGeom>
        </xdr:spPr>
      </xdr:pic>
      <xdr:pic>
        <xdr:nvPicPr>
          <xdr:cNvPr id="595" name="图片 594"/>
          <xdr:cNvPicPr>
            <a:picLocks noChangeAspect="1"/>
          </xdr:cNvPicPr>
        </xdr:nvPicPr>
        <xdr:blipFill>
          <a:blip r:embed="rId97" cstate="print"/>
          <a:stretch>
            <a:fillRect/>
          </a:stretch>
        </xdr:blipFill>
        <xdr:spPr>
          <a:xfrm>
            <a:off x="5905498" y="172974001"/>
            <a:ext cx="1492252" cy="1922902"/>
          </a:xfrm>
          <a:prstGeom prst="rect">
            <a:avLst/>
          </a:prstGeom>
        </xdr:spPr>
      </xdr:pic>
      <xdr:pic>
        <xdr:nvPicPr>
          <xdr:cNvPr id="596" name="图片 595"/>
          <xdr:cNvPicPr>
            <a:picLocks noChangeAspect="1"/>
          </xdr:cNvPicPr>
        </xdr:nvPicPr>
        <xdr:blipFill>
          <a:blip r:embed="rId98" cstate="print"/>
          <a:stretch>
            <a:fillRect/>
          </a:stretch>
        </xdr:blipFill>
        <xdr:spPr>
          <a:xfrm>
            <a:off x="2460625" y="172307250"/>
            <a:ext cx="2999204" cy="2991324"/>
          </a:xfrm>
          <a:prstGeom prst="rect">
            <a:avLst/>
          </a:prstGeom>
        </xdr:spPr>
      </xdr:pic>
      <xdr:pic>
        <xdr:nvPicPr>
          <xdr:cNvPr id="597" name="图片 596"/>
          <xdr:cNvPicPr>
            <a:picLocks noChangeAspect="1"/>
          </xdr:cNvPicPr>
        </xdr:nvPicPr>
        <xdr:blipFill>
          <a:blip r:embed="rId99" cstate="print"/>
          <a:stretch>
            <a:fillRect/>
          </a:stretch>
        </xdr:blipFill>
        <xdr:spPr>
          <a:xfrm>
            <a:off x="2397124" y="182082222"/>
            <a:ext cx="4793578" cy="1845528"/>
          </a:xfrm>
          <a:prstGeom prst="rect">
            <a:avLst/>
          </a:prstGeom>
        </xdr:spPr>
      </xdr:pic>
      <xdr:pic>
        <xdr:nvPicPr>
          <xdr:cNvPr id="598" name="图片 597"/>
          <xdr:cNvPicPr>
            <a:picLocks noChangeAspect="1"/>
          </xdr:cNvPicPr>
        </xdr:nvPicPr>
        <xdr:blipFill>
          <a:blip r:embed="rId100" cstate="print">
            <a:extLst>
              <a:ext uri="{28A0092B-C50C-407E-A947-70E740481C1C}">
                <a14:useLocalDpi xmlns:a14="http://schemas.microsoft.com/office/drawing/2010/main" val="0"/>
              </a:ext>
            </a:extLst>
          </a:blip>
          <a:stretch>
            <a:fillRect/>
          </a:stretch>
        </xdr:blipFill>
        <xdr:spPr>
          <a:xfrm>
            <a:off x="1873250" y="164937016"/>
            <a:ext cx="6159500" cy="4106333"/>
          </a:xfrm>
          <a:prstGeom prst="rect">
            <a:avLst/>
          </a:prstGeom>
        </xdr:spPr>
      </xdr:pic>
      <xdr:pic>
        <xdr:nvPicPr>
          <xdr:cNvPr id="599" name="图片 598"/>
          <xdr:cNvPicPr>
            <a:picLocks noChangeAspect="1"/>
          </xdr:cNvPicPr>
        </xdr:nvPicPr>
        <xdr:blipFill>
          <a:blip r:embed="rId101" cstate="print">
            <a:extLst>
              <a:ext uri="{28A0092B-C50C-407E-A947-70E740481C1C}">
                <a14:useLocalDpi xmlns:a14="http://schemas.microsoft.com/office/drawing/2010/main" val="0"/>
              </a:ext>
            </a:extLst>
          </a:blip>
          <a:stretch>
            <a:fillRect/>
          </a:stretch>
        </xdr:blipFill>
        <xdr:spPr>
          <a:xfrm>
            <a:off x="2190751" y="175545058"/>
            <a:ext cx="2571750" cy="3804342"/>
          </a:xfrm>
          <a:prstGeom prst="rect">
            <a:avLst/>
          </a:prstGeom>
        </xdr:spPr>
      </xdr:pic>
      <xdr:pic>
        <xdr:nvPicPr>
          <xdr:cNvPr id="600" name="图片 599"/>
          <xdr:cNvPicPr>
            <a:picLocks noChangeAspect="1"/>
          </xdr:cNvPicPr>
        </xdr:nvPicPr>
        <xdr:blipFill>
          <a:blip r:embed="rId102" cstate="print">
            <a:extLst>
              <a:ext uri="{28A0092B-C50C-407E-A947-70E740481C1C}">
                <a14:useLocalDpi xmlns:a14="http://schemas.microsoft.com/office/drawing/2010/main" val="0"/>
              </a:ext>
            </a:extLst>
          </a:blip>
          <a:stretch>
            <a:fillRect/>
          </a:stretch>
        </xdr:blipFill>
        <xdr:spPr>
          <a:xfrm>
            <a:off x="2857500" y="184023000"/>
            <a:ext cx="4019550" cy="2675322"/>
          </a:xfrm>
          <a:prstGeom prst="rect">
            <a:avLst/>
          </a:prstGeom>
        </xdr:spPr>
      </xdr:pic>
      <xdr:pic>
        <xdr:nvPicPr>
          <xdr:cNvPr id="601" name="图片 600"/>
          <xdr:cNvPicPr>
            <a:picLocks noChangeAspect="1"/>
          </xdr:cNvPicPr>
        </xdr:nvPicPr>
        <xdr:blipFill>
          <a:blip r:embed="rId103" cstate="print">
            <a:extLst>
              <a:ext uri="{28A0092B-C50C-407E-A947-70E740481C1C}">
                <a14:useLocalDpi xmlns:a14="http://schemas.microsoft.com/office/drawing/2010/main" val="0"/>
              </a:ext>
            </a:extLst>
          </a:blip>
          <a:stretch>
            <a:fillRect/>
          </a:stretch>
        </xdr:blipFill>
        <xdr:spPr>
          <a:xfrm>
            <a:off x="5016500" y="175545750"/>
            <a:ext cx="2724768" cy="3858078"/>
          </a:xfrm>
          <a:prstGeom prst="rect">
            <a:avLst/>
          </a:prstGeom>
        </xdr:spPr>
      </xdr:pic>
    </xdr:grpSp>
    <xdr:clientData/>
  </xdr:twoCellAnchor>
  <xdr:twoCellAnchor>
    <xdr:from>
      <xdr:col>2</xdr:col>
      <xdr:colOff>539115</xdr:colOff>
      <xdr:row>67</xdr:row>
      <xdr:rowOff>782320</xdr:rowOff>
    </xdr:from>
    <xdr:to>
      <xdr:col>2</xdr:col>
      <xdr:colOff>4264660</xdr:colOff>
      <xdr:row>76</xdr:row>
      <xdr:rowOff>590550</xdr:rowOff>
    </xdr:to>
    <xdr:grpSp>
      <xdr:nvGrpSpPr>
        <xdr:cNvPr id="602" name="组合 601"/>
        <xdr:cNvGrpSpPr/>
      </xdr:nvGrpSpPr>
      <xdr:grpSpPr>
        <a:xfrm>
          <a:off x="2453640" y="59732545"/>
          <a:ext cx="3725545" cy="8618855"/>
          <a:chOff x="2206623" y="133304076"/>
          <a:chExt cx="5107962" cy="18453098"/>
        </a:xfrm>
      </xdr:grpSpPr>
      <xdr:pic>
        <xdr:nvPicPr>
          <xdr:cNvPr id="603" name="图片 602"/>
          <xdr:cNvPicPr>
            <a:picLocks noChangeAspect="1"/>
          </xdr:cNvPicPr>
        </xdr:nvPicPr>
        <xdr:blipFill>
          <a:blip r:embed="rId104" cstate="print"/>
          <a:stretch>
            <a:fillRect/>
          </a:stretch>
        </xdr:blipFill>
        <xdr:spPr>
          <a:xfrm>
            <a:off x="2206623" y="133588124"/>
            <a:ext cx="2857499" cy="2857499"/>
          </a:xfrm>
          <a:prstGeom prst="rect">
            <a:avLst/>
          </a:prstGeom>
        </xdr:spPr>
      </xdr:pic>
      <xdr:pic>
        <xdr:nvPicPr>
          <xdr:cNvPr id="604" name="图片 603"/>
          <xdr:cNvPicPr>
            <a:picLocks noChangeAspect="1"/>
          </xdr:cNvPicPr>
        </xdr:nvPicPr>
        <xdr:blipFill>
          <a:blip r:embed="rId105" cstate="print"/>
          <a:srcRect l="15379" t="16699" r="21395"/>
          <a:stretch>
            <a:fillRect/>
          </a:stretch>
        </xdr:blipFill>
        <xdr:spPr>
          <a:xfrm>
            <a:off x="5258190" y="133304076"/>
            <a:ext cx="2044310" cy="1559416"/>
          </a:xfrm>
          <a:prstGeom prst="rect">
            <a:avLst/>
          </a:prstGeom>
        </xdr:spPr>
      </xdr:pic>
      <xdr:pic>
        <xdr:nvPicPr>
          <xdr:cNvPr id="605" name="图片 604"/>
          <xdr:cNvPicPr>
            <a:picLocks noChangeAspect="1"/>
          </xdr:cNvPicPr>
        </xdr:nvPicPr>
        <xdr:blipFill>
          <a:blip r:embed="rId106" cstate="print"/>
          <a:stretch>
            <a:fillRect/>
          </a:stretch>
        </xdr:blipFill>
        <xdr:spPr>
          <a:xfrm>
            <a:off x="4953000" y="134810499"/>
            <a:ext cx="2361585" cy="1992312"/>
          </a:xfrm>
          <a:prstGeom prst="rect">
            <a:avLst/>
          </a:prstGeom>
        </xdr:spPr>
      </xdr:pic>
      <xdr:pic>
        <xdr:nvPicPr>
          <xdr:cNvPr id="606" name="图片 605"/>
          <xdr:cNvPicPr>
            <a:picLocks noChangeAspect="1"/>
          </xdr:cNvPicPr>
        </xdr:nvPicPr>
        <xdr:blipFill>
          <a:blip r:embed="rId107" cstate="print"/>
          <a:stretch>
            <a:fillRect/>
          </a:stretch>
        </xdr:blipFill>
        <xdr:spPr>
          <a:xfrm>
            <a:off x="5269809" y="140557249"/>
            <a:ext cx="2000941" cy="2776307"/>
          </a:xfrm>
          <a:prstGeom prst="rect">
            <a:avLst/>
          </a:prstGeom>
        </xdr:spPr>
      </xdr:pic>
      <xdr:pic>
        <xdr:nvPicPr>
          <xdr:cNvPr id="607" name="图片 606"/>
          <xdr:cNvPicPr>
            <a:picLocks noChangeAspect="1"/>
          </xdr:cNvPicPr>
        </xdr:nvPicPr>
        <xdr:blipFill>
          <a:blip r:embed="rId108" cstate="print"/>
          <a:stretch>
            <a:fillRect/>
          </a:stretch>
        </xdr:blipFill>
        <xdr:spPr>
          <a:xfrm>
            <a:off x="2484437" y="140891046"/>
            <a:ext cx="2310597" cy="2301454"/>
          </a:xfrm>
          <a:prstGeom prst="rect">
            <a:avLst/>
          </a:prstGeom>
        </xdr:spPr>
      </xdr:pic>
      <xdr:pic>
        <xdr:nvPicPr>
          <xdr:cNvPr id="608" name="图片 607"/>
          <xdr:cNvPicPr>
            <a:picLocks noChangeAspect="1"/>
          </xdr:cNvPicPr>
        </xdr:nvPicPr>
        <xdr:blipFill>
          <a:blip r:embed="rId109" cstate="print"/>
          <a:stretch>
            <a:fillRect/>
          </a:stretch>
        </xdr:blipFill>
        <xdr:spPr>
          <a:xfrm>
            <a:off x="3024188" y="136898062"/>
            <a:ext cx="3428424" cy="3405188"/>
          </a:xfrm>
          <a:prstGeom prst="rect">
            <a:avLst/>
          </a:prstGeom>
        </xdr:spPr>
      </xdr:pic>
      <xdr:pic>
        <xdr:nvPicPr>
          <xdr:cNvPr id="609" name="图片 608"/>
          <xdr:cNvPicPr>
            <a:picLocks noChangeAspect="1"/>
          </xdr:cNvPicPr>
        </xdr:nvPicPr>
        <xdr:blipFill>
          <a:blip r:embed="rId110" cstate="print"/>
          <a:stretch>
            <a:fillRect/>
          </a:stretch>
        </xdr:blipFill>
        <xdr:spPr>
          <a:xfrm>
            <a:off x="3111501" y="148114074"/>
            <a:ext cx="3294061" cy="1330801"/>
          </a:xfrm>
          <a:prstGeom prst="rect">
            <a:avLst/>
          </a:prstGeom>
        </xdr:spPr>
      </xdr:pic>
      <xdr:pic>
        <xdr:nvPicPr>
          <xdr:cNvPr id="610" name="图片 609"/>
          <xdr:cNvPicPr>
            <a:picLocks noChangeAspect="1"/>
          </xdr:cNvPicPr>
        </xdr:nvPicPr>
        <xdr:blipFill>
          <a:blip r:embed="rId111" cstate="print">
            <a:extLst>
              <a:ext uri="{28A0092B-C50C-407E-A947-70E740481C1C}">
                <a14:useLocalDpi xmlns:a14="http://schemas.microsoft.com/office/drawing/2010/main" val="0"/>
              </a:ext>
            </a:extLst>
          </a:blip>
          <a:stretch>
            <a:fillRect/>
          </a:stretch>
        </xdr:blipFill>
        <xdr:spPr>
          <a:xfrm>
            <a:off x="2635250" y="149081852"/>
            <a:ext cx="4019550" cy="2675322"/>
          </a:xfrm>
          <a:prstGeom prst="rect">
            <a:avLst/>
          </a:prstGeom>
        </xdr:spPr>
      </xdr:pic>
      <xdr:pic>
        <xdr:nvPicPr>
          <xdr:cNvPr id="611" name="图片 610"/>
          <xdr:cNvPicPr>
            <a:picLocks noChangeAspect="1"/>
          </xdr:cNvPicPr>
        </xdr:nvPicPr>
        <xdr:blipFill>
          <a:blip r:embed="rId112" cstate="print">
            <a:extLst>
              <a:ext uri="{28A0092B-C50C-407E-A947-70E740481C1C}">
                <a14:useLocalDpi xmlns:a14="http://schemas.microsoft.com/office/drawing/2010/main" val="0"/>
              </a:ext>
            </a:extLst>
          </a:blip>
          <a:stretch>
            <a:fillRect/>
          </a:stretch>
        </xdr:blipFill>
        <xdr:spPr>
          <a:xfrm>
            <a:off x="3206750" y="143517435"/>
            <a:ext cx="3111500" cy="4437028"/>
          </a:xfrm>
          <a:prstGeom prst="rect">
            <a:avLst/>
          </a:prstGeom>
        </xdr:spPr>
      </xdr:pic>
    </xdr:grpSp>
    <xdr:clientData/>
  </xdr:twoCellAnchor>
  <xdr:twoCellAnchor>
    <xdr:from>
      <xdr:col>2</xdr:col>
      <xdr:colOff>368300</xdr:colOff>
      <xdr:row>77</xdr:row>
      <xdr:rowOff>679450</xdr:rowOff>
    </xdr:from>
    <xdr:to>
      <xdr:col>2</xdr:col>
      <xdr:colOff>4718685</xdr:colOff>
      <xdr:row>83</xdr:row>
      <xdr:rowOff>650875</xdr:rowOff>
    </xdr:to>
    <xdr:grpSp>
      <xdr:nvGrpSpPr>
        <xdr:cNvPr id="612" name="组合 611"/>
        <xdr:cNvGrpSpPr/>
      </xdr:nvGrpSpPr>
      <xdr:grpSpPr>
        <a:xfrm>
          <a:off x="2282825" y="69392800"/>
          <a:ext cx="4350385" cy="5686425"/>
          <a:chOff x="1809750" y="151955500"/>
          <a:chExt cx="6486525" cy="12994072"/>
        </a:xfrm>
      </xdr:grpSpPr>
      <xdr:pic>
        <xdr:nvPicPr>
          <xdr:cNvPr id="613" name="图片 612"/>
          <xdr:cNvPicPr>
            <a:picLocks noChangeAspect="1"/>
          </xdr:cNvPicPr>
        </xdr:nvPicPr>
        <xdr:blipFill>
          <a:blip r:embed="rId113" cstate="print"/>
          <a:srcRect t="21052"/>
          <a:stretch>
            <a:fillRect/>
          </a:stretch>
        </xdr:blipFill>
        <xdr:spPr>
          <a:xfrm>
            <a:off x="2095499" y="156337000"/>
            <a:ext cx="2681111" cy="1905000"/>
          </a:xfrm>
          <a:prstGeom prst="rect">
            <a:avLst/>
          </a:prstGeom>
        </xdr:spPr>
      </xdr:pic>
      <xdr:pic>
        <xdr:nvPicPr>
          <xdr:cNvPr id="614" name="图片 613"/>
          <xdr:cNvPicPr>
            <a:picLocks noChangeAspect="1"/>
          </xdr:cNvPicPr>
        </xdr:nvPicPr>
        <xdr:blipFill>
          <a:blip r:embed="rId114" cstate="print"/>
          <a:stretch>
            <a:fillRect/>
          </a:stretch>
        </xdr:blipFill>
        <xdr:spPr>
          <a:xfrm>
            <a:off x="2762250" y="158432500"/>
            <a:ext cx="1107630" cy="1301750"/>
          </a:xfrm>
          <a:prstGeom prst="rect">
            <a:avLst/>
          </a:prstGeom>
        </xdr:spPr>
      </xdr:pic>
      <xdr:pic>
        <xdr:nvPicPr>
          <xdr:cNvPr id="615" name="图片 614"/>
          <xdr:cNvPicPr>
            <a:picLocks noChangeAspect="1"/>
          </xdr:cNvPicPr>
        </xdr:nvPicPr>
        <xdr:blipFill>
          <a:blip r:embed="rId115" cstate="print"/>
          <a:stretch>
            <a:fillRect/>
          </a:stretch>
        </xdr:blipFill>
        <xdr:spPr>
          <a:xfrm>
            <a:off x="2508250" y="160372424"/>
            <a:ext cx="5021302" cy="1933576"/>
          </a:xfrm>
          <a:prstGeom prst="rect">
            <a:avLst/>
          </a:prstGeom>
        </xdr:spPr>
      </xdr:pic>
      <xdr:pic>
        <xdr:nvPicPr>
          <xdr:cNvPr id="616" name="图片 615"/>
          <xdr:cNvPicPr>
            <a:picLocks noChangeAspect="1"/>
          </xdr:cNvPicPr>
        </xdr:nvPicPr>
        <xdr:blipFill>
          <a:blip r:embed="rId116" cstate="print">
            <a:extLst>
              <a:ext uri="{28A0092B-C50C-407E-A947-70E740481C1C}">
                <a14:useLocalDpi xmlns:a14="http://schemas.microsoft.com/office/drawing/2010/main" val="0"/>
              </a:ext>
            </a:extLst>
          </a:blip>
          <a:stretch>
            <a:fillRect/>
          </a:stretch>
        </xdr:blipFill>
        <xdr:spPr>
          <a:xfrm>
            <a:off x="2921000" y="162274250"/>
            <a:ext cx="4019550" cy="2675322"/>
          </a:xfrm>
          <a:prstGeom prst="rect">
            <a:avLst/>
          </a:prstGeom>
        </xdr:spPr>
      </xdr:pic>
      <xdr:pic>
        <xdr:nvPicPr>
          <xdr:cNvPr id="617" name="图片 616"/>
          <xdr:cNvPicPr>
            <a:picLocks noChangeAspect="1"/>
          </xdr:cNvPicPr>
        </xdr:nvPicPr>
        <xdr:blipFill>
          <a:blip r:embed="rId117" cstate="print">
            <a:extLst>
              <a:ext uri="{28A0092B-C50C-407E-A947-70E740481C1C}">
                <a14:useLocalDpi xmlns:a14="http://schemas.microsoft.com/office/drawing/2010/main" val="0"/>
              </a:ext>
            </a:extLst>
          </a:blip>
          <a:stretch>
            <a:fillRect/>
          </a:stretch>
        </xdr:blipFill>
        <xdr:spPr>
          <a:xfrm>
            <a:off x="5016500" y="156019500"/>
            <a:ext cx="2736587" cy="3908827"/>
          </a:xfrm>
          <a:prstGeom prst="rect">
            <a:avLst/>
          </a:prstGeom>
        </xdr:spPr>
      </xdr:pic>
      <xdr:pic>
        <xdr:nvPicPr>
          <xdr:cNvPr id="618" name="图片 617"/>
          <xdr:cNvPicPr>
            <a:picLocks noChangeAspect="1"/>
          </xdr:cNvPicPr>
        </xdr:nvPicPr>
        <xdr:blipFill>
          <a:blip r:embed="rId118" cstate="print">
            <a:extLst>
              <a:ext uri="{28A0092B-C50C-407E-A947-70E740481C1C}">
                <a14:useLocalDpi xmlns:a14="http://schemas.microsoft.com/office/drawing/2010/main" val="0"/>
              </a:ext>
            </a:extLst>
          </a:blip>
          <a:stretch>
            <a:fillRect/>
          </a:stretch>
        </xdr:blipFill>
        <xdr:spPr>
          <a:xfrm>
            <a:off x="1809750" y="151955500"/>
            <a:ext cx="6486525" cy="4324349"/>
          </a:xfrm>
          <a:prstGeom prst="rect">
            <a:avLst/>
          </a:prstGeom>
        </xdr:spPr>
      </xdr:pic>
    </xdr:grpSp>
    <xdr:clientData/>
  </xdr:twoCellAnchor>
  <xdr:twoCellAnchor>
    <xdr:from>
      <xdr:col>2</xdr:col>
      <xdr:colOff>958850</xdr:colOff>
      <xdr:row>52</xdr:row>
      <xdr:rowOff>438150</xdr:rowOff>
    </xdr:from>
    <xdr:to>
      <xdr:col>2</xdr:col>
      <xdr:colOff>4349750</xdr:colOff>
      <xdr:row>56</xdr:row>
      <xdr:rowOff>514350</xdr:rowOff>
    </xdr:to>
    <xdr:grpSp>
      <xdr:nvGrpSpPr>
        <xdr:cNvPr id="619" name="组合 618"/>
        <xdr:cNvGrpSpPr/>
      </xdr:nvGrpSpPr>
      <xdr:grpSpPr>
        <a:xfrm>
          <a:off x="2873375" y="44862750"/>
          <a:ext cx="3390900" cy="4124325"/>
          <a:chOff x="2405064" y="101727000"/>
          <a:chExt cx="5129213" cy="11051416"/>
        </a:xfrm>
      </xdr:grpSpPr>
      <xdr:pic>
        <xdr:nvPicPr>
          <xdr:cNvPr id="620" name="图片 619"/>
          <xdr:cNvPicPr>
            <a:picLocks noChangeAspect="1"/>
          </xdr:cNvPicPr>
        </xdr:nvPicPr>
        <xdr:blipFill>
          <a:blip r:embed="rId119" cstate="print"/>
          <a:stretch>
            <a:fillRect/>
          </a:stretch>
        </xdr:blipFill>
        <xdr:spPr>
          <a:xfrm>
            <a:off x="3246439" y="108927392"/>
            <a:ext cx="3576177" cy="1408315"/>
          </a:xfrm>
          <a:prstGeom prst="rect">
            <a:avLst/>
          </a:prstGeom>
        </xdr:spPr>
      </xdr:pic>
      <xdr:pic>
        <xdr:nvPicPr>
          <xdr:cNvPr id="621" name="图片 620"/>
          <xdr:cNvPicPr>
            <a:picLocks noChangeAspect="1"/>
          </xdr:cNvPicPr>
        </xdr:nvPicPr>
        <xdr:blipFill>
          <a:blip r:embed="rId120" cstate="print">
            <a:extLst>
              <a:ext uri="{28A0092B-C50C-407E-A947-70E740481C1C}">
                <a14:useLocalDpi xmlns:a14="http://schemas.microsoft.com/office/drawing/2010/main" val="0"/>
              </a:ext>
            </a:extLst>
          </a:blip>
          <a:stretch>
            <a:fillRect/>
          </a:stretch>
        </xdr:blipFill>
        <xdr:spPr>
          <a:xfrm>
            <a:off x="3133045" y="110101652"/>
            <a:ext cx="4019550" cy="2676764"/>
          </a:xfrm>
          <a:prstGeom prst="rect">
            <a:avLst/>
          </a:prstGeom>
        </xdr:spPr>
      </xdr:pic>
      <xdr:pic>
        <xdr:nvPicPr>
          <xdr:cNvPr id="622" name="图片 621"/>
          <xdr:cNvPicPr>
            <a:picLocks noChangeAspect="1"/>
          </xdr:cNvPicPr>
        </xdr:nvPicPr>
        <xdr:blipFill>
          <a:blip r:embed="rId121" cstate="print">
            <a:extLst>
              <a:ext uri="{28A0092B-C50C-407E-A947-70E740481C1C}">
                <a14:useLocalDpi xmlns:a14="http://schemas.microsoft.com/office/drawing/2010/main" val="0"/>
              </a:ext>
            </a:extLst>
          </a:blip>
          <a:stretch>
            <a:fillRect/>
          </a:stretch>
        </xdr:blipFill>
        <xdr:spPr>
          <a:xfrm>
            <a:off x="3863752" y="105432616"/>
            <a:ext cx="2549749" cy="3243694"/>
          </a:xfrm>
          <a:prstGeom prst="rect">
            <a:avLst/>
          </a:prstGeom>
        </xdr:spPr>
      </xdr:pic>
      <xdr:pic>
        <xdr:nvPicPr>
          <xdr:cNvPr id="623" name="图片 622"/>
          <xdr:cNvPicPr>
            <a:picLocks noChangeAspect="1"/>
          </xdr:cNvPicPr>
        </xdr:nvPicPr>
        <xdr:blipFill>
          <a:blip r:embed="rId122" cstate="print">
            <a:extLst>
              <a:ext uri="{28A0092B-C50C-407E-A947-70E740481C1C}">
                <a14:useLocalDpi xmlns:a14="http://schemas.microsoft.com/office/drawing/2010/main" val="0"/>
              </a:ext>
            </a:extLst>
          </a:blip>
          <a:stretch>
            <a:fillRect/>
          </a:stretch>
        </xdr:blipFill>
        <xdr:spPr>
          <a:xfrm>
            <a:off x="2405064" y="101727000"/>
            <a:ext cx="5129213" cy="3419475"/>
          </a:xfrm>
          <a:prstGeom prst="rect">
            <a:avLst/>
          </a:prstGeom>
        </xdr:spPr>
      </xdr:pic>
    </xdr:grpSp>
    <xdr:clientData/>
  </xdr:twoCellAnchor>
  <xdr:twoCellAnchor>
    <xdr:from>
      <xdr:col>2</xdr:col>
      <xdr:colOff>647700</xdr:colOff>
      <xdr:row>17</xdr:row>
      <xdr:rowOff>723265</xdr:rowOff>
    </xdr:from>
    <xdr:to>
      <xdr:col>2</xdr:col>
      <xdr:colOff>4533900</xdr:colOff>
      <xdr:row>29</xdr:row>
      <xdr:rowOff>123825</xdr:rowOff>
    </xdr:to>
    <xdr:grpSp>
      <xdr:nvGrpSpPr>
        <xdr:cNvPr id="624" name="组合 623"/>
        <xdr:cNvGrpSpPr/>
      </xdr:nvGrpSpPr>
      <xdr:grpSpPr>
        <a:xfrm>
          <a:off x="2562225" y="14429740"/>
          <a:ext cx="3886200" cy="10354310"/>
          <a:chOff x="2185988" y="32837437"/>
          <a:chExt cx="5443540" cy="23028661"/>
        </a:xfrm>
      </xdr:grpSpPr>
      <xdr:grpSp>
        <xdr:nvGrpSpPr>
          <xdr:cNvPr id="625" name="组合 624"/>
          <xdr:cNvGrpSpPr/>
        </xdr:nvGrpSpPr>
        <xdr:grpSpPr>
          <a:xfrm>
            <a:off x="2185988" y="36230822"/>
            <a:ext cx="5396488" cy="19635276"/>
            <a:chOff x="2178050" y="36283900"/>
            <a:chExt cx="5396488" cy="19621884"/>
          </a:xfrm>
        </xdr:grpSpPr>
        <xdr:pic>
          <xdr:nvPicPr>
            <xdr:cNvPr id="626" name="图片 625"/>
            <xdr:cNvPicPr>
              <a:picLocks noChangeAspect="1"/>
            </xdr:cNvPicPr>
          </xdr:nvPicPr>
          <xdr:blipFill>
            <a:blip r:embed="rId123" cstate="print"/>
            <a:srcRect l="32097" t="26516" r="4941" b="14171"/>
            <a:stretch>
              <a:fillRect/>
            </a:stretch>
          </xdr:blipFill>
          <xdr:spPr>
            <a:xfrm>
              <a:off x="4044950" y="38563550"/>
              <a:ext cx="971550" cy="1612900"/>
            </a:xfrm>
            <a:prstGeom prst="rect">
              <a:avLst/>
            </a:prstGeom>
          </xdr:spPr>
        </xdr:pic>
        <xdr:pic>
          <xdr:nvPicPr>
            <xdr:cNvPr id="627" name="图片 626"/>
            <xdr:cNvPicPr>
              <a:picLocks noChangeAspect="1"/>
            </xdr:cNvPicPr>
          </xdr:nvPicPr>
          <xdr:blipFill>
            <a:blip r:embed="rId94" cstate="print"/>
            <a:stretch>
              <a:fillRect/>
            </a:stretch>
          </xdr:blipFill>
          <xdr:spPr>
            <a:xfrm>
              <a:off x="2368550" y="38620700"/>
              <a:ext cx="1390476" cy="1374602"/>
            </a:xfrm>
            <a:prstGeom prst="rect">
              <a:avLst/>
            </a:prstGeom>
          </xdr:spPr>
        </xdr:pic>
        <xdr:pic>
          <xdr:nvPicPr>
            <xdr:cNvPr id="628" name="图片 627"/>
            <xdr:cNvPicPr>
              <a:picLocks noChangeAspect="1"/>
            </xdr:cNvPicPr>
          </xdr:nvPicPr>
          <xdr:blipFill>
            <a:blip r:embed="rId124" cstate="print"/>
            <a:stretch>
              <a:fillRect/>
            </a:stretch>
          </xdr:blipFill>
          <xdr:spPr>
            <a:xfrm>
              <a:off x="2178050" y="36283900"/>
              <a:ext cx="2757730" cy="2222500"/>
            </a:xfrm>
            <a:prstGeom prst="rect">
              <a:avLst/>
            </a:prstGeom>
          </xdr:spPr>
        </xdr:pic>
        <xdr:pic>
          <xdr:nvPicPr>
            <xdr:cNvPr id="629" name="图片 628"/>
            <xdr:cNvPicPr>
              <a:picLocks noChangeAspect="1"/>
            </xdr:cNvPicPr>
          </xdr:nvPicPr>
          <xdr:blipFill>
            <a:blip r:embed="rId105" cstate="print"/>
            <a:srcRect l="15379" t="16699" r="21395"/>
            <a:stretch>
              <a:fillRect/>
            </a:stretch>
          </xdr:blipFill>
          <xdr:spPr>
            <a:xfrm>
              <a:off x="5168900" y="36607750"/>
              <a:ext cx="2114550" cy="1609268"/>
            </a:xfrm>
            <a:prstGeom prst="rect">
              <a:avLst/>
            </a:prstGeom>
          </xdr:spPr>
        </xdr:pic>
        <xdr:pic>
          <xdr:nvPicPr>
            <xdr:cNvPr id="630" name="图片 629"/>
            <xdr:cNvPicPr>
              <a:picLocks noChangeAspect="1"/>
            </xdr:cNvPicPr>
          </xdr:nvPicPr>
          <xdr:blipFill>
            <a:blip r:embed="rId125" cstate="print"/>
            <a:stretch>
              <a:fillRect/>
            </a:stretch>
          </xdr:blipFill>
          <xdr:spPr>
            <a:xfrm>
              <a:off x="5416550" y="38392100"/>
              <a:ext cx="2038350" cy="2032000"/>
            </a:xfrm>
            <a:prstGeom prst="rect">
              <a:avLst/>
            </a:prstGeom>
          </xdr:spPr>
        </xdr:pic>
        <xdr:pic>
          <xdr:nvPicPr>
            <xdr:cNvPr id="631" name="图片 630"/>
            <xdr:cNvPicPr>
              <a:picLocks noChangeAspect="1"/>
            </xdr:cNvPicPr>
          </xdr:nvPicPr>
          <xdr:blipFill>
            <a:blip r:embed="rId126" cstate="print">
              <a:extLst>
                <a:ext uri="{28A0092B-C50C-407E-A947-70E740481C1C}">
                  <a14:useLocalDpi xmlns:a14="http://schemas.microsoft.com/office/drawing/2010/main" val="0"/>
                </a:ext>
              </a:extLst>
            </a:blip>
            <a:stretch>
              <a:fillRect/>
            </a:stretch>
          </xdr:blipFill>
          <xdr:spPr>
            <a:xfrm>
              <a:off x="5038725" y="44196000"/>
              <a:ext cx="2535813" cy="2477352"/>
            </a:xfrm>
            <a:prstGeom prst="rect">
              <a:avLst/>
            </a:prstGeom>
          </xdr:spPr>
        </xdr:pic>
        <xdr:pic>
          <xdr:nvPicPr>
            <xdr:cNvPr id="632" name="图片 631"/>
            <xdr:cNvPicPr>
              <a:picLocks noChangeAspect="1"/>
            </xdr:cNvPicPr>
          </xdr:nvPicPr>
          <xdr:blipFill>
            <a:blip r:embed="rId127" cstate="print">
              <a:extLst>
                <a:ext uri="{28A0092B-C50C-407E-A947-70E740481C1C}">
                  <a14:useLocalDpi xmlns:a14="http://schemas.microsoft.com/office/drawing/2010/main" val="0"/>
                </a:ext>
              </a:extLst>
            </a:blip>
            <a:stretch>
              <a:fillRect/>
            </a:stretch>
          </xdr:blipFill>
          <xdr:spPr>
            <a:xfrm>
              <a:off x="2936874" y="40287575"/>
              <a:ext cx="3603625" cy="3546381"/>
            </a:xfrm>
            <a:prstGeom prst="rect">
              <a:avLst/>
            </a:prstGeom>
          </xdr:spPr>
        </xdr:pic>
        <xdr:pic>
          <xdr:nvPicPr>
            <xdr:cNvPr id="633" name="图片 632"/>
            <xdr:cNvPicPr>
              <a:picLocks noChangeAspect="1"/>
            </xdr:cNvPicPr>
          </xdr:nvPicPr>
          <xdr:blipFill>
            <a:blip r:embed="rId128" cstate="print"/>
            <a:stretch>
              <a:fillRect/>
            </a:stretch>
          </xdr:blipFill>
          <xdr:spPr>
            <a:xfrm>
              <a:off x="2335890" y="44592056"/>
              <a:ext cx="2269178" cy="1635943"/>
            </a:xfrm>
            <a:prstGeom prst="rect">
              <a:avLst/>
            </a:prstGeom>
          </xdr:spPr>
        </xdr:pic>
        <xdr:pic>
          <xdr:nvPicPr>
            <xdr:cNvPr id="634" name="图片 633"/>
            <xdr:cNvPicPr>
              <a:picLocks noChangeAspect="1"/>
            </xdr:cNvPicPr>
          </xdr:nvPicPr>
          <xdr:blipFill>
            <a:blip r:embed="rId129" cstate="print"/>
            <a:stretch>
              <a:fillRect/>
            </a:stretch>
          </xdr:blipFill>
          <xdr:spPr>
            <a:xfrm>
              <a:off x="2736850" y="51558502"/>
              <a:ext cx="4146506" cy="1654497"/>
            </a:xfrm>
            <a:prstGeom prst="rect">
              <a:avLst/>
            </a:prstGeom>
          </xdr:spPr>
        </xdr:pic>
        <xdr:pic>
          <xdr:nvPicPr>
            <xdr:cNvPr id="635" name="图片 634"/>
            <xdr:cNvPicPr>
              <a:picLocks noChangeAspect="1"/>
            </xdr:cNvPicPr>
          </xdr:nvPicPr>
          <xdr:blipFill>
            <a:blip r:embed="rId130" cstate="print">
              <a:extLst>
                <a:ext uri="{28A0092B-C50C-407E-A947-70E740481C1C}">
                  <a14:useLocalDpi xmlns:a14="http://schemas.microsoft.com/office/drawing/2010/main" val="0"/>
                </a:ext>
              </a:extLst>
            </a:blip>
            <a:stretch>
              <a:fillRect/>
            </a:stretch>
          </xdr:blipFill>
          <xdr:spPr>
            <a:xfrm>
              <a:off x="2749550" y="53238400"/>
              <a:ext cx="4019550" cy="2667384"/>
            </a:xfrm>
            <a:prstGeom prst="rect">
              <a:avLst/>
            </a:prstGeom>
          </xdr:spPr>
        </xdr:pic>
        <xdr:pic>
          <xdr:nvPicPr>
            <xdr:cNvPr id="636" name="图片 635"/>
            <xdr:cNvPicPr>
              <a:picLocks noChangeAspect="1"/>
            </xdr:cNvPicPr>
          </xdr:nvPicPr>
          <xdr:blipFill>
            <a:blip r:embed="rId131" cstate="print">
              <a:extLst>
                <a:ext uri="{28A0092B-C50C-407E-A947-70E740481C1C}">
                  <a14:useLocalDpi xmlns:a14="http://schemas.microsoft.com/office/drawing/2010/main" val="0"/>
                </a:ext>
              </a:extLst>
            </a:blip>
            <a:stretch>
              <a:fillRect/>
            </a:stretch>
          </xdr:blipFill>
          <xdr:spPr>
            <a:xfrm>
              <a:off x="3457501" y="46991934"/>
              <a:ext cx="2892500" cy="4110883"/>
            </a:xfrm>
            <a:prstGeom prst="rect">
              <a:avLst/>
            </a:prstGeom>
          </xdr:spPr>
        </xdr:pic>
      </xdr:grpSp>
      <xdr:pic>
        <xdr:nvPicPr>
          <xdr:cNvPr id="637" name="图片 636"/>
          <xdr:cNvPicPr>
            <a:picLocks noChangeAspect="1"/>
          </xdr:cNvPicPr>
        </xdr:nvPicPr>
        <xdr:blipFill>
          <a:blip r:embed="rId132" cstate="print">
            <a:extLst>
              <a:ext uri="{28A0092B-C50C-407E-A947-70E740481C1C}">
                <a14:useLocalDpi xmlns:a14="http://schemas.microsoft.com/office/drawing/2010/main" val="0"/>
              </a:ext>
            </a:extLst>
          </a:blip>
          <a:stretch>
            <a:fillRect/>
          </a:stretch>
        </xdr:blipFill>
        <xdr:spPr>
          <a:xfrm>
            <a:off x="2214564" y="32837437"/>
            <a:ext cx="5414964" cy="3609976"/>
          </a:xfrm>
          <a:prstGeom prst="rect">
            <a:avLst/>
          </a:prstGeom>
        </xdr:spPr>
      </xdr:pic>
    </xdr:grpSp>
    <xdr:clientData/>
  </xdr:twoCellAnchor>
  <xdr:twoCellAnchor editAs="oneCell">
    <xdr:from>
      <xdr:col>2</xdr:col>
      <xdr:colOff>282575</xdr:colOff>
      <xdr:row>144</xdr:row>
      <xdr:rowOff>180975</xdr:rowOff>
    </xdr:from>
    <xdr:to>
      <xdr:col>2</xdr:col>
      <xdr:colOff>3725545</xdr:colOff>
      <xdr:row>151</xdr:row>
      <xdr:rowOff>169545</xdr:rowOff>
    </xdr:to>
    <xdr:pic>
      <xdr:nvPicPr>
        <xdr:cNvPr id="638" name="图片 637"/>
        <xdr:cNvPicPr>
          <a:picLocks noChangeAspect="1"/>
        </xdr:cNvPicPr>
      </xdr:nvPicPr>
      <xdr:blipFill>
        <a:blip r:embed="rId133" cstate="print"/>
        <a:stretch>
          <a:fillRect/>
        </a:stretch>
      </xdr:blipFill>
      <xdr:spPr>
        <a:xfrm>
          <a:off x="2197100" y="129901950"/>
          <a:ext cx="3442970" cy="5941695"/>
        </a:xfrm>
        <a:prstGeom prst="rect">
          <a:avLst/>
        </a:prstGeom>
      </xdr:spPr>
    </xdr:pic>
    <xdr:clientData/>
  </xdr:twoCellAnchor>
  <xdr:twoCellAnchor editAs="oneCell">
    <xdr:from>
      <xdr:col>2</xdr:col>
      <xdr:colOff>139700</xdr:colOff>
      <xdr:row>154</xdr:row>
      <xdr:rowOff>180975</xdr:rowOff>
    </xdr:from>
    <xdr:to>
      <xdr:col>2</xdr:col>
      <xdr:colOff>4324985</xdr:colOff>
      <xdr:row>161</xdr:row>
      <xdr:rowOff>229235</xdr:rowOff>
    </xdr:to>
    <xdr:pic>
      <xdr:nvPicPr>
        <xdr:cNvPr id="639" name="图片 638"/>
        <xdr:cNvPicPr>
          <a:picLocks noChangeAspect="1"/>
        </xdr:cNvPicPr>
      </xdr:nvPicPr>
      <xdr:blipFill>
        <a:blip r:embed="rId134" cstate="print"/>
        <a:stretch>
          <a:fillRect/>
        </a:stretch>
      </xdr:blipFill>
      <xdr:spPr>
        <a:xfrm>
          <a:off x="2054225" y="137998200"/>
          <a:ext cx="4185285" cy="5048885"/>
        </a:xfrm>
        <a:prstGeom prst="rect">
          <a:avLst/>
        </a:prstGeom>
      </xdr:spPr>
    </xdr:pic>
    <xdr:clientData/>
  </xdr:twoCellAnchor>
  <xdr:twoCellAnchor editAs="oneCell">
    <xdr:from>
      <xdr:col>2</xdr:col>
      <xdr:colOff>108858</xdr:colOff>
      <xdr:row>168</xdr:row>
      <xdr:rowOff>180975</xdr:rowOff>
    </xdr:from>
    <xdr:to>
      <xdr:col>2</xdr:col>
      <xdr:colOff>4257313</xdr:colOff>
      <xdr:row>173</xdr:row>
      <xdr:rowOff>656590</xdr:rowOff>
    </xdr:to>
    <xdr:pic>
      <xdr:nvPicPr>
        <xdr:cNvPr id="640" name="图片 639"/>
        <xdr:cNvPicPr>
          <a:picLocks noChangeAspect="1"/>
        </xdr:cNvPicPr>
      </xdr:nvPicPr>
      <xdr:blipFill>
        <a:blip r:embed="rId135" cstate="print"/>
        <a:stretch>
          <a:fillRect/>
        </a:stretch>
      </xdr:blipFill>
      <xdr:spPr>
        <a:xfrm>
          <a:off x="2023110" y="147999450"/>
          <a:ext cx="4148455" cy="4047490"/>
        </a:xfrm>
        <a:prstGeom prst="rect">
          <a:avLst/>
        </a:prstGeom>
      </xdr:spPr>
    </xdr:pic>
    <xdr:clientData/>
  </xdr:twoCellAnchor>
  <xdr:twoCellAnchor editAs="oneCell">
    <xdr:from>
      <xdr:col>2</xdr:col>
      <xdr:colOff>155864</xdr:colOff>
      <xdr:row>175</xdr:row>
      <xdr:rowOff>180975</xdr:rowOff>
    </xdr:from>
    <xdr:to>
      <xdr:col>2</xdr:col>
      <xdr:colOff>4271934</xdr:colOff>
      <xdr:row>183</xdr:row>
      <xdr:rowOff>292735</xdr:rowOff>
    </xdr:to>
    <xdr:pic>
      <xdr:nvPicPr>
        <xdr:cNvPr id="641" name="图片 640"/>
        <xdr:cNvPicPr>
          <a:picLocks noChangeAspect="1"/>
        </xdr:cNvPicPr>
      </xdr:nvPicPr>
      <xdr:blipFill>
        <a:blip r:embed="rId136" cstate="print"/>
        <a:stretch>
          <a:fillRect/>
        </a:stretch>
      </xdr:blipFill>
      <xdr:spPr>
        <a:xfrm>
          <a:off x="2070100" y="153000075"/>
          <a:ext cx="4116070" cy="5826760"/>
        </a:xfrm>
        <a:prstGeom prst="rect">
          <a:avLst/>
        </a:prstGeom>
      </xdr:spPr>
    </xdr:pic>
    <xdr:clientData/>
  </xdr:twoCellAnchor>
  <xdr:twoCellAnchor editAs="oneCell">
    <xdr:from>
      <xdr:col>2</xdr:col>
      <xdr:colOff>51953</xdr:colOff>
      <xdr:row>184</xdr:row>
      <xdr:rowOff>180975</xdr:rowOff>
    </xdr:from>
    <xdr:to>
      <xdr:col>2</xdr:col>
      <xdr:colOff>4249303</xdr:colOff>
      <xdr:row>192</xdr:row>
      <xdr:rowOff>185420</xdr:rowOff>
    </xdr:to>
    <xdr:pic>
      <xdr:nvPicPr>
        <xdr:cNvPr id="642" name="图片 641"/>
        <xdr:cNvPicPr>
          <a:picLocks noChangeAspect="1"/>
        </xdr:cNvPicPr>
      </xdr:nvPicPr>
      <xdr:blipFill>
        <a:blip r:embed="rId137" cstate="print"/>
        <a:stretch>
          <a:fillRect/>
        </a:stretch>
      </xdr:blipFill>
      <xdr:spPr>
        <a:xfrm>
          <a:off x="1965960" y="159429450"/>
          <a:ext cx="4197350" cy="5719445"/>
        </a:xfrm>
        <a:prstGeom prst="rect">
          <a:avLst/>
        </a:prstGeom>
      </xdr:spPr>
    </xdr:pic>
    <xdr:clientData/>
  </xdr:twoCellAnchor>
  <xdr:twoCellAnchor editAs="oneCell">
    <xdr:from>
      <xdr:col>2</xdr:col>
      <xdr:colOff>651510</xdr:colOff>
      <xdr:row>197</xdr:row>
      <xdr:rowOff>180975</xdr:rowOff>
    </xdr:from>
    <xdr:to>
      <xdr:col>2</xdr:col>
      <xdr:colOff>3516630</xdr:colOff>
      <xdr:row>201</xdr:row>
      <xdr:rowOff>697865</xdr:rowOff>
    </xdr:to>
    <xdr:pic>
      <xdr:nvPicPr>
        <xdr:cNvPr id="643" name="图片 642"/>
        <xdr:cNvPicPr>
          <a:picLocks noChangeAspect="1"/>
        </xdr:cNvPicPr>
      </xdr:nvPicPr>
      <xdr:blipFill>
        <a:blip r:embed="rId138" cstate="print"/>
        <a:stretch>
          <a:fillRect/>
        </a:stretch>
      </xdr:blipFill>
      <xdr:spPr>
        <a:xfrm>
          <a:off x="2566035" y="168716325"/>
          <a:ext cx="2865120" cy="4326890"/>
        </a:xfrm>
        <a:prstGeom prst="rect">
          <a:avLst/>
        </a:prstGeom>
      </xdr:spPr>
    </xdr:pic>
    <xdr:clientData/>
  </xdr:twoCellAnchor>
  <xdr:twoCellAnchor editAs="oneCell">
    <xdr:from>
      <xdr:col>2</xdr:col>
      <xdr:colOff>651510</xdr:colOff>
      <xdr:row>203</xdr:row>
      <xdr:rowOff>180975</xdr:rowOff>
    </xdr:from>
    <xdr:to>
      <xdr:col>2</xdr:col>
      <xdr:colOff>2988310</xdr:colOff>
      <xdr:row>211</xdr:row>
      <xdr:rowOff>637540</xdr:rowOff>
    </xdr:to>
    <xdr:pic>
      <xdr:nvPicPr>
        <xdr:cNvPr id="644" name="图片 643"/>
        <xdr:cNvPicPr>
          <a:picLocks noChangeAspect="1"/>
        </xdr:cNvPicPr>
      </xdr:nvPicPr>
      <xdr:blipFill>
        <a:blip r:embed="rId139" cstate="print"/>
        <a:stretch>
          <a:fillRect/>
        </a:stretch>
      </xdr:blipFill>
      <xdr:spPr>
        <a:xfrm>
          <a:off x="2566035" y="173955075"/>
          <a:ext cx="2336800" cy="6171565"/>
        </a:xfrm>
        <a:prstGeom prst="rect">
          <a:avLst/>
        </a:prstGeom>
      </xdr:spPr>
    </xdr:pic>
    <xdr:clientData/>
  </xdr:twoCellAnchor>
  <xdr:twoCellAnchor editAs="oneCell">
    <xdr:from>
      <xdr:col>2</xdr:col>
      <xdr:colOff>776605</xdr:colOff>
      <xdr:row>220</xdr:row>
      <xdr:rowOff>76200</xdr:rowOff>
    </xdr:from>
    <xdr:to>
      <xdr:col>2</xdr:col>
      <xdr:colOff>2670810</xdr:colOff>
      <xdr:row>227</xdr:row>
      <xdr:rowOff>203200</xdr:rowOff>
    </xdr:to>
    <xdr:pic>
      <xdr:nvPicPr>
        <xdr:cNvPr id="645" name="图片 644"/>
        <xdr:cNvPicPr>
          <a:picLocks noChangeAspect="1"/>
        </xdr:cNvPicPr>
      </xdr:nvPicPr>
      <xdr:blipFill>
        <a:blip r:embed="rId140" cstate="print"/>
        <a:stretch>
          <a:fillRect/>
        </a:stretch>
      </xdr:blipFill>
      <xdr:spPr>
        <a:xfrm>
          <a:off x="2691130" y="189566550"/>
          <a:ext cx="1894205" cy="5365750"/>
        </a:xfrm>
        <a:prstGeom prst="rect">
          <a:avLst/>
        </a:prstGeom>
      </xdr:spPr>
    </xdr:pic>
    <xdr:clientData/>
  </xdr:twoCellAnchor>
  <xdr:twoCellAnchor editAs="oneCell">
    <xdr:from>
      <xdr:col>2</xdr:col>
      <xdr:colOff>782955</xdr:colOff>
      <xdr:row>228</xdr:row>
      <xdr:rowOff>180975</xdr:rowOff>
    </xdr:from>
    <xdr:to>
      <xdr:col>2</xdr:col>
      <xdr:colOff>3401060</xdr:colOff>
      <xdr:row>236</xdr:row>
      <xdr:rowOff>397510</xdr:rowOff>
    </xdr:to>
    <xdr:pic>
      <xdr:nvPicPr>
        <xdr:cNvPr id="646" name="图片 645"/>
        <xdr:cNvPicPr>
          <a:picLocks noChangeAspect="1"/>
        </xdr:cNvPicPr>
      </xdr:nvPicPr>
      <xdr:blipFill>
        <a:blip r:embed="rId141" cstate="print"/>
        <a:stretch>
          <a:fillRect/>
        </a:stretch>
      </xdr:blipFill>
      <xdr:spPr>
        <a:xfrm>
          <a:off x="2697480" y="195624450"/>
          <a:ext cx="2618105" cy="5931535"/>
        </a:xfrm>
        <a:prstGeom prst="rect">
          <a:avLst/>
        </a:prstGeom>
      </xdr:spPr>
    </xdr:pic>
    <xdr:clientData/>
  </xdr:twoCellAnchor>
  <xdr:twoCellAnchor editAs="oneCell">
    <xdr:from>
      <xdr:col>2</xdr:col>
      <xdr:colOff>374015</xdr:colOff>
      <xdr:row>239</xdr:row>
      <xdr:rowOff>180975</xdr:rowOff>
    </xdr:from>
    <xdr:to>
      <xdr:col>2</xdr:col>
      <xdr:colOff>4149725</xdr:colOff>
      <xdr:row>245</xdr:row>
      <xdr:rowOff>1063625</xdr:rowOff>
    </xdr:to>
    <xdr:pic>
      <xdr:nvPicPr>
        <xdr:cNvPr id="647" name="图片 646"/>
        <xdr:cNvPicPr>
          <a:picLocks noChangeAspect="1"/>
        </xdr:cNvPicPr>
      </xdr:nvPicPr>
      <xdr:blipFill>
        <a:blip r:embed="rId142" cstate="print"/>
        <a:stretch>
          <a:fillRect/>
        </a:stretch>
      </xdr:blipFill>
      <xdr:spPr>
        <a:xfrm>
          <a:off x="2288540" y="203482575"/>
          <a:ext cx="3775710" cy="7073900"/>
        </a:xfrm>
        <a:prstGeom prst="rect">
          <a:avLst/>
        </a:prstGeom>
      </xdr:spPr>
    </xdr:pic>
    <xdr:clientData/>
  </xdr:twoCellAnchor>
  <xdr:twoCellAnchor editAs="oneCell">
    <xdr:from>
      <xdr:col>2</xdr:col>
      <xdr:colOff>177165</xdr:colOff>
      <xdr:row>253</xdr:row>
      <xdr:rowOff>180975</xdr:rowOff>
    </xdr:from>
    <xdr:to>
      <xdr:col>2</xdr:col>
      <xdr:colOff>4195445</xdr:colOff>
      <xdr:row>261</xdr:row>
      <xdr:rowOff>210185</xdr:rowOff>
    </xdr:to>
    <xdr:pic>
      <xdr:nvPicPr>
        <xdr:cNvPr id="648" name="图片 647"/>
        <xdr:cNvPicPr>
          <a:picLocks noChangeAspect="1"/>
        </xdr:cNvPicPr>
      </xdr:nvPicPr>
      <xdr:blipFill>
        <a:blip r:embed="rId143" cstate="print"/>
        <a:stretch>
          <a:fillRect/>
        </a:stretch>
      </xdr:blipFill>
      <xdr:spPr>
        <a:xfrm>
          <a:off x="2091690" y="218960700"/>
          <a:ext cx="4018280" cy="5744210"/>
        </a:xfrm>
        <a:prstGeom prst="rect">
          <a:avLst/>
        </a:prstGeom>
      </xdr:spPr>
    </xdr:pic>
    <xdr:clientData/>
  </xdr:twoCellAnchor>
  <xdr:twoCellAnchor editAs="oneCell">
    <xdr:from>
      <xdr:col>2</xdr:col>
      <xdr:colOff>133985</xdr:colOff>
      <xdr:row>263</xdr:row>
      <xdr:rowOff>59690</xdr:rowOff>
    </xdr:from>
    <xdr:to>
      <xdr:col>2</xdr:col>
      <xdr:colOff>4238625</xdr:colOff>
      <xdr:row>269</xdr:row>
      <xdr:rowOff>485140</xdr:rowOff>
    </xdr:to>
    <xdr:pic>
      <xdr:nvPicPr>
        <xdr:cNvPr id="649" name="图片 648"/>
        <xdr:cNvPicPr>
          <a:picLocks noChangeAspect="1"/>
        </xdr:cNvPicPr>
      </xdr:nvPicPr>
      <xdr:blipFill>
        <a:blip r:embed="rId144" cstate="print"/>
        <a:stretch>
          <a:fillRect/>
        </a:stretch>
      </xdr:blipFill>
      <xdr:spPr>
        <a:xfrm>
          <a:off x="2048510" y="225983165"/>
          <a:ext cx="4104640" cy="4711700"/>
        </a:xfrm>
        <a:prstGeom prst="rect">
          <a:avLst/>
        </a:prstGeom>
      </xdr:spPr>
    </xdr:pic>
    <xdr:clientData/>
  </xdr:twoCellAnchor>
  <xdr:twoCellAnchor editAs="oneCell">
    <xdr:from>
      <xdr:col>2</xdr:col>
      <xdr:colOff>155863</xdr:colOff>
      <xdr:row>271</xdr:row>
      <xdr:rowOff>180975</xdr:rowOff>
    </xdr:from>
    <xdr:to>
      <xdr:col>2</xdr:col>
      <xdr:colOff>4224943</xdr:colOff>
      <xdr:row>278</xdr:row>
      <xdr:rowOff>579120</xdr:rowOff>
    </xdr:to>
    <xdr:pic>
      <xdr:nvPicPr>
        <xdr:cNvPr id="650" name="图片 649"/>
        <xdr:cNvPicPr>
          <a:picLocks noChangeAspect="1"/>
        </xdr:cNvPicPr>
      </xdr:nvPicPr>
      <xdr:blipFill>
        <a:blip r:embed="rId145" cstate="print"/>
        <a:stretch>
          <a:fillRect/>
        </a:stretch>
      </xdr:blipFill>
      <xdr:spPr>
        <a:xfrm>
          <a:off x="2070100" y="231819450"/>
          <a:ext cx="4069080" cy="6827520"/>
        </a:xfrm>
        <a:prstGeom prst="rect">
          <a:avLst/>
        </a:prstGeom>
      </xdr:spPr>
    </xdr:pic>
    <xdr:clientData/>
  </xdr:twoCellAnchor>
  <xdr:twoCellAnchor editAs="oneCell">
    <xdr:from>
      <xdr:col>2</xdr:col>
      <xdr:colOff>50800</xdr:colOff>
      <xdr:row>282</xdr:row>
      <xdr:rowOff>180975</xdr:rowOff>
    </xdr:from>
    <xdr:to>
      <xdr:col>2</xdr:col>
      <xdr:colOff>4184650</xdr:colOff>
      <xdr:row>288</xdr:row>
      <xdr:rowOff>666115</xdr:rowOff>
    </xdr:to>
    <xdr:pic>
      <xdr:nvPicPr>
        <xdr:cNvPr id="651" name="图片 650"/>
        <xdr:cNvPicPr>
          <a:picLocks noChangeAspect="1"/>
        </xdr:cNvPicPr>
      </xdr:nvPicPr>
      <xdr:blipFill>
        <a:blip r:embed="rId146" cstate="print"/>
        <a:stretch>
          <a:fillRect/>
        </a:stretch>
      </xdr:blipFill>
      <xdr:spPr>
        <a:xfrm>
          <a:off x="1965325" y="241106325"/>
          <a:ext cx="4133850" cy="4771390"/>
        </a:xfrm>
        <a:prstGeom prst="rect">
          <a:avLst/>
        </a:prstGeom>
      </xdr:spPr>
    </xdr:pic>
    <xdr:clientData/>
  </xdr:twoCellAnchor>
  <xdr:twoCellAnchor editAs="oneCell">
    <xdr:from>
      <xdr:col>2</xdr:col>
      <xdr:colOff>735965</xdr:colOff>
      <xdr:row>290</xdr:row>
      <xdr:rowOff>172085</xdr:rowOff>
    </xdr:from>
    <xdr:to>
      <xdr:col>2</xdr:col>
      <xdr:colOff>3288030</xdr:colOff>
      <xdr:row>296</xdr:row>
      <xdr:rowOff>375285</xdr:rowOff>
    </xdr:to>
    <xdr:pic>
      <xdr:nvPicPr>
        <xdr:cNvPr id="652" name="图片 651"/>
        <xdr:cNvPicPr>
          <a:picLocks noChangeAspect="1"/>
        </xdr:cNvPicPr>
      </xdr:nvPicPr>
      <xdr:blipFill>
        <a:blip r:embed="rId147" cstate="print"/>
        <a:stretch>
          <a:fillRect/>
        </a:stretch>
      </xdr:blipFill>
      <xdr:spPr>
        <a:xfrm>
          <a:off x="2650490" y="246812435"/>
          <a:ext cx="2552065" cy="4489450"/>
        </a:xfrm>
        <a:prstGeom prst="rect">
          <a:avLst/>
        </a:prstGeom>
      </xdr:spPr>
    </xdr:pic>
    <xdr:clientData/>
  </xdr:twoCellAnchor>
  <xdr:twoCellAnchor>
    <xdr:from>
      <xdr:col>2</xdr:col>
      <xdr:colOff>4032250</xdr:colOff>
      <xdr:row>305</xdr:row>
      <xdr:rowOff>336550</xdr:rowOff>
    </xdr:from>
    <xdr:to>
      <xdr:col>2</xdr:col>
      <xdr:colOff>4086225</xdr:colOff>
      <xdr:row>305</xdr:row>
      <xdr:rowOff>390525</xdr:rowOff>
    </xdr:to>
    <xdr:sp>
      <xdr:nvSpPr>
        <xdr:cNvPr id="653" name="矩形 652"/>
        <xdr:cNvSpPr/>
      </xdr:nvSpPr>
      <xdr:spPr>
        <a:xfrm flipV="1">
          <a:off x="5946775" y="257082925"/>
          <a:ext cx="53975" cy="539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2</xdr:col>
      <xdr:colOff>650875</xdr:colOff>
      <xdr:row>317</xdr:row>
      <xdr:rowOff>536575</xdr:rowOff>
    </xdr:from>
    <xdr:to>
      <xdr:col>2</xdr:col>
      <xdr:colOff>4530725</xdr:colOff>
      <xdr:row>321</xdr:row>
      <xdr:rowOff>643255</xdr:rowOff>
    </xdr:to>
    <xdr:grpSp>
      <xdr:nvGrpSpPr>
        <xdr:cNvPr id="654" name="组合 653"/>
        <xdr:cNvGrpSpPr/>
      </xdr:nvGrpSpPr>
      <xdr:grpSpPr>
        <a:xfrm>
          <a:off x="2565400" y="265855450"/>
          <a:ext cx="3879850" cy="2964180"/>
          <a:chOff x="2856" y="28435"/>
          <a:chExt cx="5780" cy="4689"/>
        </a:xfrm>
      </xdr:grpSpPr>
      <xdr:grpSp>
        <xdr:nvGrpSpPr>
          <xdr:cNvPr id="655" name="组合 654"/>
          <xdr:cNvGrpSpPr/>
        </xdr:nvGrpSpPr>
        <xdr:grpSpPr>
          <a:xfrm>
            <a:off x="2856" y="28435"/>
            <a:ext cx="4234" cy="1578"/>
            <a:chOff x="20273" y="36252"/>
            <a:chExt cx="4234" cy="2030"/>
          </a:xfrm>
        </xdr:grpSpPr>
        <xdr:pic>
          <xdr:nvPicPr>
            <xdr:cNvPr id="656" name="图片 655"/>
            <xdr:cNvPicPr>
              <a:picLocks noChangeAspect="1"/>
            </xdr:cNvPicPr>
          </xdr:nvPicPr>
          <xdr:blipFill>
            <a:blip r:embed="rId148" cstate="screen"/>
            <a:stretch>
              <a:fillRect/>
            </a:stretch>
          </xdr:blipFill>
          <xdr:spPr>
            <a:xfrm>
              <a:off x="22890" y="36723"/>
              <a:ext cx="1617" cy="1537"/>
            </a:xfrm>
            <a:prstGeom prst="rect">
              <a:avLst/>
            </a:prstGeom>
            <a:noFill/>
            <a:ln w="9525">
              <a:noFill/>
            </a:ln>
          </xdr:spPr>
        </xdr:pic>
        <xdr:pic>
          <xdr:nvPicPr>
            <xdr:cNvPr id="657" name="图片 656"/>
            <xdr:cNvPicPr>
              <a:picLocks noChangeAspect="1"/>
            </xdr:cNvPicPr>
          </xdr:nvPicPr>
          <xdr:blipFill>
            <a:blip r:embed="rId149" cstate="screen">
              <a:clrChange>
                <a:clrFrom>
                  <a:srgbClr val="FFFFFF">
                    <a:alpha val="100000"/>
                  </a:srgbClr>
                </a:clrFrom>
                <a:clrTo>
                  <a:srgbClr val="FFFFFF">
                    <a:alpha val="100000"/>
                    <a:alpha val="0"/>
                  </a:srgbClr>
                </a:clrTo>
              </a:clrChange>
            </a:blip>
            <a:stretch>
              <a:fillRect/>
            </a:stretch>
          </xdr:blipFill>
          <xdr:spPr>
            <a:xfrm>
              <a:off x="20273" y="36252"/>
              <a:ext cx="2249" cy="2030"/>
            </a:xfrm>
            <a:prstGeom prst="rect">
              <a:avLst/>
            </a:prstGeom>
            <a:noFill/>
            <a:ln w="9525">
              <a:noFill/>
            </a:ln>
          </xdr:spPr>
        </xdr:pic>
      </xdr:grpSp>
      <xdr:pic>
        <xdr:nvPicPr>
          <xdr:cNvPr id="658" name="图片 657" descr="C:\Users\M1712016\Desktop\111\23A-益智区-小班-外箱说明牌\23A-益智区-小班-外箱说明牌_01.jpg23A-益智区-小班-外箱说明牌_01"/>
          <xdr:cNvPicPr>
            <a:picLocks noChangeAspect="1"/>
          </xdr:cNvPicPr>
        </xdr:nvPicPr>
        <xdr:blipFill>
          <a:blip r:embed="rId150" cstate="screen"/>
          <a:srcRect/>
          <a:stretch>
            <a:fillRect/>
          </a:stretch>
        </xdr:blipFill>
        <xdr:spPr>
          <a:xfrm>
            <a:off x="5196" y="30265"/>
            <a:ext cx="2173" cy="899"/>
          </a:xfrm>
          <a:prstGeom prst="rect">
            <a:avLst/>
          </a:prstGeom>
          <a:noFill/>
          <a:ln w="9525">
            <a:noFill/>
          </a:ln>
        </xdr:spPr>
      </xdr:pic>
      <xdr:pic>
        <xdr:nvPicPr>
          <xdr:cNvPr id="659" name="图片 658"/>
          <xdr:cNvPicPr>
            <a:picLocks noChangeAspect="1"/>
          </xdr:cNvPicPr>
        </xdr:nvPicPr>
        <xdr:blipFill>
          <a:blip r:embed="rId151" cstate="screen">
            <a:clrChange>
              <a:clrFrom>
                <a:srgbClr val="D8EAF7">
                  <a:alpha val="100000"/>
                </a:srgbClr>
              </a:clrFrom>
              <a:clrTo>
                <a:srgbClr val="D8EAF7">
                  <a:alpha val="100000"/>
                  <a:alpha val="0"/>
                </a:srgbClr>
              </a:clrTo>
            </a:clrChange>
          </a:blip>
          <a:stretch>
            <a:fillRect/>
          </a:stretch>
        </xdr:blipFill>
        <xdr:spPr>
          <a:xfrm>
            <a:off x="7329" y="28562"/>
            <a:ext cx="1307" cy="1226"/>
          </a:xfrm>
          <a:prstGeom prst="rect">
            <a:avLst/>
          </a:prstGeom>
          <a:noFill/>
          <a:ln w="9525">
            <a:noFill/>
          </a:ln>
        </xdr:spPr>
      </xdr:pic>
      <xdr:pic>
        <xdr:nvPicPr>
          <xdr:cNvPr id="660" name="图片 659" descr="C:\Users\M1712016\Desktop\111\23A-益智区-小班-玩法说明书\23A-益智区-小班-玩法说明书_10.jpg23A-益智区-小班-玩法说明书_10"/>
          <xdr:cNvPicPr>
            <a:picLocks noChangeAspect="1"/>
          </xdr:cNvPicPr>
        </xdr:nvPicPr>
        <xdr:blipFill>
          <a:blip r:embed="rId152" cstate="screen"/>
          <a:srcRect/>
          <a:stretch>
            <a:fillRect/>
          </a:stretch>
        </xdr:blipFill>
        <xdr:spPr>
          <a:xfrm>
            <a:off x="3134" y="30306"/>
            <a:ext cx="1407" cy="1985"/>
          </a:xfrm>
          <a:prstGeom prst="rect">
            <a:avLst/>
          </a:prstGeom>
          <a:noFill/>
          <a:ln w="9525">
            <a:noFill/>
          </a:ln>
        </xdr:spPr>
      </xdr:pic>
      <xdr:pic>
        <xdr:nvPicPr>
          <xdr:cNvPr id="661" name="图片 660" descr="59db791b6b4ec4a73c4f1d9058698d1"/>
          <xdr:cNvPicPr>
            <a:picLocks noChangeAspect="1"/>
          </xdr:cNvPicPr>
        </xdr:nvPicPr>
        <xdr:blipFill>
          <a:blip r:embed="rId153" cstate="screen"/>
          <a:stretch>
            <a:fillRect/>
          </a:stretch>
        </xdr:blipFill>
        <xdr:spPr>
          <a:xfrm>
            <a:off x="4966" y="31142"/>
            <a:ext cx="2976" cy="1982"/>
          </a:xfrm>
          <a:prstGeom prst="rect">
            <a:avLst/>
          </a:prstGeom>
        </xdr:spPr>
      </xdr:pic>
    </xdr:grpSp>
    <xdr:clientData/>
  </xdr:twoCellAnchor>
  <xdr:twoCellAnchor>
    <xdr:from>
      <xdr:col>2</xdr:col>
      <xdr:colOff>631825</xdr:colOff>
      <xdr:row>301</xdr:row>
      <xdr:rowOff>661035</xdr:rowOff>
    </xdr:from>
    <xdr:to>
      <xdr:col>2</xdr:col>
      <xdr:colOff>4577715</xdr:colOff>
      <xdr:row>309</xdr:row>
      <xdr:rowOff>650240</xdr:rowOff>
    </xdr:to>
    <xdr:grpSp>
      <xdr:nvGrpSpPr>
        <xdr:cNvPr id="662" name="组合 661"/>
        <xdr:cNvGrpSpPr/>
      </xdr:nvGrpSpPr>
      <xdr:grpSpPr>
        <a:xfrm>
          <a:off x="2546350" y="254073660"/>
          <a:ext cx="3945890" cy="6180455"/>
          <a:chOff x="2914" y="1555"/>
          <a:chExt cx="6859" cy="12123"/>
        </a:xfrm>
      </xdr:grpSpPr>
      <xdr:pic>
        <xdr:nvPicPr>
          <xdr:cNvPr id="663" name="图片 662"/>
          <xdr:cNvPicPr>
            <a:picLocks noChangeAspect="1"/>
          </xdr:cNvPicPr>
        </xdr:nvPicPr>
        <xdr:blipFill>
          <a:blip r:embed="rId154" cstate="screen"/>
          <a:stretch>
            <a:fillRect/>
          </a:stretch>
        </xdr:blipFill>
        <xdr:spPr>
          <a:xfrm>
            <a:off x="3090" y="1574"/>
            <a:ext cx="2538" cy="2258"/>
          </a:xfrm>
          <a:prstGeom prst="rect">
            <a:avLst/>
          </a:prstGeom>
          <a:noFill/>
          <a:ln w="9525">
            <a:noFill/>
          </a:ln>
        </xdr:spPr>
      </xdr:pic>
      <xdr:pic>
        <xdr:nvPicPr>
          <xdr:cNvPr id="664" name="图片 663"/>
          <xdr:cNvPicPr>
            <a:picLocks noChangeAspect="1"/>
          </xdr:cNvPicPr>
        </xdr:nvPicPr>
        <xdr:blipFill>
          <a:blip r:embed="rId155" cstate="screen"/>
          <a:stretch>
            <a:fillRect/>
          </a:stretch>
        </xdr:blipFill>
        <xdr:spPr>
          <a:xfrm>
            <a:off x="5803" y="1555"/>
            <a:ext cx="2333" cy="2271"/>
          </a:xfrm>
          <a:prstGeom prst="rect">
            <a:avLst/>
          </a:prstGeom>
          <a:noFill/>
          <a:ln w="9525">
            <a:noFill/>
          </a:ln>
        </xdr:spPr>
      </xdr:pic>
      <xdr:pic>
        <xdr:nvPicPr>
          <xdr:cNvPr id="665" name="图片 664"/>
          <xdr:cNvPicPr>
            <a:picLocks noChangeAspect="1"/>
          </xdr:cNvPicPr>
        </xdr:nvPicPr>
        <xdr:blipFill>
          <a:blip r:embed="rId156" cstate="screen"/>
          <a:stretch>
            <a:fillRect/>
          </a:stretch>
        </xdr:blipFill>
        <xdr:spPr>
          <a:xfrm>
            <a:off x="3214" y="3974"/>
            <a:ext cx="2591" cy="1658"/>
          </a:xfrm>
          <a:prstGeom prst="rect">
            <a:avLst/>
          </a:prstGeom>
          <a:noFill/>
          <a:ln w="9525">
            <a:noFill/>
          </a:ln>
        </xdr:spPr>
      </xdr:pic>
      <xdr:pic>
        <xdr:nvPicPr>
          <xdr:cNvPr id="666" name="图片 665"/>
          <xdr:cNvPicPr>
            <a:picLocks noChangeAspect="1"/>
          </xdr:cNvPicPr>
        </xdr:nvPicPr>
        <xdr:blipFill>
          <a:blip r:embed="rId157" cstate="screen"/>
          <a:stretch>
            <a:fillRect/>
          </a:stretch>
        </xdr:blipFill>
        <xdr:spPr>
          <a:xfrm>
            <a:off x="6108" y="3809"/>
            <a:ext cx="2401" cy="1818"/>
          </a:xfrm>
          <a:prstGeom prst="rect">
            <a:avLst/>
          </a:prstGeom>
          <a:noFill/>
          <a:ln w="9525">
            <a:noFill/>
          </a:ln>
        </xdr:spPr>
      </xdr:pic>
      <xdr:pic>
        <xdr:nvPicPr>
          <xdr:cNvPr id="667" name="图片 666"/>
          <xdr:cNvPicPr>
            <a:picLocks noChangeAspect="1"/>
          </xdr:cNvPicPr>
        </xdr:nvPicPr>
        <xdr:blipFill>
          <a:blip r:embed="rId158" cstate="screen"/>
          <a:stretch>
            <a:fillRect/>
          </a:stretch>
        </xdr:blipFill>
        <xdr:spPr>
          <a:xfrm rot="10800000">
            <a:off x="3177" y="5945"/>
            <a:ext cx="1683" cy="1413"/>
          </a:xfrm>
          <a:prstGeom prst="rect">
            <a:avLst/>
          </a:prstGeom>
          <a:noFill/>
          <a:ln w="9525">
            <a:noFill/>
          </a:ln>
        </xdr:spPr>
      </xdr:pic>
      <xdr:pic>
        <xdr:nvPicPr>
          <xdr:cNvPr id="668" name="图片 667"/>
          <xdr:cNvPicPr>
            <a:picLocks noChangeAspect="1"/>
          </xdr:cNvPicPr>
        </xdr:nvPicPr>
        <xdr:blipFill>
          <a:blip r:embed="rId159" cstate="screen"/>
          <a:stretch>
            <a:fillRect/>
          </a:stretch>
        </xdr:blipFill>
        <xdr:spPr>
          <a:xfrm>
            <a:off x="4954" y="6094"/>
            <a:ext cx="1520" cy="1134"/>
          </a:xfrm>
          <a:prstGeom prst="rect">
            <a:avLst/>
          </a:prstGeom>
          <a:noFill/>
          <a:ln w="9525">
            <a:noFill/>
          </a:ln>
        </xdr:spPr>
      </xdr:pic>
      <xdr:pic>
        <xdr:nvPicPr>
          <xdr:cNvPr id="669" name="图片 668"/>
          <xdr:cNvPicPr>
            <a:picLocks noChangeAspect="1"/>
          </xdr:cNvPicPr>
        </xdr:nvPicPr>
        <xdr:blipFill>
          <a:blip r:embed="rId160" cstate="screen"/>
          <a:stretch>
            <a:fillRect/>
          </a:stretch>
        </xdr:blipFill>
        <xdr:spPr>
          <a:xfrm>
            <a:off x="6506" y="6072"/>
            <a:ext cx="1166" cy="1134"/>
          </a:xfrm>
          <a:prstGeom prst="rect">
            <a:avLst/>
          </a:prstGeom>
          <a:noFill/>
          <a:ln w="9525">
            <a:noFill/>
          </a:ln>
        </xdr:spPr>
      </xdr:pic>
      <xdr:pic>
        <xdr:nvPicPr>
          <xdr:cNvPr id="670" name="图片 669"/>
          <xdr:cNvPicPr>
            <a:picLocks noChangeAspect="1"/>
          </xdr:cNvPicPr>
        </xdr:nvPicPr>
        <xdr:blipFill>
          <a:blip r:embed="rId161" cstate="screen"/>
          <a:stretch>
            <a:fillRect/>
          </a:stretch>
        </xdr:blipFill>
        <xdr:spPr>
          <a:xfrm>
            <a:off x="3170" y="8057"/>
            <a:ext cx="1121" cy="1134"/>
          </a:xfrm>
          <a:prstGeom prst="rect">
            <a:avLst/>
          </a:prstGeom>
          <a:noFill/>
          <a:ln w="9525">
            <a:noFill/>
          </a:ln>
        </xdr:spPr>
      </xdr:pic>
      <xdr:pic>
        <xdr:nvPicPr>
          <xdr:cNvPr id="671" name="图片 670"/>
          <xdr:cNvPicPr>
            <a:picLocks noChangeAspect="1"/>
          </xdr:cNvPicPr>
        </xdr:nvPicPr>
        <xdr:blipFill>
          <a:blip r:embed="rId162" cstate="screen"/>
          <a:stretch>
            <a:fillRect/>
          </a:stretch>
        </xdr:blipFill>
        <xdr:spPr>
          <a:xfrm>
            <a:off x="4518" y="8059"/>
            <a:ext cx="1169" cy="1134"/>
          </a:xfrm>
          <a:prstGeom prst="rect">
            <a:avLst/>
          </a:prstGeom>
          <a:noFill/>
          <a:ln w="9525">
            <a:noFill/>
          </a:ln>
        </xdr:spPr>
      </xdr:pic>
      <xdr:pic>
        <xdr:nvPicPr>
          <xdr:cNvPr id="672" name="图片 671"/>
          <xdr:cNvPicPr>
            <a:picLocks noChangeAspect="1"/>
          </xdr:cNvPicPr>
        </xdr:nvPicPr>
        <xdr:blipFill>
          <a:blip r:embed="rId163" cstate="screen"/>
          <a:stretch>
            <a:fillRect/>
          </a:stretch>
        </xdr:blipFill>
        <xdr:spPr>
          <a:xfrm>
            <a:off x="7995" y="6054"/>
            <a:ext cx="1109" cy="1134"/>
          </a:xfrm>
          <a:prstGeom prst="rect">
            <a:avLst/>
          </a:prstGeom>
          <a:noFill/>
          <a:ln w="9525">
            <a:noFill/>
          </a:ln>
        </xdr:spPr>
      </xdr:pic>
      <xdr:pic>
        <xdr:nvPicPr>
          <xdr:cNvPr id="673" name="图片 672" descr="C:\Users\M1712016\Desktop\111\23A-益智区-小班-玩法说明书\23A-益智区-小班-玩法说明书_00.jpg23A-益智区-小班-玩法说明书_00"/>
          <xdr:cNvPicPr>
            <a:picLocks noChangeAspect="1"/>
          </xdr:cNvPicPr>
        </xdr:nvPicPr>
        <xdr:blipFill>
          <a:blip r:embed="rId164" cstate="screen"/>
          <a:srcRect/>
          <a:stretch>
            <a:fillRect/>
          </a:stretch>
        </xdr:blipFill>
        <xdr:spPr>
          <a:xfrm>
            <a:off x="6037" y="7559"/>
            <a:ext cx="1471" cy="2061"/>
          </a:xfrm>
          <a:prstGeom prst="rect">
            <a:avLst/>
          </a:prstGeom>
          <a:noFill/>
          <a:ln w="9525">
            <a:noFill/>
          </a:ln>
        </xdr:spPr>
      </xdr:pic>
      <xdr:pic>
        <xdr:nvPicPr>
          <xdr:cNvPr id="674" name="图片 673" descr="C:\Users\M1712016\Desktop\111\23A-益智区-小班-外箱说明牌\23A-益智区-小班-外箱说明牌_00.jpg23A-益智区-小班-外箱说明牌_00"/>
          <xdr:cNvPicPr>
            <a:picLocks noChangeAspect="1"/>
          </xdr:cNvPicPr>
        </xdr:nvPicPr>
        <xdr:blipFill>
          <a:blip r:embed="rId165" cstate="screen"/>
          <a:srcRect/>
          <a:stretch>
            <a:fillRect/>
          </a:stretch>
        </xdr:blipFill>
        <xdr:spPr>
          <a:xfrm>
            <a:off x="3313" y="9702"/>
            <a:ext cx="2102" cy="864"/>
          </a:xfrm>
          <a:prstGeom prst="rect">
            <a:avLst/>
          </a:prstGeom>
          <a:noFill/>
          <a:ln w="9525">
            <a:noFill/>
          </a:ln>
        </xdr:spPr>
      </xdr:pic>
      <xdr:pic>
        <xdr:nvPicPr>
          <xdr:cNvPr id="675" name="图片 674"/>
          <xdr:cNvPicPr>
            <a:picLocks noChangeAspect="1"/>
          </xdr:cNvPicPr>
        </xdr:nvPicPr>
        <xdr:blipFill>
          <a:blip r:embed="rId166" cstate="screen"/>
          <a:stretch>
            <a:fillRect/>
          </a:stretch>
        </xdr:blipFill>
        <xdr:spPr>
          <a:xfrm>
            <a:off x="6012" y="9836"/>
            <a:ext cx="920" cy="1869"/>
          </a:xfrm>
          <a:prstGeom prst="rect">
            <a:avLst/>
          </a:prstGeom>
          <a:noFill/>
          <a:ln w="9525">
            <a:noFill/>
          </a:ln>
        </xdr:spPr>
      </xdr:pic>
      <xdr:pic>
        <xdr:nvPicPr>
          <xdr:cNvPr id="676" name="图片 675"/>
          <xdr:cNvPicPr>
            <a:picLocks noChangeAspect="1"/>
          </xdr:cNvPicPr>
        </xdr:nvPicPr>
        <xdr:blipFill>
          <a:blip r:embed="rId167" cstate="screen"/>
          <a:stretch>
            <a:fillRect/>
          </a:stretch>
        </xdr:blipFill>
        <xdr:spPr>
          <a:xfrm>
            <a:off x="2914" y="10870"/>
            <a:ext cx="2813" cy="1969"/>
          </a:xfrm>
          <a:prstGeom prst="rect">
            <a:avLst/>
          </a:prstGeom>
          <a:noFill/>
          <a:ln w="9525">
            <a:noFill/>
          </a:ln>
        </xdr:spPr>
      </xdr:pic>
      <xdr:pic>
        <xdr:nvPicPr>
          <xdr:cNvPr id="677" name="图片 676" descr="175914515b89bcbd9a583f0bab54aec"/>
          <xdr:cNvPicPr>
            <a:picLocks noChangeAspect="1"/>
          </xdr:cNvPicPr>
        </xdr:nvPicPr>
        <xdr:blipFill>
          <a:blip r:embed="rId168" cstate="screen"/>
          <a:stretch>
            <a:fillRect/>
          </a:stretch>
        </xdr:blipFill>
        <xdr:spPr>
          <a:xfrm>
            <a:off x="7349" y="9566"/>
            <a:ext cx="1577" cy="2224"/>
          </a:xfrm>
          <a:prstGeom prst="rect">
            <a:avLst/>
          </a:prstGeom>
        </xdr:spPr>
      </xdr:pic>
      <xdr:pic>
        <xdr:nvPicPr>
          <xdr:cNvPr id="678" name="图片 677" descr="45789f0f67b8833bea252bfb0ca57d7"/>
          <xdr:cNvPicPr>
            <a:picLocks noChangeAspect="1"/>
          </xdr:cNvPicPr>
        </xdr:nvPicPr>
        <xdr:blipFill>
          <a:blip r:embed="rId169" cstate="screen"/>
          <a:stretch>
            <a:fillRect/>
          </a:stretch>
        </xdr:blipFill>
        <xdr:spPr>
          <a:xfrm>
            <a:off x="6017" y="11474"/>
            <a:ext cx="2920" cy="2204"/>
          </a:xfrm>
          <a:prstGeom prst="rect">
            <a:avLst/>
          </a:prstGeom>
        </xdr:spPr>
      </xdr:pic>
      <xdr:pic>
        <xdr:nvPicPr>
          <xdr:cNvPr id="679" name="图片 678" descr="LXM_7100"/>
          <xdr:cNvPicPr>
            <a:picLocks noChangeAspect="1"/>
          </xdr:cNvPicPr>
        </xdr:nvPicPr>
        <xdr:blipFill>
          <a:blip r:embed="rId170" cstate="screen"/>
          <a:stretch>
            <a:fillRect/>
          </a:stretch>
        </xdr:blipFill>
        <xdr:spPr>
          <a:xfrm>
            <a:off x="7015" y="7621"/>
            <a:ext cx="2758" cy="1839"/>
          </a:xfrm>
          <a:prstGeom prst="rect">
            <a:avLst/>
          </a:prstGeom>
        </xdr:spPr>
      </xdr:pic>
    </xdr:grpSp>
    <xdr:clientData/>
  </xdr:twoCellAnchor>
  <xdr:twoCellAnchor>
    <xdr:from>
      <xdr:col>2</xdr:col>
      <xdr:colOff>225425</xdr:colOff>
      <xdr:row>323</xdr:row>
      <xdr:rowOff>0</xdr:rowOff>
    </xdr:from>
    <xdr:to>
      <xdr:col>2</xdr:col>
      <xdr:colOff>4387215</xdr:colOff>
      <xdr:row>327</xdr:row>
      <xdr:rowOff>657860</xdr:rowOff>
    </xdr:to>
    <xdr:grpSp>
      <xdr:nvGrpSpPr>
        <xdr:cNvPr id="680" name="组合 679"/>
        <xdr:cNvGrpSpPr/>
      </xdr:nvGrpSpPr>
      <xdr:grpSpPr>
        <a:xfrm>
          <a:off x="2139950" y="269605125"/>
          <a:ext cx="4161790" cy="3753485"/>
          <a:chOff x="2970" y="36505"/>
          <a:chExt cx="5640" cy="5966"/>
        </a:xfrm>
      </xdr:grpSpPr>
      <xdr:grpSp>
        <xdr:nvGrpSpPr>
          <xdr:cNvPr id="681" name="组合 680"/>
          <xdr:cNvGrpSpPr/>
        </xdr:nvGrpSpPr>
        <xdr:grpSpPr>
          <a:xfrm>
            <a:off x="2970" y="36505"/>
            <a:ext cx="4194" cy="4308"/>
            <a:chOff x="20438" y="46402"/>
            <a:chExt cx="2664" cy="4084"/>
          </a:xfrm>
        </xdr:grpSpPr>
        <xdr:pic>
          <xdr:nvPicPr>
            <xdr:cNvPr id="682" name="图片 681"/>
            <xdr:cNvPicPr>
              <a:picLocks noChangeAspect="1"/>
            </xdr:cNvPicPr>
          </xdr:nvPicPr>
          <xdr:blipFill>
            <a:blip r:embed="rId171" cstate="screen">
              <a:clrChange>
                <a:clrFrom>
                  <a:srgbClr val="FFFFFF">
                    <a:alpha val="100000"/>
                  </a:srgbClr>
                </a:clrFrom>
                <a:clrTo>
                  <a:srgbClr val="FFFFFF">
                    <a:alpha val="100000"/>
                    <a:alpha val="0"/>
                  </a:srgbClr>
                </a:clrTo>
              </a:clrChange>
            </a:blip>
            <a:stretch>
              <a:fillRect/>
            </a:stretch>
          </xdr:blipFill>
          <xdr:spPr>
            <a:xfrm>
              <a:off x="21263" y="48376"/>
              <a:ext cx="1839" cy="2110"/>
            </a:xfrm>
            <a:prstGeom prst="rect">
              <a:avLst/>
            </a:prstGeom>
            <a:noFill/>
            <a:ln w="9525">
              <a:noFill/>
            </a:ln>
          </xdr:spPr>
        </xdr:pic>
        <xdr:pic>
          <xdr:nvPicPr>
            <xdr:cNvPr id="683" name="图片 682"/>
            <xdr:cNvPicPr>
              <a:picLocks noChangeAspect="1"/>
            </xdr:cNvPicPr>
          </xdr:nvPicPr>
          <xdr:blipFill>
            <a:blip r:embed="rId172" cstate="print">
              <a:clrChange>
                <a:clrFrom>
                  <a:srgbClr val="FFFFFF">
                    <a:alpha val="100000"/>
                  </a:srgbClr>
                </a:clrFrom>
                <a:clrTo>
                  <a:srgbClr val="FFFFFF">
                    <a:alpha val="100000"/>
                    <a:alpha val="0"/>
                  </a:srgbClr>
                </a:clrTo>
              </a:clrChange>
            </a:blip>
            <a:stretch>
              <a:fillRect/>
            </a:stretch>
          </xdr:blipFill>
          <xdr:spPr>
            <a:xfrm>
              <a:off x="20838" y="47519"/>
              <a:ext cx="1828" cy="2087"/>
            </a:xfrm>
            <a:prstGeom prst="rect">
              <a:avLst/>
            </a:prstGeom>
            <a:noFill/>
            <a:ln w="9525">
              <a:noFill/>
            </a:ln>
          </xdr:spPr>
        </xdr:pic>
        <xdr:pic>
          <xdr:nvPicPr>
            <xdr:cNvPr id="684" name="图片 683"/>
            <xdr:cNvPicPr>
              <a:picLocks noChangeAspect="1"/>
            </xdr:cNvPicPr>
          </xdr:nvPicPr>
          <xdr:blipFill>
            <a:blip r:embed="rId173" cstate="print">
              <a:clrChange>
                <a:clrFrom>
                  <a:srgbClr val="FFFFFF">
                    <a:alpha val="100000"/>
                  </a:srgbClr>
                </a:clrFrom>
                <a:clrTo>
                  <a:srgbClr val="FFFFFF">
                    <a:alpha val="100000"/>
                    <a:alpha val="0"/>
                  </a:srgbClr>
                </a:clrTo>
              </a:clrChange>
            </a:blip>
            <a:stretch>
              <a:fillRect/>
            </a:stretch>
          </xdr:blipFill>
          <xdr:spPr>
            <a:xfrm>
              <a:off x="20438" y="46402"/>
              <a:ext cx="1825" cy="2113"/>
            </a:xfrm>
            <a:prstGeom prst="rect">
              <a:avLst/>
            </a:prstGeom>
            <a:noFill/>
            <a:ln w="9525">
              <a:noFill/>
            </a:ln>
          </xdr:spPr>
        </xdr:pic>
      </xdr:grpSp>
      <xdr:pic>
        <xdr:nvPicPr>
          <xdr:cNvPr id="685" name="图片 684" descr="C:\Users\M1712016\Desktop\111\23A-益智区-小班-玩法说明书\23A-益智区-小班-玩法说明书_12.jpg23A-益智区-小班-玩法说明书_12"/>
          <xdr:cNvPicPr>
            <a:picLocks noChangeAspect="1"/>
          </xdr:cNvPicPr>
        </xdr:nvPicPr>
        <xdr:blipFill>
          <a:blip r:embed="rId174" cstate="screen"/>
          <a:srcRect/>
          <a:stretch>
            <a:fillRect/>
          </a:stretch>
        </xdr:blipFill>
        <xdr:spPr>
          <a:xfrm>
            <a:off x="6966" y="36908"/>
            <a:ext cx="1415" cy="2118"/>
          </a:xfrm>
          <a:prstGeom prst="rect">
            <a:avLst/>
          </a:prstGeom>
          <a:noFill/>
          <a:ln w="9525">
            <a:noFill/>
          </a:ln>
        </xdr:spPr>
      </xdr:pic>
      <xdr:pic>
        <xdr:nvPicPr>
          <xdr:cNvPr id="686" name="图片 685" descr="C:\Users\M1712016\Desktop\111\23A-益智区-小班-外箱说明牌\23A-益智区-小班-外箱说明牌_02.jpg23A-益智区-小班-外箱说明牌_02"/>
          <xdr:cNvPicPr>
            <a:picLocks noChangeAspect="1"/>
          </xdr:cNvPicPr>
        </xdr:nvPicPr>
        <xdr:blipFill>
          <a:blip r:embed="rId175" cstate="screen"/>
          <a:srcRect/>
          <a:stretch>
            <a:fillRect/>
          </a:stretch>
        </xdr:blipFill>
        <xdr:spPr>
          <a:xfrm>
            <a:off x="7099" y="39418"/>
            <a:ext cx="1511" cy="663"/>
          </a:xfrm>
          <a:prstGeom prst="rect">
            <a:avLst/>
          </a:prstGeom>
          <a:noFill/>
          <a:ln w="9525">
            <a:noFill/>
          </a:ln>
        </xdr:spPr>
      </xdr:pic>
      <xdr:pic>
        <xdr:nvPicPr>
          <xdr:cNvPr id="687" name="图片 686" descr="59db791b6b4ec4a73c4f1d9058698d1"/>
          <xdr:cNvPicPr>
            <a:picLocks noChangeAspect="1"/>
          </xdr:cNvPicPr>
        </xdr:nvPicPr>
        <xdr:blipFill>
          <a:blip r:embed="rId176" cstate="screen"/>
          <a:stretch>
            <a:fillRect/>
          </a:stretch>
        </xdr:blipFill>
        <xdr:spPr>
          <a:xfrm>
            <a:off x="2980" y="40489"/>
            <a:ext cx="2976" cy="1982"/>
          </a:xfrm>
          <a:prstGeom prst="rect">
            <a:avLst/>
          </a:prstGeom>
        </xdr:spPr>
      </xdr:pic>
    </xdr:grpSp>
    <xdr:clientData/>
  </xdr:twoCellAnchor>
  <xdr:twoCellAnchor>
    <xdr:from>
      <xdr:col>2</xdr:col>
      <xdr:colOff>209550</xdr:colOff>
      <xdr:row>328</xdr:row>
      <xdr:rowOff>133350</xdr:rowOff>
    </xdr:from>
    <xdr:to>
      <xdr:col>2</xdr:col>
      <xdr:colOff>4761865</xdr:colOff>
      <xdr:row>334</xdr:row>
      <xdr:rowOff>1062990</xdr:rowOff>
    </xdr:to>
    <xdr:grpSp>
      <xdr:nvGrpSpPr>
        <xdr:cNvPr id="688" name="组合 687"/>
        <xdr:cNvGrpSpPr/>
      </xdr:nvGrpSpPr>
      <xdr:grpSpPr>
        <a:xfrm>
          <a:off x="2124075" y="273548475"/>
          <a:ext cx="4552315" cy="4867275"/>
          <a:chOff x="2564" y="45751"/>
          <a:chExt cx="6039" cy="7661"/>
        </a:xfrm>
      </xdr:grpSpPr>
      <xdr:pic>
        <xdr:nvPicPr>
          <xdr:cNvPr id="689" name="图片 688"/>
          <xdr:cNvPicPr>
            <a:picLocks noChangeAspect="1"/>
          </xdr:cNvPicPr>
        </xdr:nvPicPr>
        <xdr:blipFill>
          <a:blip r:embed="rId177" cstate="screen"/>
          <a:stretch>
            <a:fillRect/>
          </a:stretch>
        </xdr:blipFill>
        <xdr:spPr>
          <a:xfrm>
            <a:off x="2854" y="45751"/>
            <a:ext cx="3353" cy="2240"/>
          </a:xfrm>
          <a:prstGeom prst="rect">
            <a:avLst/>
          </a:prstGeom>
          <a:noFill/>
          <a:ln w="9525">
            <a:noFill/>
          </a:ln>
        </xdr:spPr>
      </xdr:pic>
      <xdr:pic>
        <xdr:nvPicPr>
          <xdr:cNvPr id="690" name="图片 689"/>
          <xdr:cNvPicPr>
            <a:picLocks noChangeAspect="1"/>
          </xdr:cNvPicPr>
        </xdr:nvPicPr>
        <xdr:blipFill>
          <a:blip r:embed="rId178" cstate="print"/>
          <a:stretch>
            <a:fillRect/>
          </a:stretch>
        </xdr:blipFill>
        <xdr:spPr>
          <a:xfrm>
            <a:off x="6023" y="46018"/>
            <a:ext cx="2580" cy="1107"/>
          </a:xfrm>
          <a:prstGeom prst="rect">
            <a:avLst/>
          </a:prstGeom>
          <a:noFill/>
          <a:ln w="9525">
            <a:noFill/>
          </a:ln>
        </xdr:spPr>
      </xdr:pic>
      <xdr:pic>
        <xdr:nvPicPr>
          <xdr:cNvPr id="691" name="图片 690"/>
          <xdr:cNvPicPr>
            <a:picLocks noChangeAspect="1"/>
          </xdr:cNvPicPr>
        </xdr:nvPicPr>
        <xdr:blipFill>
          <a:blip r:embed="rId179" cstate="print"/>
          <a:stretch>
            <a:fillRect/>
          </a:stretch>
        </xdr:blipFill>
        <xdr:spPr>
          <a:xfrm>
            <a:off x="5672" y="47117"/>
            <a:ext cx="2679" cy="1123"/>
          </a:xfrm>
          <a:prstGeom prst="rect">
            <a:avLst/>
          </a:prstGeom>
          <a:noFill/>
          <a:ln w="9525">
            <a:noFill/>
          </a:ln>
        </xdr:spPr>
      </xdr:pic>
      <xdr:pic>
        <xdr:nvPicPr>
          <xdr:cNvPr id="692" name="图片 691" descr="C:\Users\M1712016\Desktop\111\23A-益智区-小班-玩法说明书\23A-益智区-小班-玩法说明书_16.jpg23A-益智区-小班-玩法说明书_16"/>
          <xdr:cNvPicPr>
            <a:picLocks noChangeAspect="1"/>
          </xdr:cNvPicPr>
        </xdr:nvPicPr>
        <xdr:blipFill>
          <a:blip r:embed="rId180" cstate="screen"/>
          <a:srcRect/>
          <a:stretch>
            <a:fillRect/>
          </a:stretch>
        </xdr:blipFill>
        <xdr:spPr>
          <a:xfrm>
            <a:off x="5943" y="48369"/>
            <a:ext cx="1617" cy="2395"/>
          </a:xfrm>
          <a:prstGeom prst="rect">
            <a:avLst/>
          </a:prstGeom>
          <a:noFill/>
          <a:ln w="9525">
            <a:noFill/>
          </a:ln>
        </xdr:spPr>
      </xdr:pic>
      <xdr:pic>
        <xdr:nvPicPr>
          <xdr:cNvPr id="693" name="图片 692" descr="C:\Users\M1712016\Desktop\111\23A-益智区-小班-外箱说明牌\23A-益智区-小班-外箱说明牌_03.jpg23A-益智区-小班-外箱说明牌_03"/>
          <xdr:cNvPicPr>
            <a:picLocks noChangeAspect="1"/>
          </xdr:cNvPicPr>
        </xdr:nvPicPr>
        <xdr:blipFill>
          <a:blip r:embed="rId181" cstate="screen"/>
          <a:srcRect/>
          <a:stretch>
            <a:fillRect/>
          </a:stretch>
        </xdr:blipFill>
        <xdr:spPr>
          <a:xfrm>
            <a:off x="3000" y="50015"/>
            <a:ext cx="2621" cy="1138"/>
          </a:xfrm>
          <a:prstGeom prst="rect">
            <a:avLst/>
          </a:prstGeom>
          <a:noFill/>
          <a:ln w="9525">
            <a:noFill/>
          </a:ln>
        </xdr:spPr>
      </xdr:pic>
      <xdr:pic>
        <xdr:nvPicPr>
          <xdr:cNvPr id="694" name="图片 693" descr="59db791b6b4ec4a73c4f1d9058698d1"/>
          <xdr:cNvPicPr>
            <a:picLocks noChangeAspect="1"/>
          </xdr:cNvPicPr>
        </xdr:nvPicPr>
        <xdr:blipFill>
          <a:blip r:embed="rId182" cstate="screen"/>
          <a:stretch>
            <a:fillRect/>
          </a:stretch>
        </xdr:blipFill>
        <xdr:spPr>
          <a:xfrm>
            <a:off x="3064" y="51424"/>
            <a:ext cx="2976" cy="1988"/>
          </a:xfrm>
          <a:prstGeom prst="rect">
            <a:avLst/>
          </a:prstGeom>
        </xdr:spPr>
      </xdr:pic>
      <xdr:pic>
        <xdr:nvPicPr>
          <xdr:cNvPr id="695" name="图片 694" descr="LXM_7100"/>
          <xdr:cNvPicPr>
            <a:picLocks noChangeAspect="1"/>
          </xdr:cNvPicPr>
        </xdr:nvPicPr>
        <xdr:blipFill>
          <a:blip r:embed="rId183" cstate="screen"/>
          <a:stretch>
            <a:fillRect/>
          </a:stretch>
        </xdr:blipFill>
        <xdr:spPr>
          <a:xfrm>
            <a:off x="2564" y="48041"/>
            <a:ext cx="2750" cy="1848"/>
          </a:xfrm>
          <a:prstGeom prst="rect">
            <a:avLst/>
          </a:prstGeom>
        </xdr:spPr>
      </xdr:pic>
    </xdr:grpSp>
    <xdr:clientData/>
  </xdr:twoCellAnchor>
  <xdr:twoCellAnchor>
    <xdr:from>
      <xdr:col>2</xdr:col>
      <xdr:colOff>273050</xdr:colOff>
      <xdr:row>336</xdr:row>
      <xdr:rowOff>180975</xdr:rowOff>
    </xdr:from>
    <xdr:to>
      <xdr:col>2</xdr:col>
      <xdr:colOff>4742815</xdr:colOff>
      <xdr:row>343</xdr:row>
      <xdr:rowOff>84455</xdr:rowOff>
    </xdr:to>
    <xdr:grpSp>
      <xdr:nvGrpSpPr>
        <xdr:cNvPr id="696" name="组合 695"/>
        <xdr:cNvGrpSpPr/>
      </xdr:nvGrpSpPr>
      <xdr:grpSpPr>
        <a:xfrm>
          <a:off x="2187575" y="279311100"/>
          <a:ext cx="4469765" cy="5142230"/>
          <a:chOff x="2940" y="56651"/>
          <a:chExt cx="6167" cy="7995"/>
        </a:xfrm>
      </xdr:grpSpPr>
      <xdr:pic>
        <xdr:nvPicPr>
          <xdr:cNvPr id="697" name="图片 696"/>
          <xdr:cNvPicPr>
            <a:picLocks noChangeAspect="1"/>
          </xdr:cNvPicPr>
        </xdr:nvPicPr>
        <xdr:blipFill>
          <a:blip r:embed="rId184" cstate="print"/>
          <a:stretch>
            <a:fillRect/>
          </a:stretch>
        </xdr:blipFill>
        <xdr:spPr>
          <a:xfrm>
            <a:off x="2940" y="56651"/>
            <a:ext cx="3827" cy="2056"/>
          </a:xfrm>
          <a:prstGeom prst="rect">
            <a:avLst/>
          </a:prstGeom>
          <a:noFill/>
          <a:ln w="9525">
            <a:noFill/>
          </a:ln>
        </xdr:spPr>
      </xdr:pic>
      <xdr:pic>
        <xdr:nvPicPr>
          <xdr:cNvPr id="698" name="图片 697"/>
          <xdr:cNvPicPr>
            <a:picLocks noChangeAspect="1"/>
          </xdr:cNvPicPr>
        </xdr:nvPicPr>
        <xdr:blipFill>
          <a:blip r:embed="rId185" cstate="print"/>
          <a:stretch>
            <a:fillRect/>
          </a:stretch>
        </xdr:blipFill>
        <xdr:spPr>
          <a:xfrm>
            <a:off x="7385" y="56727"/>
            <a:ext cx="1239" cy="1988"/>
          </a:xfrm>
          <a:prstGeom prst="rect">
            <a:avLst/>
          </a:prstGeom>
          <a:noFill/>
          <a:ln w="9525">
            <a:noFill/>
          </a:ln>
        </xdr:spPr>
      </xdr:pic>
      <xdr:pic>
        <xdr:nvPicPr>
          <xdr:cNvPr id="699" name="图片 698"/>
          <xdr:cNvPicPr>
            <a:picLocks noChangeAspect="1"/>
          </xdr:cNvPicPr>
        </xdr:nvPicPr>
        <xdr:blipFill>
          <a:blip r:embed="rId186" cstate="print"/>
          <a:stretch>
            <a:fillRect/>
          </a:stretch>
        </xdr:blipFill>
        <xdr:spPr>
          <a:xfrm>
            <a:off x="3253" y="58717"/>
            <a:ext cx="741" cy="1997"/>
          </a:xfrm>
          <a:prstGeom prst="rect">
            <a:avLst/>
          </a:prstGeom>
          <a:noFill/>
          <a:ln w="9525">
            <a:noFill/>
          </a:ln>
        </xdr:spPr>
      </xdr:pic>
      <xdr:pic>
        <xdr:nvPicPr>
          <xdr:cNvPr id="700" name="图片 699"/>
          <xdr:cNvPicPr>
            <a:picLocks noChangeAspect="1"/>
          </xdr:cNvPicPr>
        </xdr:nvPicPr>
        <xdr:blipFill>
          <a:blip r:embed="rId187" cstate="print"/>
          <a:stretch>
            <a:fillRect/>
          </a:stretch>
        </xdr:blipFill>
        <xdr:spPr>
          <a:xfrm>
            <a:off x="4388" y="58683"/>
            <a:ext cx="3699" cy="2131"/>
          </a:xfrm>
          <a:prstGeom prst="rect">
            <a:avLst/>
          </a:prstGeom>
          <a:noFill/>
          <a:ln w="9525">
            <a:noFill/>
          </a:ln>
        </xdr:spPr>
      </xdr:pic>
      <xdr:pic>
        <xdr:nvPicPr>
          <xdr:cNvPr id="701" name="图片 700"/>
          <xdr:cNvPicPr>
            <a:picLocks noChangeAspect="1"/>
          </xdr:cNvPicPr>
        </xdr:nvPicPr>
        <xdr:blipFill>
          <a:blip r:embed="rId188" cstate="screen"/>
          <a:stretch>
            <a:fillRect/>
          </a:stretch>
        </xdr:blipFill>
        <xdr:spPr>
          <a:xfrm>
            <a:off x="3052" y="60866"/>
            <a:ext cx="1960" cy="1975"/>
          </a:xfrm>
          <a:prstGeom prst="rect">
            <a:avLst/>
          </a:prstGeom>
          <a:noFill/>
          <a:ln w="9525">
            <a:noFill/>
          </a:ln>
        </xdr:spPr>
      </xdr:pic>
      <xdr:pic>
        <xdr:nvPicPr>
          <xdr:cNvPr id="702" name="图片 701" descr="C:\Users\M1712016\Desktop\111\23A-益智区-小班-玩法说明书\23A-益智区-小班-玩法说明书_20.jpg23A-益智区-小班-玩法说明书_20"/>
          <xdr:cNvPicPr>
            <a:picLocks noChangeAspect="1"/>
          </xdr:cNvPicPr>
        </xdr:nvPicPr>
        <xdr:blipFill>
          <a:blip r:embed="rId189" cstate="screen"/>
          <a:srcRect/>
          <a:stretch>
            <a:fillRect/>
          </a:stretch>
        </xdr:blipFill>
        <xdr:spPr>
          <a:xfrm>
            <a:off x="5254" y="60793"/>
            <a:ext cx="1634" cy="2301"/>
          </a:xfrm>
          <a:prstGeom prst="rect">
            <a:avLst/>
          </a:prstGeom>
          <a:noFill/>
          <a:ln w="9525">
            <a:noFill/>
          </a:ln>
        </xdr:spPr>
      </xdr:pic>
      <xdr:pic>
        <xdr:nvPicPr>
          <xdr:cNvPr id="703" name="图片 702" descr="C:\Users\M1712016\Desktop\111\23A-益智区-小班-外箱说明牌\23A-益智区-小班-外箱说明牌_04.jpg23A-益智区-小班-外箱说明牌_04"/>
          <xdr:cNvPicPr>
            <a:picLocks noChangeAspect="1"/>
          </xdr:cNvPicPr>
        </xdr:nvPicPr>
        <xdr:blipFill>
          <a:blip r:embed="rId190" cstate="screen"/>
          <a:srcRect/>
          <a:stretch>
            <a:fillRect/>
          </a:stretch>
        </xdr:blipFill>
        <xdr:spPr>
          <a:xfrm>
            <a:off x="7085" y="60685"/>
            <a:ext cx="2022" cy="835"/>
          </a:xfrm>
          <a:prstGeom prst="rect">
            <a:avLst/>
          </a:prstGeom>
          <a:noFill/>
          <a:ln w="9525">
            <a:noFill/>
          </a:ln>
        </xdr:spPr>
      </xdr:pic>
      <xdr:pic>
        <xdr:nvPicPr>
          <xdr:cNvPr id="704" name="图片 703" descr="59db791b6b4ec4a73c4f1d9058698d1"/>
          <xdr:cNvPicPr>
            <a:picLocks noChangeAspect="1"/>
          </xdr:cNvPicPr>
        </xdr:nvPicPr>
        <xdr:blipFill>
          <a:blip r:embed="rId191" cstate="screen"/>
          <a:stretch>
            <a:fillRect/>
          </a:stretch>
        </xdr:blipFill>
        <xdr:spPr>
          <a:xfrm>
            <a:off x="3230" y="62658"/>
            <a:ext cx="2976" cy="1988"/>
          </a:xfrm>
          <a:prstGeom prst="rect">
            <a:avLst/>
          </a:prstGeom>
        </xdr:spPr>
      </xdr:pic>
    </xdr:grpSp>
    <xdr:clientData/>
  </xdr:twoCellAnchor>
  <xdr:twoCellAnchor>
    <xdr:from>
      <xdr:col>2</xdr:col>
      <xdr:colOff>257175</xdr:colOff>
      <xdr:row>345</xdr:row>
      <xdr:rowOff>196850</xdr:rowOff>
    </xdr:from>
    <xdr:to>
      <xdr:col>2</xdr:col>
      <xdr:colOff>4807585</xdr:colOff>
      <xdr:row>346</xdr:row>
      <xdr:rowOff>637540</xdr:rowOff>
    </xdr:to>
    <xdr:grpSp>
      <xdr:nvGrpSpPr>
        <xdr:cNvPr id="705" name="组合 704"/>
        <xdr:cNvGrpSpPr/>
      </xdr:nvGrpSpPr>
      <xdr:grpSpPr>
        <a:xfrm>
          <a:off x="2171700" y="285994475"/>
          <a:ext cx="4550410" cy="4250690"/>
          <a:chOff x="2870" y="68819"/>
          <a:chExt cx="6491" cy="7587"/>
        </a:xfrm>
      </xdr:grpSpPr>
      <xdr:pic>
        <xdr:nvPicPr>
          <xdr:cNvPr id="706" name="图片 705" descr="C:\Users\M1712016\Desktop\111\23A-益智区-小班-玩法说明书\23A-益智区-小班-玩法说明书_24.jpg23A-益智区-小班-玩法说明书_24"/>
          <xdr:cNvPicPr>
            <a:picLocks noChangeAspect="1"/>
          </xdr:cNvPicPr>
        </xdr:nvPicPr>
        <xdr:blipFill>
          <a:blip r:embed="rId192" cstate="screen"/>
          <a:srcRect/>
          <a:stretch>
            <a:fillRect/>
          </a:stretch>
        </xdr:blipFill>
        <xdr:spPr>
          <a:xfrm>
            <a:off x="7105" y="70930"/>
            <a:ext cx="1692" cy="2395"/>
          </a:xfrm>
          <a:prstGeom prst="rect">
            <a:avLst/>
          </a:prstGeom>
          <a:noFill/>
          <a:ln w="9525">
            <a:noFill/>
          </a:ln>
        </xdr:spPr>
      </xdr:pic>
      <xdr:pic>
        <xdr:nvPicPr>
          <xdr:cNvPr id="707" name="图片 706" descr="C:\Users\M1712016\Desktop\111\23A-益智区-小班-外箱说明牌\23A-益智区-小班-外箱说明牌_05.jpg23A-益智区-小班-外箱说明牌_05"/>
          <xdr:cNvPicPr>
            <a:picLocks noChangeAspect="1"/>
          </xdr:cNvPicPr>
        </xdr:nvPicPr>
        <xdr:blipFill>
          <a:blip r:embed="rId193" cstate="screen"/>
          <a:srcRect/>
          <a:stretch>
            <a:fillRect/>
          </a:stretch>
        </xdr:blipFill>
        <xdr:spPr>
          <a:xfrm>
            <a:off x="6540" y="73534"/>
            <a:ext cx="2565" cy="1064"/>
          </a:xfrm>
          <a:prstGeom prst="rect">
            <a:avLst/>
          </a:prstGeom>
          <a:noFill/>
          <a:ln w="9525">
            <a:noFill/>
          </a:ln>
        </xdr:spPr>
      </xdr:pic>
      <xdr:grpSp>
        <xdr:nvGrpSpPr>
          <xdr:cNvPr id="708" name="组合 707"/>
          <xdr:cNvGrpSpPr/>
        </xdr:nvGrpSpPr>
        <xdr:grpSpPr>
          <a:xfrm>
            <a:off x="2870" y="68947"/>
            <a:ext cx="3929" cy="5349"/>
            <a:chOff x="20323" y="87017"/>
            <a:chExt cx="2812" cy="3828"/>
          </a:xfrm>
        </xdr:grpSpPr>
        <xdr:pic>
          <xdr:nvPicPr>
            <xdr:cNvPr id="709" name="图片 708"/>
            <xdr:cNvPicPr>
              <a:picLocks noChangeAspect="1"/>
            </xdr:cNvPicPr>
          </xdr:nvPicPr>
          <xdr:blipFill>
            <a:blip r:embed="rId194" cstate="print"/>
            <a:stretch>
              <a:fillRect/>
            </a:stretch>
          </xdr:blipFill>
          <xdr:spPr>
            <a:xfrm>
              <a:off x="20504" y="89686"/>
              <a:ext cx="1089" cy="1104"/>
            </a:xfrm>
            <a:prstGeom prst="rect">
              <a:avLst/>
            </a:prstGeom>
            <a:noFill/>
            <a:ln w="9525">
              <a:noFill/>
            </a:ln>
          </xdr:spPr>
        </xdr:pic>
        <xdr:pic>
          <xdr:nvPicPr>
            <xdr:cNvPr id="710" name="图片 709"/>
            <xdr:cNvPicPr>
              <a:picLocks noChangeAspect="1"/>
            </xdr:cNvPicPr>
          </xdr:nvPicPr>
          <xdr:blipFill>
            <a:blip r:embed="rId195" cstate="print"/>
            <a:stretch>
              <a:fillRect/>
            </a:stretch>
          </xdr:blipFill>
          <xdr:spPr>
            <a:xfrm>
              <a:off x="21774" y="89701"/>
              <a:ext cx="1172" cy="1144"/>
            </a:xfrm>
            <a:prstGeom prst="rect">
              <a:avLst/>
            </a:prstGeom>
            <a:noFill/>
            <a:ln w="9525">
              <a:noFill/>
            </a:ln>
          </xdr:spPr>
        </xdr:pic>
        <xdr:pic>
          <xdr:nvPicPr>
            <xdr:cNvPr id="711" name="图片 710"/>
            <xdr:cNvPicPr>
              <a:picLocks noChangeAspect="1"/>
            </xdr:cNvPicPr>
          </xdr:nvPicPr>
          <xdr:blipFill>
            <a:blip r:embed="rId196" cstate="screen"/>
            <a:stretch>
              <a:fillRect/>
            </a:stretch>
          </xdr:blipFill>
          <xdr:spPr>
            <a:xfrm>
              <a:off x="20323" y="87017"/>
              <a:ext cx="2794" cy="1048"/>
            </a:xfrm>
            <a:prstGeom prst="rect">
              <a:avLst/>
            </a:prstGeom>
            <a:noFill/>
            <a:ln w="9525">
              <a:noFill/>
            </a:ln>
          </xdr:spPr>
        </xdr:pic>
        <xdr:pic>
          <xdr:nvPicPr>
            <xdr:cNvPr id="712" name="图片 711"/>
            <xdr:cNvPicPr>
              <a:picLocks noChangeAspect="1"/>
            </xdr:cNvPicPr>
          </xdr:nvPicPr>
          <xdr:blipFill>
            <a:blip r:embed="rId197" cstate="screen"/>
            <a:stretch>
              <a:fillRect/>
            </a:stretch>
          </xdr:blipFill>
          <xdr:spPr>
            <a:xfrm>
              <a:off x="20371" y="88016"/>
              <a:ext cx="2765" cy="1358"/>
            </a:xfrm>
            <a:prstGeom prst="rect">
              <a:avLst/>
            </a:prstGeom>
            <a:noFill/>
            <a:ln w="9525">
              <a:noFill/>
            </a:ln>
          </xdr:spPr>
        </xdr:pic>
      </xdr:grpSp>
      <xdr:pic>
        <xdr:nvPicPr>
          <xdr:cNvPr id="713" name="图片 712" descr="59db791b6b4ec4a73c4f1d9058698d1"/>
          <xdr:cNvPicPr>
            <a:picLocks noChangeAspect="1"/>
          </xdr:cNvPicPr>
        </xdr:nvPicPr>
        <xdr:blipFill>
          <a:blip r:embed="rId198" cstate="screen"/>
          <a:stretch>
            <a:fillRect/>
          </a:stretch>
        </xdr:blipFill>
        <xdr:spPr>
          <a:xfrm>
            <a:off x="3381" y="74425"/>
            <a:ext cx="2976" cy="1981"/>
          </a:xfrm>
          <a:prstGeom prst="rect">
            <a:avLst/>
          </a:prstGeom>
        </xdr:spPr>
      </xdr:pic>
      <xdr:pic>
        <xdr:nvPicPr>
          <xdr:cNvPr id="714" name="图片 713" descr="LXM_7100"/>
          <xdr:cNvPicPr>
            <a:picLocks noChangeAspect="1"/>
          </xdr:cNvPicPr>
        </xdr:nvPicPr>
        <xdr:blipFill>
          <a:blip r:embed="rId199" cstate="screen"/>
          <a:stretch>
            <a:fillRect/>
          </a:stretch>
        </xdr:blipFill>
        <xdr:spPr>
          <a:xfrm>
            <a:off x="6264" y="68819"/>
            <a:ext cx="3097" cy="2067"/>
          </a:xfrm>
          <a:prstGeom prst="rect">
            <a:avLst/>
          </a:prstGeom>
        </xdr:spPr>
      </xdr:pic>
    </xdr:grpSp>
    <xdr:clientData/>
  </xdr:twoCellAnchor>
  <xdr:twoCellAnchor>
    <xdr:from>
      <xdr:col>2</xdr:col>
      <xdr:colOff>415925</xdr:colOff>
      <xdr:row>351</xdr:row>
      <xdr:rowOff>85725</xdr:rowOff>
    </xdr:from>
    <xdr:to>
      <xdr:col>2</xdr:col>
      <xdr:colOff>4638675</xdr:colOff>
      <xdr:row>357</xdr:row>
      <xdr:rowOff>145415</xdr:rowOff>
    </xdr:to>
    <xdr:grpSp>
      <xdr:nvGrpSpPr>
        <xdr:cNvPr id="715" name="组合 714"/>
        <xdr:cNvGrpSpPr/>
      </xdr:nvGrpSpPr>
      <xdr:grpSpPr>
        <a:xfrm>
          <a:off x="2330450" y="293265225"/>
          <a:ext cx="4222750" cy="4584065"/>
          <a:chOff x="3088" y="83234"/>
          <a:chExt cx="6000" cy="7311"/>
        </a:xfrm>
      </xdr:grpSpPr>
      <xdr:pic>
        <xdr:nvPicPr>
          <xdr:cNvPr id="716" name="图片 715"/>
          <xdr:cNvPicPr>
            <a:picLocks noChangeAspect="1"/>
          </xdr:cNvPicPr>
        </xdr:nvPicPr>
        <xdr:blipFill>
          <a:blip r:embed="rId200" cstate="print"/>
          <a:stretch>
            <a:fillRect/>
          </a:stretch>
        </xdr:blipFill>
        <xdr:spPr>
          <a:xfrm>
            <a:off x="3088" y="83234"/>
            <a:ext cx="2927" cy="2198"/>
          </a:xfrm>
          <a:prstGeom prst="rect">
            <a:avLst/>
          </a:prstGeom>
          <a:noFill/>
          <a:ln w="9525">
            <a:noFill/>
          </a:ln>
        </xdr:spPr>
      </xdr:pic>
      <xdr:grpSp>
        <xdr:nvGrpSpPr>
          <xdr:cNvPr id="717" name="组合 716"/>
          <xdr:cNvGrpSpPr/>
        </xdr:nvGrpSpPr>
        <xdr:grpSpPr>
          <a:xfrm>
            <a:off x="6452" y="83342"/>
            <a:ext cx="1894" cy="2002"/>
            <a:chOff x="20387" y="102763"/>
            <a:chExt cx="1178" cy="1438"/>
          </a:xfrm>
        </xdr:grpSpPr>
        <xdr:pic>
          <xdr:nvPicPr>
            <xdr:cNvPr id="718" name="图片 717"/>
            <xdr:cNvPicPr>
              <a:picLocks noChangeAspect="1"/>
            </xdr:cNvPicPr>
          </xdr:nvPicPr>
          <xdr:blipFill>
            <a:blip r:embed="rId201" cstate="print"/>
            <a:stretch>
              <a:fillRect/>
            </a:stretch>
          </xdr:blipFill>
          <xdr:spPr>
            <a:xfrm>
              <a:off x="20387" y="102763"/>
              <a:ext cx="465" cy="1439"/>
            </a:xfrm>
            <a:prstGeom prst="rect">
              <a:avLst/>
            </a:prstGeom>
            <a:noFill/>
            <a:ln w="9525">
              <a:noFill/>
            </a:ln>
          </xdr:spPr>
        </xdr:pic>
        <xdr:pic>
          <xdr:nvPicPr>
            <xdr:cNvPr id="719" name="图片 718"/>
            <xdr:cNvPicPr>
              <a:picLocks noChangeAspect="1"/>
            </xdr:cNvPicPr>
          </xdr:nvPicPr>
          <xdr:blipFill>
            <a:blip r:embed="rId201" cstate="print"/>
            <a:stretch>
              <a:fillRect/>
            </a:stretch>
          </xdr:blipFill>
          <xdr:spPr>
            <a:xfrm>
              <a:off x="21101" y="102763"/>
              <a:ext cx="465" cy="1439"/>
            </a:xfrm>
            <a:prstGeom prst="rect">
              <a:avLst/>
            </a:prstGeom>
            <a:noFill/>
            <a:ln w="9525">
              <a:noFill/>
            </a:ln>
          </xdr:spPr>
        </xdr:pic>
      </xdr:grpSp>
      <xdr:pic>
        <xdr:nvPicPr>
          <xdr:cNvPr id="720" name="图片 719"/>
          <xdr:cNvPicPr>
            <a:picLocks noChangeAspect="1"/>
          </xdr:cNvPicPr>
        </xdr:nvPicPr>
        <xdr:blipFill>
          <a:blip r:embed="rId202" cstate="print"/>
          <a:stretch>
            <a:fillRect/>
          </a:stretch>
        </xdr:blipFill>
        <xdr:spPr>
          <a:xfrm>
            <a:off x="3339" y="85050"/>
            <a:ext cx="1369" cy="1552"/>
          </a:xfrm>
          <a:prstGeom prst="rect">
            <a:avLst/>
          </a:prstGeom>
          <a:noFill/>
          <a:ln w="9525">
            <a:noFill/>
          </a:ln>
        </xdr:spPr>
      </xdr:pic>
      <xdr:pic>
        <xdr:nvPicPr>
          <xdr:cNvPr id="721" name="图片 720"/>
          <xdr:cNvPicPr>
            <a:picLocks noChangeAspect="1"/>
          </xdr:cNvPicPr>
        </xdr:nvPicPr>
        <xdr:blipFill>
          <a:blip r:embed="rId203" cstate="print"/>
          <a:stretch>
            <a:fillRect/>
          </a:stretch>
        </xdr:blipFill>
        <xdr:spPr>
          <a:xfrm>
            <a:off x="4955" y="85304"/>
            <a:ext cx="2401" cy="2145"/>
          </a:xfrm>
          <a:prstGeom prst="rect">
            <a:avLst/>
          </a:prstGeom>
          <a:noFill/>
          <a:ln w="9525">
            <a:noFill/>
          </a:ln>
        </xdr:spPr>
      </xdr:pic>
      <xdr:pic>
        <xdr:nvPicPr>
          <xdr:cNvPr id="722" name="图片 721"/>
          <xdr:cNvPicPr>
            <a:picLocks noChangeAspect="1"/>
          </xdr:cNvPicPr>
        </xdr:nvPicPr>
        <xdr:blipFill>
          <a:blip r:embed="rId204" cstate="screen"/>
          <a:stretch>
            <a:fillRect/>
          </a:stretch>
        </xdr:blipFill>
        <xdr:spPr>
          <a:xfrm>
            <a:off x="3220" y="86985"/>
            <a:ext cx="1355" cy="1356"/>
          </a:xfrm>
          <a:prstGeom prst="rect">
            <a:avLst/>
          </a:prstGeom>
          <a:noFill/>
          <a:ln w="9525">
            <a:noFill/>
          </a:ln>
        </xdr:spPr>
      </xdr:pic>
      <xdr:pic>
        <xdr:nvPicPr>
          <xdr:cNvPr id="723" name="图片 722" descr="C:\Users\M1712016\Desktop\111\23A-益智区-小班-玩法说明书\23A-益智区-小班-玩法说明书_28.jpg23A-益智区-小班-玩法说明书_28"/>
          <xdr:cNvPicPr>
            <a:picLocks noChangeAspect="1"/>
          </xdr:cNvPicPr>
        </xdr:nvPicPr>
        <xdr:blipFill>
          <a:blip r:embed="rId205" cstate="screen"/>
          <a:srcRect/>
          <a:stretch>
            <a:fillRect/>
          </a:stretch>
        </xdr:blipFill>
        <xdr:spPr>
          <a:xfrm>
            <a:off x="7438" y="85355"/>
            <a:ext cx="1650" cy="2322"/>
          </a:xfrm>
          <a:prstGeom prst="rect">
            <a:avLst/>
          </a:prstGeom>
          <a:noFill/>
          <a:ln w="9525">
            <a:noFill/>
          </a:ln>
        </xdr:spPr>
      </xdr:pic>
      <xdr:pic>
        <xdr:nvPicPr>
          <xdr:cNvPr id="724" name="图片 723" descr="C:\Users\M1712016\Desktop\111\23A-益智区-小班-外箱说明牌\23A-益智区-小班-外箱说明牌_06.jpg23A-益智区-小班-外箱说明牌_06"/>
          <xdr:cNvPicPr>
            <a:picLocks noChangeAspect="1"/>
          </xdr:cNvPicPr>
        </xdr:nvPicPr>
        <xdr:blipFill>
          <a:blip r:embed="rId206" cstate="screen"/>
          <a:srcRect/>
          <a:stretch>
            <a:fillRect/>
          </a:stretch>
        </xdr:blipFill>
        <xdr:spPr>
          <a:xfrm>
            <a:off x="4958" y="87237"/>
            <a:ext cx="2373" cy="979"/>
          </a:xfrm>
          <a:prstGeom prst="rect">
            <a:avLst/>
          </a:prstGeom>
          <a:noFill/>
          <a:ln w="9525">
            <a:noFill/>
          </a:ln>
        </xdr:spPr>
      </xdr:pic>
      <xdr:pic>
        <xdr:nvPicPr>
          <xdr:cNvPr id="725" name="图片 724" descr="193767ea4efd391b04e2d5d325cca0c"/>
          <xdr:cNvPicPr>
            <a:picLocks noChangeAspect="1"/>
          </xdr:cNvPicPr>
        </xdr:nvPicPr>
        <xdr:blipFill>
          <a:blip r:embed="rId207" cstate="print"/>
          <a:stretch>
            <a:fillRect/>
          </a:stretch>
        </xdr:blipFill>
        <xdr:spPr>
          <a:xfrm>
            <a:off x="4049" y="88350"/>
            <a:ext cx="2927" cy="2195"/>
          </a:xfrm>
          <a:prstGeom prst="rect">
            <a:avLst/>
          </a:prstGeom>
        </xdr:spPr>
      </xdr:pic>
    </xdr:grpSp>
    <xdr:clientData/>
  </xdr:twoCellAnchor>
  <xdr:twoCellAnchor>
    <xdr:from>
      <xdr:col>2</xdr:col>
      <xdr:colOff>431800</xdr:colOff>
      <xdr:row>360</xdr:row>
      <xdr:rowOff>403225</xdr:rowOff>
    </xdr:from>
    <xdr:to>
      <xdr:col>2</xdr:col>
      <xdr:colOff>4762500</xdr:colOff>
      <xdr:row>366</xdr:row>
      <xdr:rowOff>307975</xdr:rowOff>
    </xdr:to>
    <xdr:grpSp>
      <xdr:nvGrpSpPr>
        <xdr:cNvPr id="726" name="组合 725"/>
        <xdr:cNvGrpSpPr/>
      </xdr:nvGrpSpPr>
      <xdr:grpSpPr>
        <a:xfrm>
          <a:off x="2346325" y="300250225"/>
          <a:ext cx="4330700" cy="4191000"/>
          <a:chOff x="2802" y="95133"/>
          <a:chExt cx="5671" cy="6554"/>
        </a:xfrm>
      </xdr:grpSpPr>
      <xdr:pic>
        <xdr:nvPicPr>
          <xdr:cNvPr id="727" name="图片 726"/>
          <xdr:cNvPicPr>
            <a:picLocks noChangeAspect="1"/>
          </xdr:cNvPicPr>
        </xdr:nvPicPr>
        <xdr:blipFill>
          <a:blip r:embed="rId208" cstate="screen"/>
          <a:stretch>
            <a:fillRect/>
          </a:stretch>
        </xdr:blipFill>
        <xdr:spPr>
          <a:xfrm>
            <a:off x="2802" y="95187"/>
            <a:ext cx="2847" cy="1989"/>
          </a:xfrm>
          <a:prstGeom prst="rect">
            <a:avLst/>
          </a:prstGeom>
          <a:noFill/>
          <a:ln w="9525">
            <a:noFill/>
          </a:ln>
        </xdr:spPr>
      </xdr:pic>
      <xdr:pic>
        <xdr:nvPicPr>
          <xdr:cNvPr id="728" name="图片 727"/>
          <xdr:cNvPicPr>
            <a:picLocks noChangeAspect="1"/>
          </xdr:cNvPicPr>
        </xdr:nvPicPr>
        <xdr:blipFill>
          <a:blip r:embed="rId209" cstate="print"/>
          <a:stretch>
            <a:fillRect/>
          </a:stretch>
        </xdr:blipFill>
        <xdr:spPr>
          <a:xfrm>
            <a:off x="5921" y="95133"/>
            <a:ext cx="2552" cy="2312"/>
          </a:xfrm>
          <a:prstGeom prst="rect">
            <a:avLst/>
          </a:prstGeom>
          <a:noFill/>
          <a:ln w="9525">
            <a:noFill/>
          </a:ln>
        </xdr:spPr>
      </xdr:pic>
      <xdr:pic>
        <xdr:nvPicPr>
          <xdr:cNvPr id="729" name="图片 728"/>
          <xdr:cNvPicPr>
            <a:picLocks noChangeAspect="1"/>
          </xdr:cNvPicPr>
        </xdr:nvPicPr>
        <xdr:blipFill>
          <a:blip r:embed="rId210" cstate="print"/>
          <a:stretch>
            <a:fillRect/>
          </a:stretch>
        </xdr:blipFill>
        <xdr:spPr>
          <a:xfrm>
            <a:off x="3103" y="97147"/>
            <a:ext cx="2248" cy="2206"/>
          </a:xfrm>
          <a:prstGeom prst="rect">
            <a:avLst/>
          </a:prstGeom>
          <a:noFill/>
          <a:ln w="9525">
            <a:noFill/>
          </a:ln>
        </xdr:spPr>
      </xdr:pic>
      <xdr:pic>
        <xdr:nvPicPr>
          <xdr:cNvPr id="730" name="图片 729" descr="C:\Users\M1712016\Desktop\111\23A-益智区-小班-玩法说明书\23A-益智区-小班-玩法说明书_36.jpg23A-益智区-小班-玩法说明书_36"/>
          <xdr:cNvPicPr>
            <a:picLocks noChangeAspect="1"/>
          </xdr:cNvPicPr>
        </xdr:nvPicPr>
        <xdr:blipFill>
          <a:blip r:embed="rId211" cstate="screen"/>
          <a:srcRect/>
          <a:stretch>
            <a:fillRect/>
          </a:stretch>
        </xdr:blipFill>
        <xdr:spPr>
          <a:xfrm>
            <a:off x="5866" y="97537"/>
            <a:ext cx="1757" cy="2625"/>
          </a:xfrm>
          <a:prstGeom prst="rect">
            <a:avLst/>
          </a:prstGeom>
          <a:noFill/>
          <a:ln w="9525">
            <a:noFill/>
          </a:ln>
        </xdr:spPr>
      </xdr:pic>
      <xdr:pic>
        <xdr:nvPicPr>
          <xdr:cNvPr id="731" name="图片 730" descr="C:\Users\M1712016\Desktop\111\23A-益智区-小班-外箱说明牌\23A-益智区-小班-外箱说明牌_07.jpg23A-益智区-小班-外箱说明牌_07"/>
          <xdr:cNvPicPr>
            <a:picLocks noChangeAspect="1"/>
          </xdr:cNvPicPr>
        </xdr:nvPicPr>
        <xdr:blipFill>
          <a:blip r:embed="rId212" cstate="screen"/>
          <a:srcRect/>
          <a:stretch>
            <a:fillRect/>
          </a:stretch>
        </xdr:blipFill>
        <xdr:spPr>
          <a:xfrm>
            <a:off x="3404" y="99567"/>
            <a:ext cx="1948" cy="853"/>
          </a:xfrm>
          <a:prstGeom prst="rect">
            <a:avLst/>
          </a:prstGeom>
          <a:noFill/>
          <a:ln w="9525">
            <a:noFill/>
          </a:ln>
        </xdr:spPr>
      </xdr:pic>
      <xdr:pic>
        <xdr:nvPicPr>
          <xdr:cNvPr id="732" name="图片 731" descr="dac27629613398f522ee2a2140a8e60"/>
          <xdr:cNvPicPr>
            <a:picLocks noChangeAspect="1"/>
          </xdr:cNvPicPr>
        </xdr:nvPicPr>
        <xdr:blipFill>
          <a:blip r:embed="rId213" cstate="screen"/>
          <a:stretch>
            <a:fillRect/>
          </a:stretch>
        </xdr:blipFill>
        <xdr:spPr>
          <a:xfrm>
            <a:off x="5548" y="99972"/>
            <a:ext cx="2558" cy="1715"/>
          </a:xfrm>
          <a:prstGeom prst="rect">
            <a:avLst/>
          </a:prstGeom>
        </xdr:spPr>
      </xdr:pic>
    </xdr:grpSp>
    <xdr:clientData/>
  </xdr:twoCellAnchor>
  <xdr:twoCellAnchor>
    <xdr:from>
      <xdr:col>2</xdr:col>
      <xdr:colOff>340360</xdr:colOff>
      <xdr:row>367</xdr:row>
      <xdr:rowOff>355600</xdr:rowOff>
    </xdr:from>
    <xdr:to>
      <xdr:col>2</xdr:col>
      <xdr:colOff>4608195</xdr:colOff>
      <xdr:row>371</xdr:row>
      <xdr:rowOff>0</xdr:rowOff>
    </xdr:to>
    <xdr:grpSp>
      <xdr:nvGrpSpPr>
        <xdr:cNvPr id="733" name="组合 732"/>
        <xdr:cNvGrpSpPr/>
      </xdr:nvGrpSpPr>
      <xdr:grpSpPr>
        <a:xfrm>
          <a:off x="2254885" y="305203225"/>
          <a:ext cx="4267835" cy="2501900"/>
          <a:chOff x="3066" y="104395"/>
          <a:chExt cx="5949" cy="4210"/>
        </a:xfrm>
      </xdr:grpSpPr>
      <xdr:grpSp>
        <xdr:nvGrpSpPr>
          <xdr:cNvPr id="734" name="组合 733"/>
          <xdr:cNvGrpSpPr/>
        </xdr:nvGrpSpPr>
        <xdr:grpSpPr>
          <a:xfrm>
            <a:off x="3273" y="104395"/>
            <a:ext cx="3757" cy="2868"/>
            <a:chOff x="20273" y="128034"/>
            <a:chExt cx="2864" cy="2020"/>
          </a:xfrm>
        </xdr:grpSpPr>
        <xdr:pic>
          <xdr:nvPicPr>
            <xdr:cNvPr id="735" name="图片 734"/>
            <xdr:cNvPicPr>
              <a:picLocks noChangeAspect="1"/>
            </xdr:cNvPicPr>
          </xdr:nvPicPr>
          <xdr:blipFill>
            <a:blip r:embed="rId214" cstate="screen"/>
            <a:stretch>
              <a:fillRect/>
            </a:stretch>
          </xdr:blipFill>
          <xdr:spPr>
            <a:xfrm>
              <a:off x="21104" y="128834"/>
              <a:ext cx="2033" cy="1220"/>
            </a:xfrm>
            <a:prstGeom prst="rect">
              <a:avLst/>
            </a:prstGeom>
            <a:noFill/>
            <a:ln w="9525">
              <a:noFill/>
            </a:ln>
          </xdr:spPr>
        </xdr:pic>
        <xdr:pic>
          <xdr:nvPicPr>
            <xdr:cNvPr id="736" name="图片 735"/>
            <xdr:cNvPicPr>
              <a:picLocks noChangeAspect="1"/>
            </xdr:cNvPicPr>
          </xdr:nvPicPr>
          <xdr:blipFill>
            <a:blip r:embed="rId215" cstate="screen">
              <a:clrChange>
                <a:clrFrom>
                  <a:srgbClr val="FFFFFF">
                    <a:alpha val="100000"/>
                  </a:srgbClr>
                </a:clrFrom>
                <a:clrTo>
                  <a:srgbClr val="FFFFFF">
                    <a:alpha val="100000"/>
                    <a:alpha val="0"/>
                  </a:srgbClr>
                </a:clrTo>
              </a:clrChange>
            </a:blip>
            <a:stretch>
              <a:fillRect/>
            </a:stretch>
          </xdr:blipFill>
          <xdr:spPr>
            <a:xfrm>
              <a:off x="20273" y="128034"/>
              <a:ext cx="1656" cy="1049"/>
            </a:xfrm>
            <a:prstGeom prst="rect">
              <a:avLst/>
            </a:prstGeom>
            <a:noFill/>
            <a:ln w="9525">
              <a:noFill/>
            </a:ln>
          </xdr:spPr>
        </xdr:pic>
      </xdr:grpSp>
      <xdr:pic>
        <xdr:nvPicPr>
          <xdr:cNvPr id="737" name="图片 736" descr="C:\Users\M1712016\Desktop\111\23A-益智区-小班-玩法说明书\23A-益智区-小班-玩法说明书_38.jpg23A-益智区-小班-玩法说明书_38"/>
          <xdr:cNvPicPr>
            <a:picLocks noChangeAspect="1"/>
          </xdr:cNvPicPr>
        </xdr:nvPicPr>
        <xdr:blipFill>
          <a:blip r:embed="rId216" cstate="screen"/>
          <a:srcRect/>
          <a:stretch>
            <a:fillRect/>
          </a:stretch>
        </xdr:blipFill>
        <xdr:spPr>
          <a:xfrm>
            <a:off x="7560" y="104583"/>
            <a:ext cx="1412" cy="2102"/>
          </a:xfrm>
          <a:prstGeom prst="rect">
            <a:avLst/>
          </a:prstGeom>
          <a:noFill/>
          <a:ln w="9525">
            <a:noFill/>
          </a:ln>
        </xdr:spPr>
      </xdr:pic>
      <xdr:pic>
        <xdr:nvPicPr>
          <xdr:cNvPr id="738" name="图片 737" descr="C:\Users\M1712016\Desktop\111\23A-益智区-小班-外箱说明牌\23A-益智区-小班-外箱说明牌_08.jpg23A-益智区-小班-外箱说明牌_08"/>
          <xdr:cNvPicPr>
            <a:picLocks noChangeAspect="1"/>
          </xdr:cNvPicPr>
        </xdr:nvPicPr>
        <xdr:blipFill>
          <a:blip r:embed="rId217" cstate="screen"/>
          <a:srcRect/>
          <a:stretch>
            <a:fillRect/>
          </a:stretch>
        </xdr:blipFill>
        <xdr:spPr>
          <a:xfrm>
            <a:off x="7193" y="106931"/>
            <a:ext cx="1822" cy="795"/>
          </a:xfrm>
          <a:prstGeom prst="rect">
            <a:avLst/>
          </a:prstGeom>
          <a:noFill/>
          <a:ln w="9525">
            <a:noFill/>
          </a:ln>
        </xdr:spPr>
      </xdr:pic>
      <xdr:pic>
        <xdr:nvPicPr>
          <xdr:cNvPr id="739" name="图片 738" descr="dac27629613398f522ee2a2140a8e60"/>
          <xdr:cNvPicPr>
            <a:picLocks noChangeAspect="1"/>
          </xdr:cNvPicPr>
        </xdr:nvPicPr>
        <xdr:blipFill>
          <a:blip r:embed="rId218" cstate="screen"/>
          <a:stretch>
            <a:fillRect/>
          </a:stretch>
        </xdr:blipFill>
        <xdr:spPr>
          <a:xfrm>
            <a:off x="3066" y="106897"/>
            <a:ext cx="2558" cy="1708"/>
          </a:xfrm>
          <a:prstGeom prst="rect">
            <a:avLst/>
          </a:prstGeom>
        </xdr:spPr>
      </xdr:pic>
    </xdr:grpSp>
    <xdr:clientData/>
  </xdr:twoCellAnchor>
  <xdr:twoCellAnchor>
    <xdr:from>
      <xdr:col>2</xdr:col>
      <xdr:colOff>209550</xdr:colOff>
      <xdr:row>372</xdr:row>
      <xdr:rowOff>101600</xdr:rowOff>
    </xdr:from>
    <xdr:to>
      <xdr:col>2</xdr:col>
      <xdr:colOff>4878705</xdr:colOff>
      <xdr:row>376</xdr:row>
      <xdr:rowOff>757555</xdr:rowOff>
    </xdr:to>
    <xdr:grpSp>
      <xdr:nvGrpSpPr>
        <xdr:cNvPr id="740" name="组合 739"/>
        <xdr:cNvGrpSpPr/>
      </xdr:nvGrpSpPr>
      <xdr:grpSpPr>
        <a:xfrm>
          <a:off x="2124075" y="308521100"/>
          <a:ext cx="4669155" cy="3470275"/>
          <a:chOff x="2973" y="111353"/>
          <a:chExt cx="6177" cy="5823"/>
        </a:xfrm>
      </xdr:grpSpPr>
      <xdr:pic>
        <xdr:nvPicPr>
          <xdr:cNvPr id="741" name="图片 740"/>
          <xdr:cNvPicPr>
            <a:picLocks noChangeAspect="1"/>
          </xdr:cNvPicPr>
        </xdr:nvPicPr>
        <xdr:blipFill>
          <a:blip r:embed="rId219" cstate="screen"/>
          <a:stretch>
            <a:fillRect/>
          </a:stretch>
        </xdr:blipFill>
        <xdr:spPr>
          <a:xfrm>
            <a:off x="2973" y="111353"/>
            <a:ext cx="3034" cy="1585"/>
          </a:xfrm>
          <a:prstGeom prst="rect">
            <a:avLst/>
          </a:prstGeom>
          <a:noFill/>
          <a:ln w="9525">
            <a:noFill/>
          </a:ln>
        </xdr:spPr>
      </xdr:pic>
      <xdr:pic>
        <xdr:nvPicPr>
          <xdr:cNvPr id="742" name="图片 741"/>
          <xdr:cNvPicPr>
            <a:picLocks noChangeAspect="1"/>
          </xdr:cNvPicPr>
        </xdr:nvPicPr>
        <xdr:blipFill>
          <a:blip r:embed="rId220" cstate="print"/>
          <a:stretch>
            <a:fillRect/>
          </a:stretch>
        </xdr:blipFill>
        <xdr:spPr>
          <a:xfrm>
            <a:off x="6186" y="111378"/>
            <a:ext cx="2964" cy="1604"/>
          </a:xfrm>
          <a:prstGeom prst="rect">
            <a:avLst/>
          </a:prstGeom>
          <a:noFill/>
          <a:ln w="9525">
            <a:noFill/>
          </a:ln>
        </xdr:spPr>
      </xdr:pic>
      <xdr:pic>
        <xdr:nvPicPr>
          <xdr:cNvPr id="743" name="图片 742"/>
          <xdr:cNvPicPr>
            <a:picLocks noChangeAspect="1"/>
          </xdr:cNvPicPr>
        </xdr:nvPicPr>
        <xdr:blipFill>
          <a:blip r:embed="rId221" cstate="screen"/>
          <a:stretch>
            <a:fillRect/>
          </a:stretch>
        </xdr:blipFill>
        <xdr:spPr>
          <a:xfrm>
            <a:off x="3189" y="113135"/>
            <a:ext cx="1078" cy="820"/>
          </a:xfrm>
          <a:prstGeom prst="rect">
            <a:avLst/>
          </a:prstGeom>
          <a:noFill/>
          <a:ln w="9525">
            <a:noFill/>
          </a:ln>
        </xdr:spPr>
      </xdr:pic>
      <xdr:pic>
        <xdr:nvPicPr>
          <xdr:cNvPr id="744" name="图片 743"/>
          <xdr:cNvPicPr>
            <a:picLocks noChangeAspect="1"/>
          </xdr:cNvPicPr>
        </xdr:nvPicPr>
        <xdr:blipFill>
          <a:blip r:embed="rId222" cstate="screen"/>
          <a:stretch>
            <a:fillRect/>
          </a:stretch>
        </xdr:blipFill>
        <xdr:spPr>
          <a:xfrm>
            <a:off x="4822" y="113050"/>
            <a:ext cx="2843" cy="1131"/>
          </a:xfrm>
          <a:prstGeom prst="rect">
            <a:avLst/>
          </a:prstGeom>
          <a:noFill/>
          <a:ln w="9525">
            <a:noFill/>
          </a:ln>
        </xdr:spPr>
      </xdr:pic>
      <xdr:pic>
        <xdr:nvPicPr>
          <xdr:cNvPr id="745" name="图片 744" descr="C:\Users\M1712016\Desktop\111\23A-益智区-小班-玩法说明书\23A-益智区-小班-玩法说明书_46.jpg23A-益智区-小班-玩法说明书_46"/>
          <xdr:cNvPicPr>
            <a:picLocks noChangeAspect="1"/>
          </xdr:cNvPicPr>
        </xdr:nvPicPr>
        <xdr:blipFill>
          <a:blip r:embed="rId223" cstate="screen"/>
          <a:srcRect/>
          <a:stretch>
            <a:fillRect/>
          </a:stretch>
        </xdr:blipFill>
        <xdr:spPr>
          <a:xfrm>
            <a:off x="3071" y="114343"/>
            <a:ext cx="1585" cy="2222"/>
          </a:xfrm>
          <a:prstGeom prst="rect">
            <a:avLst/>
          </a:prstGeom>
          <a:noFill/>
          <a:ln w="9525">
            <a:noFill/>
          </a:ln>
        </xdr:spPr>
      </xdr:pic>
      <xdr:pic>
        <xdr:nvPicPr>
          <xdr:cNvPr id="746" name="图片 745" descr="C:\Users\M1712016\Desktop\111\23A-益智区-小班-外箱说明牌\23A-益智区-小班-外箱说明牌_09.jpg23A-益智区-小班-外箱说明牌_09"/>
          <xdr:cNvPicPr>
            <a:picLocks noChangeAspect="1"/>
          </xdr:cNvPicPr>
        </xdr:nvPicPr>
        <xdr:blipFill>
          <a:blip r:embed="rId224" cstate="screen"/>
          <a:srcRect/>
          <a:stretch>
            <a:fillRect/>
          </a:stretch>
        </xdr:blipFill>
        <xdr:spPr>
          <a:xfrm>
            <a:off x="5107" y="114436"/>
            <a:ext cx="2750" cy="1131"/>
          </a:xfrm>
          <a:prstGeom prst="rect">
            <a:avLst/>
          </a:prstGeom>
          <a:noFill/>
          <a:ln w="9525">
            <a:noFill/>
          </a:ln>
        </xdr:spPr>
      </xdr:pic>
      <xdr:pic>
        <xdr:nvPicPr>
          <xdr:cNvPr id="747" name="图片 746" descr="dac27629613398f522ee2a2140a8e60"/>
          <xdr:cNvPicPr>
            <a:picLocks noChangeAspect="1"/>
          </xdr:cNvPicPr>
        </xdr:nvPicPr>
        <xdr:blipFill>
          <a:blip r:embed="rId225" cstate="screen"/>
          <a:stretch>
            <a:fillRect/>
          </a:stretch>
        </xdr:blipFill>
        <xdr:spPr>
          <a:xfrm>
            <a:off x="5200" y="115461"/>
            <a:ext cx="2557" cy="1715"/>
          </a:xfrm>
          <a:prstGeom prst="rect">
            <a:avLst/>
          </a:prstGeom>
        </xdr:spPr>
      </xdr:pic>
    </xdr:grpSp>
    <xdr:clientData/>
  </xdr:twoCellAnchor>
  <xdr:twoCellAnchor>
    <xdr:from>
      <xdr:col>2</xdr:col>
      <xdr:colOff>415925</xdr:colOff>
      <xdr:row>380</xdr:row>
      <xdr:rowOff>165100</xdr:rowOff>
    </xdr:from>
    <xdr:to>
      <xdr:col>2</xdr:col>
      <xdr:colOff>4559935</xdr:colOff>
      <xdr:row>384</xdr:row>
      <xdr:rowOff>533400</xdr:rowOff>
    </xdr:to>
    <xdr:grpSp>
      <xdr:nvGrpSpPr>
        <xdr:cNvPr id="748" name="组合 747"/>
        <xdr:cNvGrpSpPr/>
      </xdr:nvGrpSpPr>
      <xdr:grpSpPr>
        <a:xfrm>
          <a:off x="2330450" y="314299600"/>
          <a:ext cx="4144010" cy="4416425"/>
          <a:chOff x="3051" y="129458"/>
          <a:chExt cx="5382" cy="6404"/>
        </a:xfrm>
      </xdr:grpSpPr>
      <xdr:pic>
        <xdr:nvPicPr>
          <xdr:cNvPr id="749" name="图片 748" descr="C:\Users\M1712016\Desktop\111\23A-益智区-小班-外箱说明牌\23A-益智区-小班-外箱说明牌_10.jpg23A-益智区-小班-外箱说明牌_10"/>
          <xdr:cNvPicPr>
            <a:picLocks noChangeAspect="1"/>
          </xdr:cNvPicPr>
        </xdr:nvPicPr>
        <xdr:blipFill>
          <a:blip r:embed="rId226" cstate="screen"/>
          <a:srcRect/>
          <a:stretch>
            <a:fillRect/>
          </a:stretch>
        </xdr:blipFill>
        <xdr:spPr>
          <a:xfrm>
            <a:off x="5841" y="133401"/>
            <a:ext cx="1853" cy="765"/>
          </a:xfrm>
          <a:prstGeom prst="rect">
            <a:avLst/>
          </a:prstGeom>
          <a:noFill/>
          <a:ln w="9525">
            <a:noFill/>
          </a:ln>
        </xdr:spPr>
      </xdr:pic>
      <xdr:grpSp>
        <xdr:nvGrpSpPr>
          <xdr:cNvPr id="750" name="组合 749"/>
          <xdr:cNvGrpSpPr/>
        </xdr:nvGrpSpPr>
        <xdr:grpSpPr>
          <a:xfrm>
            <a:off x="3051" y="129458"/>
            <a:ext cx="5382" cy="6404"/>
            <a:chOff x="3151" y="122336"/>
            <a:chExt cx="5382" cy="6401"/>
          </a:xfrm>
        </xdr:grpSpPr>
        <xdr:pic>
          <xdr:nvPicPr>
            <xdr:cNvPr id="751" name="图片 750"/>
            <xdr:cNvPicPr>
              <a:picLocks noChangeAspect="1"/>
            </xdr:cNvPicPr>
          </xdr:nvPicPr>
          <xdr:blipFill>
            <a:blip r:embed="rId227" cstate="screen"/>
            <a:stretch>
              <a:fillRect/>
            </a:stretch>
          </xdr:blipFill>
          <xdr:spPr>
            <a:xfrm>
              <a:off x="3206" y="122614"/>
              <a:ext cx="2042" cy="1999"/>
            </a:xfrm>
            <a:prstGeom prst="rect">
              <a:avLst/>
            </a:prstGeom>
          </xdr:spPr>
        </xdr:pic>
        <xdr:pic>
          <xdr:nvPicPr>
            <xdr:cNvPr id="752" name="图片 751"/>
            <xdr:cNvPicPr>
              <a:picLocks noChangeAspect="1"/>
            </xdr:cNvPicPr>
          </xdr:nvPicPr>
          <xdr:blipFill>
            <a:blip r:embed="rId228" cstate="screen"/>
            <a:stretch>
              <a:fillRect/>
            </a:stretch>
          </xdr:blipFill>
          <xdr:spPr>
            <a:xfrm>
              <a:off x="3151" y="124971"/>
              <a:ext cx="1111" cy="1126"/>
            </a:xfrm>
            <a:prstGeom prst="rect">
              <a:avLst/>
            </a:prstGeom>
            <a:noFill/>
            <a:ln w="9525">
              <a:noFill/>
            </a:ln>
          </xdr:spPr>
        </xdr:pic>
        <xdr:pic>
          <xdr:nvPicPr>
            <xdr:cNvPr id="753" name="图片 752"/>
            <xdr:cNvPicPr>
              <a:picLocks noChangeAspect="1"/>
            </xdr:cNvPicPr>
          </xdr:nvPicPr>
          <xdr:blipFill>
            <a:blip r:embed="rId229" cstate="screen"/>
            <a:stretch>
              <a:fillRect/>
            </a:stretch>
          </xdr:blipFill>
          <xdr:spPr>
            <a:xfrm>
              <a:off x="5705" y="123832"/>
              <a:ext cx="2597" cy="2393"/>
            </a:xfrm>
            <a:prstGeom prst="rect">
              <a:avLst/>
            </a:prstGeom>
            <a:noFill/>
            <a:ln w="9525">
              <a:noFill/>
            </a:ln>
          </xdr:spPr>
        </xdr:pic>
        <xdr:pic>
          <xdr:nvPicPr>
            <xdr:cNvPr id="754" name="图片 753"/>
            <xdr:cNvPicPr>
              <a:picLocks noChangeAspect="1"/>
            </xdr:cNvPicPr>
          </xdr:nvPicPr>
          <xdr:blipFill>
            <a:blip r:embed="rId230" cstate="print"/>
            <a:stretch>
              <a:fillRect/>
            </a:stretch>
          </xdr:blipFill>
          <xdr:spPr>
            <a:xfrm>
              <a:off x="5873" y="122336"/>
              <a:ext cx="2660" cy="1385"/>
            </a:xfrm>
            <a:prstGeom prst="rect">
              <a:avLst/>
            </a:prstGeom>
            <a:noFill/>
            <a:ln w="9525">
              <a:noFill/>
            </a:ln>
          </xdr:spPr>
        </xdr:pic>
        <xdr:pic>
          <xdr:nvPicPr>
            <xdr:cNvPr id="755" name="图片 754"/>
            <xdr:cNvPicPr>
              <a:picLocks noChangeAspect="1"/>
            </xdr:cNvPicPr>
          </xdr:nvPicPr>
          <xdr:blipFill>
            <a:blip r:embed="rId231" cstate="print">
              <a:clrChange>
                <a:clrFrom>
                  <a:srgbClr val="FFFFFF">
                    <a:alpha val="100000"/>
                  </a:srgbClr>
                </a:clrFrom>
                <a:clrTo>
                  <a:srgbClr val="FFFFFF">
                    <a:alpha val="100000"/>
                    <a:alpha val="0"/>
                  </a:srgbClr>
                </a:clrTo>
              </a:clrChange>
            </a:blip>
            <a:stretch>
              <a:fillRect/>
            </a:stretch>
          </xdr:blipFill>
          <xdr:spPr>
            <a:xfrm>
              <a:off x="4216" y="124615"/>
              <a:ext cx="1579" cy="1804"/>
            </a:xfrm>
            <a:prstGeom prst="rect">
              <a:avLst/>
            </a:prstGeom>
            <a:noFill/>
            <a:ln w="9525">
              <a:noFill/>
            </a:ln>
          </xdr:spPr>
        </xdr:pic>
        <xdr:pic>
          <xdr:nvPicPr>
            <xdr:cNvPr id="756" name="图片 755" descr="C:\Users\M1712016\Desktop\111\23A-益智区-小班-玩法说明书\23A-益智区-小班-玩法说明书_52.jpg23A-益智区-小班-玩法说明书_52"/>
            <xdr:cNvPicPr>
              <a:picLocks noChangeAspect="1"/>
            </xdr:cNvPicPr>
          </xdr:nvPicPr>
          <xdr:blipFill>
            <a:blip r:embed="rId232" cstate="screen"/>
            <a:srcRect/>
            <a:stretch>
              <a:fillRect/>
            </a:stretch>
          </xdr:blipFill>
          <xdr:spPr>
            <a:xfrm>
              <a:off x="3155" y="126323"/>
              <a:ext cx="1684" cy="2370"/>
            </a:xfrm>
            <a:prstGeom prst="rect">
              <a:avLst/>
            </a:prstGeom>
            <a:noFill/>
            <a:ln w="9525">
              <a:noFill/>
            </a:ln>
          </xdr:spPr>
        </xdr:pic>
        <xdr:pic>
          <xdr:nvPicPr>
            <xdr:cNvPr id="757" name="图片 756" descr="dac27629613398f522ee2a2140a8e60"/>
            <xdr:cNvPicPr>
              <a:picLocks noChangeAspect="1"/>
            </xdr:cNvPicPr>
          </xdr:nvPicPr>
          <xdr:blipFill>
            <a:blip r:embed="rId233" cstate="screen"/>
            <a:stretch>
              <a:fillRect/>
            </a:stretch>
          </xdr:blipFill>
          <xdr:spPr>
            <a:xfrm>
              <a:off x="5232" y="127029"/>
              <a:ext cx="2557" cy="1708"/>
            </a:xfrm>
            <a:prstGeom prst="rect">
              <a:avLst/>
            </a:prstGeom>
          </xdr:spPr>
        </xdr:pic>
      </xdr:grpSp>
    </xdr:grpSp>
    <xdr:clientData/>
  </xdr:twoCellAnchor>
  <xdr:twoCellAnchor>
    <xdr:from>
      <xdr:col>2</xdr:col>
      <xdr:colOff>276860</xdr:colOff>
      <xdr:row>389</xdr:row>
      <xdr:rowOff>22225</xdr:rowOff>
    </xdr:from>
    <xdr:to>
      <xdr:col>3</xdr:col>
      <xdr:colOff>340995</xdr:colOff>
      <xdr:row>396</xdr:row>
      <xdr:rowOff>302895</xdr:rowOff>
    </xdr:to>
    <xdr:grpSp>
      <xdr:nvGrpSpPr>
        <xdr:cNvPr id="758" name="组合 757"/>
        <xdr:cNvGrpSpPr/>
      </xdr:nvGrpSpPr>
      <xdr:grpSpPr>
        <a:xfrm>
          <a:off x="2191385" y="321776725"/>
          <a:ext cx="5226685" cy="5519420"/>
          <a:chOff x="2922" y="136033"/>
          <a:chExt cx="6476" cy="7940"/>
        </a:xfrm>
      </xdr:grpSpPr>
      <xdr:pic>
        <xdr:nvPicPr>
          <xdr:cNvPr id="759" name="图片 758"/>
          <xdr:cNvPicPr>
            <a:picLocks noChangeAspect="1"/>
          </xdr:cNvPicPr>
        </xdr:nvPicPr>
        <xdr:blipFill>
          <a:blip r:embed="rId234" cstate="screen"/>
          <a:stretch>
            <a:fillRect/>
          </a:stretch>
        </xdr:blipFill>
        <xdr:spPr>
          <a:xfrm>
            <a:off x="5884" y="137838"/>
            <a:ext cx="1072" cy="1084"/>
          </a:xfrm>
          <a:prstGeom prst="rect">
            <a:avLst/>
          </a:prstGeom>
          <a:noFill/>
          <a:ln w="9525">
            <a:noFill/>
          </a:ln>
        </xdr:spPr>
      </xdr:pic>
      <xdr:pic>
        <xdr:nvPicPr>
          <xdr:cNvPr id="760" name="图片 759"/>
          <xdr:cNvPicPr>
            <a:picLocks noChangeAspect="1"/>
          </xdr:cNvPicPr>
        </xdr:nvPicPr>
        <xdr:blipFill>
          <a:blip r:embed="rId235" cstate="print"/>
          <a:stretch>
            <a:fillRect/>
          </a:stretch>
        </xdr:blipFill>
        <xdr:spPr>
          <a:xfrm>
            <a:off x="3054" y="136450"/>
            <a:ext cx="2375" cy="2347"/>
          </a:xfrm>
          <a:prstGeom prst="rect">
            <a:avLst/>
          </a:prstGeom>
          <a:noFill/>
          <a:ln w="9525">
            <a:noFill/>
          </a:ln>
        </xdr:spPr>
      </xdr:pic>
      <xdr:pic>
        <xdr:nvPicPr>
          <xdr:cNvPr id="761" name="图片 760"/>
          <xdr:cNvPicPr>
            <a:picLocks noChangeAspect="1"/>
          </xdr:cNvPicPr>
        </xdr:nvPicPr>
        <xdr:blipFill>
          <a:blip r:embed="rId236" cstate="print">
            <a:clrChange>
              <a:clrFrom>
                <a:srgbClr val="FFFFFF">
                  <a:alpha val="100000"/>
                </a:srgbClr>
              </a:clrFrom>
              <a:clrTo>
                <a:srgbClr val="FFFFFF">
                  <a:alpha val="100000"/>
                  <a:alpha val="0"/>
                </a:srgbClr>
              </a:clrTo>
            </a:clrChange>
          </a:blip>
          <a:stretch>
            <a:fillRect/>
          </a:stretch>
        </xdr:blipFill>
        <xdr:spPr>
          <a:xfrm>
            <a:off x="5638" y="136033"/>
            <a:ext cx="2996" cy="2016"/>
          </a:xfrm>
          <a:prstGeom prst="rect">
            <a:avLst/>
          </a:prstGeom>
          <a:noFill/>
          <a:ln w="9525">
            <a:noFill/>
          </a:ln>
        </xdr:spPr>
      </xdr:pic>
      <xdr:pic>
        <xdr:nvPicPr>
          <xdr:cNvPr id="762" name="图片 761"/>
          <xdr:cNvPicPr>
            <a:picLocks noChangeAspect="1"/>
          </xdr:cNvPicPr>
        </xdr:nvPicPr>
        <xdr:blipFill>
          <a:blip r:embed="rId237" cstate="print">
            <a:clrChange>
              <a:clrFrom>
                <a:srgbClr val="FFFFFF">
                  <a:alpha val="100000"/>
                </a:srgbClr>
              </a:clrFrom>
              <a:clrTo>
                <a:srgbClr val="FFFFFF">
                  <a:alpha val="100000"/>
                  <a:alpha val="0"/>
                </a:srgbClr>
              </a:clrTo>
            </a:clrChange>
          </a:blip>
          <a:stretch>
            <a:fillRect/>
          </a:stretch>
        </xdr:blipFill>
        <xdr:spPr>
          <a:xfrm>
            <a:off x="2922" y="138466"/>
            <a:ext cx="2800" cy="1823"/>
          </a:xfrm>
          <a:prstGeom prst="rect">
            <a:avLst/>
          </a:prstGeom>
          <a:noFill/>
          <a:ln w="9525">
            <a:noFill/>
          </a:ln>
        </xdr:spPr>
      </xdr:pic>
      <xdr:pic>
        <xdr:nvPicPr>
          <xdr:cNvPr id="763" name="图片 762"/>
          <xdr:cNvPicPr>
            <a:picLocks noChangeAspect="1"/>
          </xdr:cNvPicPr>
        </xdr:nvPicPr>
        <xdr:blipFill>
          <a:blip r:embed="rId238" cstate="print">
            <a:clrChange>
              <a:clrFrom>
                <a:srgbClr val="FFFFFF">
                  <a:alpha val="100000"/>
                </a:srgbClr>
              </a:clrFrom>
              <a:clrTo>
                <a:srgbClr val="FFFFFF">
                  <a:alpha val="100000"/>
                  <a:alpha val="0"/>
                </a:srgbClr>
              </a:clrTo>
            </a:clrChange>
          </a:blip>
          <a:stretch>
            <a:fillRect/>
          </a:stretch>
        </xdr:blipFill>
        <xdr:spPr>
          <a:xfrm>
            <a:off x="5138" y="139067"/>
            <a:ext cx="3334" cy="2240"/>
          </a:xfrm>
          <a:prstGeom prst="rect">
            <a:avLst/>
          </a:prstGeom>
          <a:noFill/>
          <a:ln w="9525">
            <a:noFill/>
          </a:ln>
        </xdr:spPr>
      </xdr:pic>
      <xdr:pic>
        <xdr:nvPicPr>
          <xdr:cNvPr id="764" name="图片 763" descr="C:\Users\M1712016\Desktop\111\23A-益智区-小班-玩法说明书\23A-益智区-小班-玩法说明书_56.jpg23A-益智区-小班-玩法说明书_56"/>
          <xdr:cNvPicPr>
            <a:picLocks noChangeAspect="1"/>
          </xdr:cNvPicPr>
        </xdr:nvPicPr>
        <xdr:blipFill>
          <a:blip r:embed="rId239" cstate="screen"/>
          <a:srcRect/>
          <a:stretch>
            <a:fillRect/>
          </a:stretch>
        </xdr:blipFill>
        <xdr:spPr>
          <a:xfrm>
            <a:off x="3089" y="140390"/>
            <a:ext cx="1737" cy="2444"/>
          </a:xfrm>
          <a:prstGeom prst="rect">
            <a:avLst/>
          </a:prstGeom>
          <a:noFill/>
          <a:ln w="9525">
            <a:noFill/>
          </a:ln>
        </xdr:spPr>
      </xdr:pic>
      <xdr:pic>
        <xdr:nvPicPr>
          <xdr:cNvPr id="765" name="图片 764" descr="C:\Users\M1712016\Desktop\111\23A-益智区-小班-外箱说明牌\23A-益智区-小班-外箱说明牌_11.jpg23A-益智区-小班-外箱说明牌_11"/>
          <xdr:cNvPicPr>
            <a:picLocks noChangeAspect="1"/>
          </xdr:cNvPicPr>
        </xdr:nvPicPr>
        <xdr:blipFill>
          <a:blip r:embed="rId240" cstate="screen"/>
          <a:srcRect/>
          <a:stretch>
            <a:fillRect/>
          </a:stretch>
        </xdr:blipFill>
        <xdr:spPr>
          <a:xfrm>
            <a:off x="5440" y="141168"/>
            <a:ext cx="2330" cy="961"/>
          </a:xfrm>
          <a:prstGeom prst="rect">
            <a:avLst/>
          </a:prstGeom>
          <a:noFill/>
          <a:ln w="9525">
            <a:noFill/>
          </a:ln>
        </xdr:spPr>
      </xdr:pic>
      <xdr:pic>
        <xdr:nvPicPr>
          <xdr:cNvPr id="766" name="图片 765" descr="dac27629613398f522ee2a2140a8e60"/>
          <xdr:cNvPicPr>
            <a:picLocks noChangeAspect="1"/>
          </xdr:cNvPicPr>
        </xdr:nvPicPr>
        <xdr:blipFill>
          <a:blip r:embed="rId241" cstate="screen"/>
          <a:stretch>
            <a:fillRect/>
          </a:stretch>
        </xdr:blipFill>
        <xdr:spPr>
          <a:xfrm>
            <a:off x="5216" y="142265"/>
            <a:ext cx="2558" cy="1708"/>
          </a:xfrm>
          <a:prstGeom prst="rect">
            <a:avLst/>
          </a:prstGeom>
        </xdr:spPr>
      </xdr:pic>
      <xdr:pic>
        <xdr:nvPicPr>
          <xdr:cNvPr id="767" name="图片 766" descr="LXM_7100"/>
          <xdr:cNvPicPr>
            <a:picLocks noChangeAspect="1"/>
          </xdr:cNvPicPr>
        </xdr:nvPicPr>
        <xdr:blipFill>
          <a:blip r:embed="rId242" cstate="screen"/>
          <a:stretch>
            <a:fillRect/>
          </a:stretch>
        </xdr:blipFill>
        <xdr:spPr>
          <a:xfrm>
            <a:off x="6298" y="137472"/>
            <a:ext cx="3100" cy="2077"/>
          </a:xfrm>
          <a:prstGeom prst="rect">
            <a:avLst/>
          </a:prstGeom>
        </xdr:spPr>
      </xdr:pic>
    </xdr:grpSp>
    <xdr:clientData/>
  </xdr:twoCellAnchor>
  <xdr:twoCellAnchor>
    <xdr:from>
      <xdr:col>2</xdr:col>
      <xdr:colOff>320675</xdr:colOff>
      <xdr:row>399</xdr:row>
      <xdr:rowOff>196850</xdr:rowOff>
    </xdr:from>
    <xdr:to>
      <xdr:col>2</xdr:col>
      <xdr:colOff>4700270</xdr:colOff>
      <xdr:row>406</xdr:row>
      <xdr:rowOff>79375</xdr:rowOff>
    </xdr:to>
    <xdr:grpSp>
      <xdr:nvGrpSpPr>
        <xdr:cNvPr id="768" name="组合 767"/>
        <xdr:cNvGrpSpPr/>
      </xdr:nvGrpSpPr>
      <xdr:grpSpPr>
        <a:xfrm>
          <a:off x="2235200" y="329333225"/>
          <a:ext cx="4379595" cy="4883150"/>
          <a:chOff x="2857" y="149967"/>
          <a:chExt cx="6197" cy="9662"/>
        </a:xfrm>
      </xdr:grpSpPr>
      <xdr:pic>
        <xdr:nvPicPr>
          <xdr:cNvPr id="769" name="图片 768"/>
          <xdr:cNvPicPr>
            <a:picLocks noChangeAspect="1"/>
          </xdr:cNvPicPr>
        </xdr:nvPicPr>
        <xdr:blipFill>
          <a:blip r:embed="rId243" cstate="screen"/>
          <a:stretch>
            <a:fillRect/>
          </a:stretch>
        </xdr:blipFill>
        <xdr:spPr>
          <a:xfrm>
            <a:off x="2973" y="152461"/>
            <a:ext cx="2521" cy="991"/>
          </a:xfrm>
          <a:prstGeom prst="rect">
            <a:avLst/>
          </a:prstGeom>
          <a:noFill/>
          <a:ln w="9525">
            <a:noFill/>
          </a:ln>
        </xdr:spPr>
      </xdr:pic>
      <xdr:pic>
        <xdr:nvPicPr>
          <xdr:cNvPr id="770" name="图片 769"/>
          <xdr:cNvPicPr>
            <a:picLocks noChangeAspect="1"/>
          </xdr:cNvPicPr>
        </xdr:nvPicPr>
        <xdr:blipFill>
          <a:blip r:embed="rId244" cstate="screen"/>
          <a:stretch>
            <a:fillRect/>
          </a:stretch>
        </xdr:blipFill>
        <xdr:spPr>
          <a:xfrm>
            <a:off x="3008" y="153568"/>
            <a:ext cx="2227" cy="879"/>
          </a:xfrm>
          <a:prstGeom prst="rect">
            <a:avLst/>
          </a:prstGeom>
          <a:noFill/>
          <a:ln w="9525">
            <a:noFill/>
          </a:ln>
        </xdr:spPr>
      </xdr:pic>
      <xdr:pic>
        <xdr:nvPicPr>
          <xdr:cNvPr id="771" name="图片 770"/>
          <xdr:cNvPicPr>
            <a:picLocks noChangeAspect="1"/>
          </xdr:cNvPicPr>
        </xdr:nvPicPr>
        <xdr:blipFill>
          <a:blip r:embed="rId245" cstate="print"/>
          <a:stretch>
            <a:fillRect/>
          </a:stretch>
        </xdr:blipFill>
        <xdr:spPr>
          <a:xfrm>
            <a:off x="6651" y="150200"/>
            <a:ext cx="2403" cy="1981"/>
          </a:xfrm>
          <a:prstGeom prst="rect">
            <a:avLst/>
          </a:prstGeom>
          <a:noFill/>
          <a:ln w="9525">
            <a:noFill/>
          </a:ln>
        </xdr:spPr>
      </xdr:pic>
      <xdr:pic>
        <xdr:nvPicPr>
          <xdr:cNvPr id="772" name="图片 771"/>
          <xdr:cNvPicPr>
            <a:picLocks noChangeAspect="1"/>
          </xdr:cNvPicPr>
        </xdr:nvPicPr>
        <xdr:blipFill>
          <a:blip r:embed="rId246" cstate="print"/>
          <a:stretch>
            <a:fillRect/>
          </a:stretch>
        </xdr:blipFill>
        <xdr:spPr>
          <a:xfrm>
            <a:off x="6056" y="152246"/>
            <a:ext cx="2220" cy="1970"/>
          </a:xfrm>
          <a:prstGeom prst="rect">
            <a:avLst/>
          </a:prstGeom>
          <a:noFill/>
          <a:ln w="9525">
            <a:noFill/>
          </a:ln>
        </xdr:spPr>
      </xdr:pic>
      <xdr:pic>
        <xdr:nvPicPr>
          <xdr:cNvPr id="773" name="图片 772"/>
          <xdr:cNvPicPr>
            <a:picLocks noChangeAspect="1"/>
          </xdr:cNvPicPr>
        </xdr:nvPicPr>
        <xdr:blipFill>
          <a:blip r:embed="rId247" cstate="screen"/>
          <a:stretch>
            <a:fillRect/>
          </a:stretch>
        </xdr:blipFill>
        <xdr:spPr>
          <a:xfrm>
            <a:off x="7454" y="154930"/>
            <a:ext cx="1224" cy="1242"/>
          </a:xfrm>
          <a:prstGeom prst="rect">
            <a:avLst/>
          </a:prstGeom>
          <a:noFill/>
          <a:ln w="9525">
            <a:noFill/>
          </a:ln>
        </xdr:spPr>
      </xdr:pic>
      <xdr:pic>
        <xdr:nvPicPr>
          <xdr:cNvPr id="774" name="图片 773"/>
          <xdr:cNvPicPr>
            <a:picLocks noChangeAspect="1"/>
          </xdr:cNvPicPr>
        </xdr:nvPicPr>
        <xdr:blipFill>
          <a:blip r:embed="rId248" cstate="print"/>
          <a:stretch>
            <a:fillRect/>
          </a:stretch>
        </xdr:blipFill>
        <xdr:spPr>
          <a:xfrm>
            <a:off x="2857" y="149967"/>
            <a:ext cx="3815" cy="2261"/>
          </a:xfrm>
          <a:prstGeom prst="rect">
            <a:avLst/>
          </a:prstGeom>
          <a:noFill/>
          <a:ln w="9525">
            <a:noFill/>
          </a:ln>
        </xdr:spPr>
      </xdr:pic>
      <xdr:pic>
        <xdr:nvPicPr>
          <xdr:cNvPr id="775" name="图片 774"/>
          <xdr:cNvPicPr>
            <a:picLocks noChangeAspect="1"/>
          </xdr:cNvPicPr>
        </xdr:nvPicPr>
        <xdr:blipFill>
          <a:blip r:embed="rId249" cstate="print"/>
          <a:stretch>
            <a:fillRect/>
          </a:stretch>
        </xdr:blipFill>
        <xdr:spPr>
          <a:xfrm>
            <a:off x="2956" y="154732"/>
            <a:ext cx="2413" cy="1926"/>
          </a:xfrm>
          <a:prstGeom prst="rect">
            <a:avLst/>
          </a:prstGeom>
          <a:noFill/>
          <a:ln w="9525">
            <a:noFill/>
          </a:ln>
        </xdr:spPr>
      </xdr:pic>
      <xdr:pic>
        <xdr:nvPicPr>
          <xdr:cNvPr id="776" name="图片 775"/>
          <xdr:cNvPicPr>
            <a:picLocks noChangeAspect="1"/>
          </xdr:cNvPicPr>
        </xdr:nvPicPr>
        <xdr:blipFill>
          <a:blip r:embed="rId250" cstate="screen"/>
          <a:stretch>
            <a:fillRect/>
          </a:stretch>
        </xdr:blipFill>
        <xdr:spPr>
          <a:xfrm>
            <a:off x="5704" y="154712"/>
            <a:ext cx="1295" cy="1469"/>
          </a:xfrm>
          <a:prstGeom prst="rect">
            <a:avLst/>
          </a:prstGeom>
          <a:noFill/>
          <a:ln w="9525">
            <a:noFill/>
          </a:ln>
        </xdr:spPr>
      </xdr:pic>
      <xdr:pic>
        <xdr:nvPicPr>
          <xdr:cNvPr id="777" name="图片 776" descr="C:\Users\M1712016\Desktop\111\23A-益智区-小班-玩法说明书\23A-益智区-小班-玩法说明书_58.jpg23A-益智区-小班-玩法说明书_58"/>
          <xdr:cNvPicPr>
            <a:picLocks noChangeAspect="1"/>
          </xdr:cNvPicPr>
        </xdr:nvPicPr>
        <xdr:blipFill>
          <a:blip r:embed="rId251" cstate="screen"/>
          <a:srcRect/>
          <a:stretch>
            <a:fillRect/>
          </a:stretch>
        </xdr:blipFill>
        <xdr:spPr>
          <a:xfrm>
            <a:off x="3103" y="156779"/>
            <a:ext cx="1720" cy="2410"/>
          </a:xfrm>
          <a:prstGeom prst="rect">
            <a:avLst/>
          </a:prstGeom>
          <a:noFill/>
          <a:ln w="9525">
            <a:noFill/>
          </a:ln>
        </xdr:spPr>
      </xdr:pic>
      <xdr:pic>
        <xdr:nvPicPr>
          <xdr:cNvPr id="778" name="图片 777" descr="C:\Users\M1712016\Desktop\111\23A-益智区-小班-外箱说明牌\23A-益智区-小班-外箱说明牌_12.jpg23A-益智区-小班-外箱说明牌_12"/>
          <xdr:cNvPicPr>
            <a:picLocks noChangeAspect="1"/>
          </xdr:cNvPicPr>
        </xdr:nvPicPr>
        <xdr:blipFill>
          <a:blip r:embed="rId252" cstate="screen"/>
          <a:srcRect/>
          <a:stretch>
            <a:fillRect/>
          </a:stretch>
        </xdr:blipFill>
        <xdr:spPr>
          <a:xfrm>
            <a:off x="5640" y="156750"/>
            <a:ext cx="2395" cy="983"/>
          </a:xfrm>
          <a:prstGeom prst="rect">
            <a:avLst/>
          </a:prstGeom>
          <a:noFill/>
          <a:ln w="9525">
            <a:noFill/>
          </a:ln>
        </xdr:spPr>
      </xdr:pic>
      <xdr:pic>
        <xdr:nvPicPr>
          <xdr:cNvPr id="779" name="图片 778" descr="dac27629613398f522ee2a2140a8e60"/>
          <xdr:cNvPicPr>
            <a:picLocks noChangeAspect="1"/>
          </xdr:cNvPicPr>
        </xdr:nvPicPr>
        <xdr:blipFill>
          <a:blip r:embed="rId253" cstate="screen"/>
          <a:stretch>
            <a:fillRect/>
          </a:stretch>
        </xdr:blipFill>
        <xdr:spPr>
          <a:xfrm>
            <a:off x="5450" y="157799"/>
            <a:ext cx="2731" cy="1830"/>
          </a:xfrm>
          <a:prstGeom prst="rect">
            <a:avLst/>
          </a:prstGeom>
        </xdr:spPr>
      </xdr:pic>
    </xdr:grpSp>
    <xdr:clientData/>
  </xdr:twoCellAnchor>
  <xdr:twoCellAnchor>
    <xdr:from>
      <xdr:col>2</xdr:col>
      <xdr:colOff>225425</xdr:colOff>
      <xdr:row>411</xdr:row>
      <xdr:rowOff>165100</xdr:rowOff>
    </xdr:from>
    <xdr:to>
      <xdr:col>2</xdr:col>
      <xdr:colOff>4592955</xdr:colOff>
      <xdr:row>413</xdr:row>
      <xdr:rowOff>772160</xdr:rowOff>
    </xdr:to>
    <xdr:grpSp>
      <xdr:nvGrpSpPr>
        <xdr:cNvPr id="780" name="组合 779"/>
        <xdr:cNvGrpSpPr/>
      </xdr:nvGrpSpPr>
      <xdr:grpSpPr>
        <a:xfrm>
          <a:off x="2139950" y="337873975"/>
          <a:ext cx="4367530" cy="3406775"/>
          <a:chOff x="2789" y="167651"/>
          <a:chExt cx="6048" cy="6381"/>
        </a:xfrm>
      </xdr:grpSpPr>
      <xdr:pic>
        <xdr:nvPicPr>
          <xdr:cNvPr id="781" name="图片 780"/>
          <xdr:cNvPicPr>
            <a:picLocks noChangeAspect="1"/>
          </xdr:cNvPicPr>
        </xdr:nvPicPr>
        <xdr:blipFill>
          <a:blip r:embed="rId254" cstate="screen"/>
          <a:stretch>
            <a:fillRect/>
          </a:stretch>
        </xdr:blipFill>
        <xdr:spPr>
          <a:xfrm>
            <a:off x="6905" y="167827"/>
            <a:ext cx="1516" cy="1502"/>
          </a:xfrm>
          <a:prstGeom prst="rect">
            <a:avLst/>
          </a:prstGeom>
          <a:noFill/>
          <a:ln w="9525">
            <a:noFill/>
          </a:ln>
        </xdr:spPr>
      </xdr:pic>
      <xdr:grpSp>
        <xdr:nvGrpSpPr>
          <xdr:cNvPr id="782" name="组合 781"/>
          <xdr:cNvGrpSpPr/>
        </xdr:nvGrpSpPr>
        <xdr:grpSpPr>
          <a:xfrm>
            <a:off x="2789" y="167651"/>
            <a:ext cx="3655" cy="4346"/>
            <a:chOff x="20207" y="206302"/>
            <a:chExt cx="2756" cy="3221"/>
          </a:xfrm>
        </xdr:grpSpPr>
        <xdr:pic>
          <xdr:nvPicPr>
            <xdr:cNvPr id="783" name="图片 782"/>
            <xdr:cNvPicPr>
              <a:picLocks noChangeAspect="1"/>
            </xdr:cNvPicPr>
          </xdr:nvPicPr>
          <xdr:blipFill>
            <a:blip r:embed="rId255" cstate="screen"/>
            <a:stretch>
              <a:fillRect/>
            </a:stretch>
          </xdr:blipFill>
          <xdr:spPr>
            <a:xfrm>
              <a:off x="20256" y="206302"/>
              <a:ext cx="1332" cy="1492"/>
            </a:xfrm>
            <a:prstGeom prst="rect">
              <a:avLst/>
            </a:prstGeom>
            <a:noFill/>
            <a:ln w="9525">
              <a:noFill/>
            </a:ln>
          </xdr:spPr>
        </xdr:pic>
        <xdr:pic>
          <xdr:nvPicPr>
            <xdr:cNvPr id="784" name="图片 783"/>
            <xdr:cNvPicPr>
              <a:picLocks noChangeAspect="1"/>
            </xdr:cNvPicPr>
          </xdr:nvPicPr>
          <xdr:blipFill>
            <a:blip r:embed="rId256" cstate="screen"/>
            <a:stretch>
              <a:fillRect/>
            </a:stretch>
          </xdr:blipFill>
          <xdr:spPr>
            <a:xfrm>
              <a:off x="21655" y="206335"/>
              <a:ext cx="1308" cy="1262"/>
            </a:xfrm>
            <a:prstGeom prst="rect">
              <a:avLst/>
            </a:prstGeom>
            <a:noFill/>
            <a:ln w="9525">
              <a:noFill/>
            </a:ln>
          </xdr:spPr>
        </xdr:pic>
        <xdr:pic>
          <xdr:nvPicPr>
            <xdr:cNvPr id="785" name="图片 784"/>
            <xdr:cNvPicPr>
              <a:picLocks noChangeAspect="1"/>
            </xdr:cNvPicPr>
          </xdr:nvPicPr>
          <xdr:blipFill>
            <a:blip r:embed="rId257" cstate="print"/>
            <a:stretch>
              <a:fillRect/>
            </a:stretch>
          </xdr:blipFill>
          <xdr:spPr>
            <a:xfrm>
              <a:off x="20207" y="207553"/>
              <a:ext cx="1020" cy="990"/>
            </a:xfrm>
            <a:prstGeom prst="rect">
              <a:avLst/>
            </a:prstGeom>
            <a:noFill/>
            <a:ln w="9525">
              <a:noFill/>
            </a:ln>
          </xdr:spPr>
        </xdr:pic>
        <xdr:pic>
          <xdr:nvPicPr>
            <xdr:cNvPr id="786" name="图片 785"/>
            <xdr:cNvPicPr>
              <a:picLocks noChangeAspect="1"/>
            </xdr:cNvPicPr>
          </xdr:nvPicPr>
          <xdr:blipFill>
            <a:blip r:embed="rId258" cstate="print"/>
            <a:stretch>
              <a:fillRect/>
            </a:stretch>
          </xdr:blipFill>
          <xdr:spPr>
            <a:xfrm>
              <a:off x="21091" y="207652"/>
              <a:ext cx="920" cy="830"/>
            </a:xfrm>
            <a:prstGeom prst="rect">
              <a:avLst/>
            </a:prstGeom>
            <a:noFill/>
            <a:ln w="9525">
              <a:noFill/>
            </a:ln>
          </xdr:spPr>
        </xdr:pic>
        <xdr:pic>
          <xdr:nvPicPr>
            <xdr:cNvPr id="787" name="图片 786"/>
            <xdr:cNvPicPr>
              <a:picLocks noChangeAspect="1"/>
            </xdr:cNvPicPr>
          </xdr:nvPicPr>
          <xdr:blipFill>
            <a:blip r:embed="rId259" cstate="print"/>
            <a:stretch>
              <a:fillRect/>
            </a:stretch>
          </xdr:blipFill>
          <xdr:spPr>
            <a:xfrm>
              <a:off x="21890" y="207553"/>
              <a:ext cx="930" cy="1010"/>
            </a:xfrm>
            <a:prstGeom prst="rect">
              <a:avLst/>
            </a:prstGeom>
            <a:noFill/>
            <a:ln w="9525">
              <a:noFill/>
            </a:ln>
          </xdr:spPr>
        </xdr:pic>
        <xdr:pic>
          <xdr:nvPicPr>
            <xdr:cNvPr id="788" name="图片 787"/>
            <xdr:cNvPicPr>
              <a:picLocks noChangeAspect="1"/>
            </xdr:cNvPicPr>
          </xdr:nvPicPr>
          <xdr:blipFill>
            <a:blip r:embed="rId260" cstate="print"/>
            <a:stretch>
              <a:fillRect/>
            </a:stretch>
          </xdr:blipFill>
          <xdr:spPr>
            <a:xfrm>
              <a:off x="20324" y="208703"/>
              <a:ext cx="890" cy="820"/>
            </a:xfrm>
            <a:prstGeom prst="rect">
              <a:avLst/>
            </a:prstGeom>
            <a:noFill/>
            <a:ln w="9525">
              <a:noFill/>
            </a:ln>
          </xdr:spPr>
        </xdr:pic>
        <xdr:pic>
          <xdr:nvPicPr>
            <xdr:cNvPr id="789" name="图片 788"/>
            <xdr:cNvPicPr>
              <a:picLocks noChangeAspect="1"/>
            </xdr:cNvPicPr>
          </xdr:nvPicPr>
          <xdr:blipFill>
            <a:blip r:embed="rId261" cstate="print"/>
            <a:stretch>
              <a:fillRect/>
            </a:stretch>
          </xdr:blipFill>
          <xdr:spPr>
            <a:xfrm>
              <a:off x="21274" y="208753"/>
              <a:ext cx="900" cy="760"/>
            </a:xfrm>
            <a:prstGeom prst="rect">
              <a:avLst/>
            </a:prstGeom>
            <a:noFill/>
            <a:ln w="9525">
              <a:noFill/>
            </a:ln>
          </xdr:spPr>
        </xdr:pic>
      </xdr:grpSp>
      <xdr:pic>
        <xdr:nvPicPr>
          <xdr:cNvPr id="790" name="图片 789" descr="C:\Users\M1712016\Desktop\111\23A-益智区-小班-玩法说明书\23A-益智区-小班-玩法说明书_62.jpg23A-益智区-小班-玩法说明书_62"/>
          <xdr:cNvPicPr>
            <a:picLocks noChangeAspect="1"/>
          </xdr:cNvPicPr>
        </xdr:nvPicPr>
        <xdr:blipFill>
          <a:blip r:embed="rId262" cstate="screen"/>
          <a:srcRect/>
          <a:stretch>
            <a:fillRect/>
          </a:stretch>
        </xdr:blipFill>
        <xdr:spPr>
          <a:xfrm>
            <a:off x="6805" y="169583"/>
            <a:ext cx="2032" cy="2830"/>
          </a:xfrm>
          <a:prstGeom prst="rect">
            <a:avLst/>
          </a:prstGeom>
          <a:noFill/>
          <a:ln w="9525">
            <a:noFill/>
          </a:ln>
        </xdr:spPr>
      </xdr:pic>
      <xdr:pic>
        <xdr:nvPicPr>
          <xdr:cNvPr id="791" name="图片 790" descr="C:\Users\M1712016\Desktop\111\23A-益智区-小班-外箱说明牌\23A-益智区-小班-外箱说明牌_13.jpg23A-益智区-小班-外箱说明牌_13"/>
          <xdr:cNvPicPr>
            <a:picLocks noChangeAspect="1"/>
          </xdr:cNvPicPr>
        </xdr:nvPicPr>
        <xdr:blipFill>
          <a:blip r:embed="rId263" cstate="screen"/>
          <a:srcRect/>
          <a:stretch>
            <a:fillRect/>
          </a:stretch>
        </xdr:blipFill>
        <xdr:spPr>
          <a:xfrm>
            <a:off x="3141" y="172217"/>
            <a:ext cx="2752" cy="1124"/>
          </a:xfrm>
          <a:prstGeom prst="rect">
            <a:avLst/>
          </a:prstGeom>
          <a:noFill/>
          <a:ln w="9525">
            <a:noFill/>
          </a:ln>
        </xdr:spPr>
      </xdr:pic>
      <xdr:pic>
        <xdr:nvPicPr>
          <xdr:cNvPr id="792" name="图片 791" descr="dac27629613398f522ee2a2140a8e60"/>
          <xdr:cNvPicPr>
            <a:picLocks noChangeAspect="1"/>
          </xdr:cNvPicPr>
        </xdr:nvPicPr>
        <xdr:blipFill>
          <a:blip r:embed="rId264" cstate="screen"/>
          <a:stretch>
            <a:fillRect/>
          </a:stretch>
        </xdr:blipFill>
        <xdr:spPr>
          <a:xfrm>
            <a:off x="6249" y="172331"/>
            <a:ext cx="2558" cy="1701"/>
          </a:xfrm>
          <a:prstGeom prst="rect">
            <a:avLst/>
          </a:prstGeom>
        </xdr:spPr>
      </xdr:pic>
    </xdr:grpSp>
    <xdr:clientData/>
  </xdr:twoCellAnchor>
  <xdr:twoCellAnchor>
    <xdr:from>
      <xdr:col>2</xdr:col>
      <xdr:colOff>181610</xdr:colOff>
      <xdr:row>417</xdr:row>
      <xdr:rowOff>217805</xdr:rowOff>
    </xdr:from>
    <xdr:to>
      <xdr:col>2</xdr:col>
      <xdr:colOff>4782185</xdr:colOff>
      <xdr:row>425</xdr:row>
      <xdr:rowOff>655320</xdr:rowOff>
    </xdr:to>
    <xdr:grpSp>
      <xdr:nvGrpSpPr>
        <xdr:cNvPr id="793" name="组合 792"/>
        <xdr:cNvGrpSpPr/>
      </xdr:nvGrpSpPr>
      <xdr:grpSpPr>
        <a:xfrm>
          <a:off x="2096135" y="343641680"/>
          <a:ext cx="4600575" cy="6152515"/>
          <a:chOff x="2889" y="178766"/>
          <a:chExt cx="6426" cy="9615"/>
        </a:xfrm>
      </xdr:grpSpPr>
      <xdr:grpSp>
        <xdr:nvGrpSpPr>
          <xdr:cNvPr id="794" name="组合 793"/>
          <xdr:cNvGrpSpPr/>
        </xdr:nvGrpSpPr>
        <xdr:grpSpPr>
          <a:xfrm>
            <a:off x="2889" y="178766"/>
            <a:ext cx="6426" cy="8097"/>
            <a:chOff x="2889" y="178766"/>
            <a:chExt cx="6426" cy="8097"/>
          </a:xfrm>
        </xdr:grpSpPr>
        <xdr:pic>
          <xdr:nvPicPr>
            <xdr:cNvPr id="795" name="图片 794"/>
            <xdr:cNvPicPr>
              <a:picLocks noChangeAspect="1"/>
            </xdr:cNvPicPr>
          </xdr:nvPicPr>
          <xdr:blipFill>
            <a:blip r:embed="rId265" cstate="screen"/>
            <a:stretch>
              <a:fillRect/>
            </a:stretch>
          </xdr:blipFill>
          <xdr:spPr>
            <a:xfrm>
              <a:off x="2940" y="179565"/>
              <a:ext cx="2540" cy="1930"/>
            </a:xfrm>
            <a:prstGeom prst="rect">
              <a:avLst/>
            </a:prstGeom>
            <a:noFill/>
            <a:ln w="9525">
              <a:noFill/>
            </a:ln>
          </xdr:spPr>
        </xdr:pic>
        <xdr:pic>
          <xdr:nvPicPr>
            <xdr:cNvPr id="796" name="图片 795"/>
            <xdr:cNvPicPr>
              <a:picLocks noChangeAspect="1"/>
            </xdr:cNvPicPr>
          </xdr:nvPicPr>
          <xdr:blipFill>
            <a:blip r:embed="rId266" cstate="screen"/>
            <a:stretch>
              <a:fillRect/>
            </a:stretch>
          </xdr:blipFill>
          <xdr:spPr>
            <a:xfrm>
              <a:off x="5756" y="181018"/>
              <a:ext cx="1540" cy="1014"/>
            </a:xfrm>
            <a:prstGeom prst="rect">
              <a:avLst/>
            </a:prstGeom>
            <a:noFill/>
            <a:ln w="9525">
              <a:noFill/>
            </a:ln>
          </xdr:spPr>
        </xdr:pic>
        <xdr:pic>
          <xdr:nvPicPr>
            <xdr:cNvPr id="797" name="图片 796"/>
            <xdr:cNvPicPr>
              <a:picLocks noChangeAspect="1"/>
            </xdr:cNvPicPr>
          </xdr:nvPicPr>
          <xdr:blipFill>
            <a:blip r:embed="rId267" cstate="print"/>
            <a:stretch>
              <a:fillRect/>
            </a:stretch>
          </xdr:blipFill>
          <xdr:spPr>
            <a:xfrm>
              <a:off x="2889" y="181669"/>
              <a:ext cx="2409" cy="1867"/>
            </a:xfrm>
            <a:prstGeom prst="rect">
              <a:avLst/>
            </a:prstGeom>
            <a:noFill/>
            <a:ln w="9525">
              <a:noFill/>
            </a:ln>
          </xdr:spPr>
        </xdr:pic>
        <xdr:pic>
          <xdr:nvPicPr>
            <xdr:cNvPr id="798" name="图片 797"/>
            <xdr:cNvPicPr>
              <a:picLocks noChangeAspect="1"/>
            </xdr:cNvPicPr>
          </xdr:nvPicPr>
          <xdr:blipFill>
            <a:blip r:embed="rId268" cstate="screen"/>
            <a:stretch>
              <a:fillRect/>
            </a:stretch>
          </xdr:blipFill>
          <xdr:spPr>
            <a:xfrm>
              <a:off x="5421" y="182099"/>
              <a:ext cx="1328" cy="1342"/>
            </a:xfrm>
            <a:prstGeom prst="rect">
              <a:avLst/>
            </a:prstGeom>
            <a:noFill/>
            <a:ln w="9525">
              <a:noFill/>
            </a:ln>
          </xdr:spPr>
        </xdr:pic>
        <xdr:pic>
          <xdr:nvPicPr>
            <xdr:cNvPr id="799" name="图片 798"/>
            <xdr:cNvPicPr>
              <a:picLocks noChangeAspect="1"/>
            </xdr:cNvPicPr>
          </xdr:nvPicPr>
          <xdr:blipFill>
            <a:blip r:embed="rId269" cstate="print">
              <a:clrChange>
                <a:clrFrom>
                  <a:srgbClr val="FFFFFF">
                    <a:alpha val="100000"/>
                  </a:srgbClr>
                </a:clrFrom>
                <a:clrTo>
                  <a:srgbClr val="FFFFFF">
                    <a:alpha val="100000"/>
                    <a:alpha val="0"/>
                  </a:srgbClr>
                </a:clrTo>
              </a:clrChange>
            </a:blip>
            <a:stretch>
              <a:fillRect/>
            </a:stretch>
          </xdr:blipFill>
          <xdr:spPr>
            <a:xfrm>
              <a:off x="5240" y="178766"/>
              <a:ext cx="3983" cy="2681"/>
            </a:xfrm>
            <a:prstGeom prst="rect">
              <a:avLst/>
            </a:prstGeom>
            <a:noFill/>
            <a:ln w="9525">
              <a:noFill/>
            </a:ln>
          </xdr:spPr>
        </xdr:pic>
        <xdr:pic>
          <xdr:nvPicPr>
            <xdr:cNvPr id="800" name="图片 799"/>
            <xdr:cNvPicPr>
              <a:picLocks noChangeAspect="1"/>
            </xdr:cNvPicPr>
          </xdr:nvPicPr>
          <xdr:blipFill>
            <a:blip r:embed="rId249" cstate="print"/>
            <a:stretch>
              <a:fillRect/>
            </a:stretch>
          </xdr:blipFill>
          <xdr:spPr>
            <a:xfrm>
              <a:off x="7419" y="181185"/>
              <a:ext cx="1896" cy="1518"/>
            </a:xfrm>
            <a:prstGeom prst="rect">
              <a:avLst/>
            </a:prstGeom>
            <a:noFill/>
            <a:ln w="9525">
              <a:noFill/>
            </a:ln>
          </xdr:spPr>
        </xdr:pic>
        <xdr:pic>
          <xdr:nvPicPr>
            <xdr:cNvPr id="801" name="图片 800"/>
            <xdr:cNvPicPr>
              <a:picLocks noChangeAspect="1"/>
            </xdr:cNvPicPr>
          </xdr:nvPicPr>
          <xdr:blipFill>
            <a:blip r:embed="rId270" cstate="screen"/>
            <a:stretch>
              <a:fillRect/>
            </a:stretch>
          </xdr:blipFill>
          <xdr:spPr>
            <a:xfrm>
              <a:off x="3120" y="183684"/>
              <a:ext cx="2009" cy="2002"/>
            </a:xfrm>
            <a:prstGeom prst="rect">
              <a:avLst/>
            </a:prstGeom>
            <a:noFill/>
            <a:ln w="9525">
              <a:noFill/>
            </a:ln>
          </xdr:spPr>
        </xdr:pic>
        <xdr:pic>
          <xdr:nvPicPr>
            <xdr:cNvPr id="802" name="图片 801" descr="C:\Users\M1712016\Desktop\111\23A-益智区-小班-玩法说明书\23A-益智区-小班-玩法说明书_64.jpg23A-益智区-小班-玩法说明书_64"/>
            <xdr:cNvPicPr>
              <a:picLocks noChangeAspect="1"/>
            </xdr:cNvPicPr>
          </xdr:nvPicPr>
          <xdr:blipFill>
            <a:blip r:embed="rId271" cstate="screen"/>
            <a:srcRect/>
            <a:stretch>
              <a:fillRect/>
            </a:stretch>
          </xdr:blipFill>
          <xdr:spPr>
            <a:xfrm>
              <a:off x="6085" y="183470"/>
              <a:ext cx="2335" cy="3301"/>
            </a:xfrm>
            <a:prstGeom prst="rect">
              <a:avLst/>
            </a:prstGeom>
            <a:noFill/>
            <a:ln w="9525">
              <a:noFill/>
            </a:ln>
          </xdr:spPr>
        </xdr:pic>
        <xdr:pic>
          <xdr:nvPicPr>
            <xdr:cNvPr id="803" name="图片 802" descr="C:\Users\M1712016\Desktop\111\23A-益智区-小班-外箱说明牌\23A-益智区-小班-外箱说明牌_14.jpg23A-益智区-小班-外箱说明牌_14"/>
            <xdr:cNvPicPr>
              <a:picLocks noChangeAspect="1"/>
            </xdr:cNvPicPr>
          </xdr:nvPicPr>
          <xdr:blipFill>
            <a:blip r:embed="rId272" cstate="screen"/>
            <a:srcRect/>
            <a:stretch>
              <a:fillRect/>
            </a:stretch>
          </xdr:blipFill>
          <xdr:spPr>
            <a:xfrm>
              <a:off x="3103" y="185850"/>
              <a:ext cx="2444" cy="1013"/>
            </a:xfrm>
            <a:prstGeom prst="rect">
              <a:avLst/>
            </a:prstGeom>
            <a:noFill/>
            <a:ln w="9525">
              <a:noFill/>
            </a:ln>
          </xdr:spPr>
        </xdr:pic>
      </xdr:grpSp>
      <xdr:pic>
        <xdr:nvPicPr>
          <xdr:cNvPr id="804" name="图片 803" descr="dac27629613398f522ee2a2140a8e60"/>
          <xdr:cNvPicPr>
            <a:picLocks noChangeAspect="1"/>
          </xdr:cNvPicPr>
        </xdr:nvPicPr>
        <xdr:blipFill>
          <a:blip r:embed="rId273" cstate="screen"/>
          <a:stretch>
            <a:fillRect/>
          </a:stretch>
        </xdr:blipFill>
        <xdr:spPr>
          <a:xfrm>
            <a:off x="5465" y="186666"/>
            <a:ext cx="2558" cy="1715"/>
          </a:xfrm>
          <a:prstGeom prst="rect">
            <a:avLst/>
          </a:prstGeom>
        </xdr:spPr>
      </xdr:pic>
    </xdr:grpSp>
    <xdr:clientData/>
  </xdr:twoCellAnchor>
  <xdr:twoCellAnchor>
    <xdr:from>
      <xdr:col>2</xdr:col>
      <xdr:colOff>233680</xdr:colOff>
      <xdr:row>428</xdr:row>
      <xdr:rowOff>228600</xdr:rowOff>
    </xdr:from>
    <xdr:to>
      <xdr:col>2</xdr:col>
      <xdr:colOff>4413885</xdr:colOff>
      <xdr:row>434</xdr:row>
      <xdr:rowOff>335915</xdr:rowOff>
    </xdr:to>
    <xdr:grpSp>
      <xdr:nvGrpSpPr>
        <xdr:cNvPr id="805" name="组合 804"/>
        <xdr:cNvGrpSpPr/>
      </xdr:nvGrpSpPr>
      <xdr:grpSpPr>
        <a:xfrm>
          <a:off x="2148205" y="351510600"/>
          <a:ext cx="4180205" cy="4393565"/>
          <a:chOff x="2933" y="193932"/>
          <a:chExt cx="5483" cy="6825"/>
        </a:xfrm>
      </xdr:grpSpPr>
      <xdr:pic>
        <xdr:nvPicPr>
          <xdr:cNvPr id="806" name="图片 805"/>
          <xdr:cNvPicPr>
            <a:picLocks noChangeAspect="1"/>
          </xdr:cNvPicPr>
        </xdr:nvPicPr>
        <xdr:blipFill>
          <a:blip r:embed="rId274" cstate="screen"/>
          <a:stretch>
            <a:fillRect/>
          </a:stretch>
        </xdr:blipFill>
        <xdr:spPr>
          <a:xfrm>
            <a:off x="3155" y="193932"/>
            <a:ext cx="2598" cy="2401"/>
          </a:xfrm>
          <a:prstGeom prst="rect">
            <a:avLst/>
          </a:prstGeom>
          <a:noFill/>
          <a:ln w="9525">
            <a:noFill/>
          </a:ln>
        </xdr:spPr>
      </xdr:pic>
      <xdr:pic>
        <xdr:nvPicPr>
          <xdr:cNvPr id="807" name="图片 806"/>
          <xdr:cNvPicPr>
            <a:picLocks noChangeAspect="1"/>
          </xdr:cNvPicPr>
        </xdr:nvPicPr>
        <xdr:blipFill>
          <a:blip r:embed="rId275" cstate="screen"/>
          <a:stretch>
            <a:fillRect/>
          </a:stretch>
        </xdr:blipFill>
        <xdr:spPr>
          <a:xfrm>
            <a:off x="3188" y="196317"/>
            <a:ext cx="2311" cy="1543"/>
          </a:xfrm>
          <a:prstGeom prst="rect">
            <a:avLst/>
          </a:prstGeom>
          <a:noFill/>
          <a:ln w="9525">
            <a:noFill/>
          </a:ln>
        </xdr:spPr>
      </xdr:pic>
      <xdr:pic>
        <xdr:nvPicPr>
          <xdr:cNvPr id="808" name="图片 807" descr="C:\Users\M1712016\Desktop\111\23A-益智区-小班-玩法说明书\23A-益智区-小班-玩法说明书_68.jpg23A-益智区-小班-玩法说明书_68"/>
          <xdr:cNvPicPr>
            <a:picLocks noChangeAspect="1"/>
          </xdr:cNvPicPr>
        </xdr:nvPicPr>
        <xdr:blipFill>
          <a:blip r:embed="rId276" cstate="screen"/>
          <a:srcRect/>
          <a:stretch>
            <a:fillRect/>
          </a:stretch>
        </xdr:blipFill>
        <xdr:spPr>
          <a:xfrm>
            <a:off x="6446" y="196882"/>
            <a:ext cx="1625" cy="2419"/>
          </a:xfrm>
          <a:prstGeom prst="rect">
            <a:avLst/>
          </a:prstGeom>
          <a:noFill/>
          <a:ln w="9525">
            <a:noFill/>
          </a:ln>
        </xdr:spPr>
      </xdr:pic>
      <xdr:pic>
        <xdr:nvPicPr>
          <xdr:cNvPr id="809" name="图片 808" descr="C:\Users\M1712016\Desktop\111\23A-益智区-小班-外箱说明牌\23A-益智区-小班-外箱说明牌_15.jpg23A-益智区-小班-外箱说明牌_15"/>
          <xdr:cNvPicPr>
            <a:picLocks noChangeAspect="1"/>
          </xdr:cNvPicPr>
        </xdr:nvPicPr>
        <xdr:blipFill>
          <a:blip r:embed="rId277" cstate="screen"/>
          <a:srcRect/>
          <a:stretch>
            <a:fillRect/>
          </a:stretch>
        </xdr:blipFill>
        <xdr:spPr>
          <a:xfrm>
            <a:off x="3165" y="198266"/>
            <a:ext cx="2136" cy="932"/>
          </a:xfrm>
          <a:prstGeom prst="rect">
            <a:avLst/>
          </a:prstGeom>
          <a:noFill/>
          <a:ln w="9525">
            <a:noFill/>
          </a:ln>
        </xdr:spPr>
      </xdr:pic>
      <xdr:pic>
        <xdr:nvPicPr>
          <xdr:cNvPr id="810" name="图片 809" descr="dac27629613398f522ee2a2140a8e60"/>
          <xdr:cNvPicPr>
            <a:picLocks noChangeAspect="1"/>
          </xdr:cNvPicPr>
        </xdr:nvPicPr>
        <xdr:blipFill>
          <a:blip r:embed="rId213" cstate="screen"/>
          <a:stretch>
            <a:fillRect/>
          </a:stretch>
        </xdr:blipFill>
        <xdr:spPr>
          <a:xfrm>
            <a:off x="2933" y="199049"/>
            <a:ext cx="2558" cy="1708"/>
          </a:xfrm>
          <a:prstGeom prst="rect">
            <a:avLst/>
          </a:prstGeom>
        </xdr:spPr>
      </xdr:pic>
      <xdr:pic>
        <xdr:nvPicPr>
          <xdr:cNvPr id="811" name="图片 810"/>
          <xdr:cNvPicPr>
            <a:picLocks noChangeAspect="1"/>
          </xdr:cNvPicPr>
        </xdr:nvPicPr>
        <xdr:blipFill>
          <a:blip r:embed="rId278" cstate="screen"/>
          <a:stretch>
            <a:fillRect/>
          </a:stretch>
        </xdr:blipFill>
        <xdr:spPr>
          <a:xfrm>
            <a:off x="6614" y="194096"/>
            <a:ext cx="1802" cy="2454"/>
          </a:xfrm>
          <a:prstGeom prst="rect">
            <a:avLst/>
          </a:prstGeom>
          <a:noFill/>
          <a:ln w="9525">
            <a:noFill/>
          </a:ln>
        </xdr:spPr>
      </xdr:pic>
    </xdr:grp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F339"/>
  <sheetViews>
    <sheetView tabSelected="1" zoomScale="90" zoomScaleNormal="90" workbookViewId="0">
      <selection activeCell="X59" sqref="X59"/>
    </sheetView>
  </sheetViews>
  <sheetFormatPr defaultColWidth="9" defaultRowHeight="14.1" customHeight="1"/>
  <cols>
    <col min="1" max="1" width="5.375" style="299" customWidth="1"/>
    <col min="2" max="2" width="26.1" style="299" customWidth="1"/>
    <col min="3" max="3" width="27.075" style="300" customWidth="1"/>
    <col min="4" max="4" width="12" style="301" customWidth="1"/>
    <col min="5" max="5" width="8.875" style="301" customWidth="1"/>
    <col min="6" max="6" width="23.25" style="300" customWidth="1"/>
    <col min="7" max="7" width="9" style="302"/>
    <col min="8" max="8" width="23.375" style="303" hidden="1" customWidth="1"/>
    <col min="9" max="9" width="38.25" style="304" hidden="1" customWidth="1"/>
    <col min="10" max="10" width="9" style="304" hidden="1" customWidth="1"/>
    <col min="11" max="11" width="12.625" style="304" hidden="1" customWidth="1"/>
    <col min="12" max="12" width="21.25" style="304" hidden="1" customWidth="1"/>
    <col min="13" max="13" width="14.875" style="303" hidden="1" customWidth="1"/>
    <col min="14" max="14" width="40.375" style="304" hidden="1" customWidth="1"/>
    <col min="15" max="15" width="9" style="304" hidden="1" customWidth="1"/>
    <col min="16" max="16" width="12.625" style="304" hidden="1" customWidth="1"/>
    <col min="17" max="17" width="31.25" style="304" hidden="1" customWidth="1"/>
    <col min="18" max="18" width="10.375" style="303" hidden="1" customWidth="1"/>
    <col min="19" max="19" width="13.1916666666667" style="302" customWidth="1"/>
    <col min="20" max="22" width="9" style="302" hidden="1" customWidth="1"/>
    <col min="23" max="23" width="11.3833333333333" style="302" hidden="1" customWidth="1"/>
    <col min="24" max="24" width="28.1916666666667" style="302" customWidth="1"/>
    <col min="25" max="28" width="9" style="302" hidden="1" customWidth="1"/>
    <col min="29" max="29" width="12.2166666666667" style="302" customWidth="1"/>
    <col min="30" max="16384" width="9" style="302"/>
  </cols>
  <sheetData>
    <row r="1" s="279" customFormat="1" customHeight="1" spans="1:18">
      <c r="A1" s="305" t="s">
        <v>0</v>
      </c>
      <c r="B1" s="305"/>
      <c r="C1" s="305"/>
      <c r="D1" s="305"/>
      <c r="E1" s="305"/>
      <c r="F1" s="305"/>
      <c r="H1" s="303"/>
      <c r="I1" s="304"/>
      <c r="J1" s="304"/>
      <c r="K1" s="304"/>
      <c r="L1" s="304"/>
      <c r="M1" s="303"/>
      <c r="N1" s="304"/>
      <c r="O1" s="304"/>
      <c r="P1" s="304"/>
      <c r="Q1" s="304"/>
      <c r="R1" s="303"/>
    </row>
    <row r="2" customHeight="1" spans="1:18">
      <c r="A2" s="306" t="s">
        <v>1</v>
      </c>
      <c r="B2" s="306"/>
      <c r="C2" s="306"/>
      <c r="D2" s="306"/>
      <c r="E2" s="306"/>
      <c r="F2" s="306"/>
    </row>
    <row r="3" customHeight="1" spans="1:18">
      <c r="A3" s="307" t="s">
        <v>2</v>
      </c>
      <c r="B3" s="307" t="s">
        <v>3</v>
      </c>
      <c r="C3" s="307" t="s">
        <v>4</v>
      </c>
      <c r="D3" s="307" t="s">
        <v>5</v>
      </c>
      <c r="E3" s="307" t="s">
        <v>6</v>
      </c>
      <c r="F3" s="308" t="s">
        <v>7</v>
      </c>
      <c r="H3" s="309" t="s">
        <v>8</v>
      </c>
      <c r="I3" s="310" t="s">
        <v>9</v>
      </c>
      <c r="J3" s="310" t="s">
        <v>10</v>
      </c>
      <c r="K3" s="310" t="s">
        <v>11</v>
      </c>
      <c r="L3" s="310" t="s">
        <v>12</v>
      </c>
      <c r="M3" s="309" t="s">
        <v>13</v>
      </c>
      <c r="N3" s="310" t="s">
        <v>9</v>
      </c>
      <c r="O3" s="310" t="s">
        <v>10</v>
      </c>
      <c r="P3" s="310" t="s">
        <v>11</v>
      </c>
      <c r="Q3" s="310" t="s">
        <v>12</v>
      </c>
      <c r="R3" s="309" t="s">
        <v>14</v>
      </c>
    </row>
    <row r="4" s="280" customFormat="1" customHeight="1" spans="1:18">
      <c r="A4" s="311">
        <v>1</v>
      </c>
      <c r="B4" s="307" t="s">
        <v>15</v>
      </c>
      <c r="C4" s="312" t="s">
        <v>16</v>
      </c>
      <c r="D4" s="313" t="s">
        <v>17</v>
      </c>
      <c r="E4" s="313">
        <v>30</v>
      </c>
      <c r="F4" s="314"/>
      <c r="H4" s="315">
        <v>635</v>
      </c>
      <c r="I4" s="316" t="s">
        <v>18</v>
      </c>
      <c r="J4" s="316" t="s">
        <v>19</v>
      </c>
      <c r="K4" s="316">
        <v>15150154715</v>
      </c>
      <c r="L4" s="316" t="s">
        <v>20</v>
      </c>
      <c r="M4" s="315">
        <v>369</v>
      </c>
      <c r="N4" s="316" t="s">
        <v>21</v>
      </c>
      <c r="O4" s="316" t="s">
        <v>22</v>
      </c>
      <c r="P4" s="316">
        <v>18019673793</v>
      </c>
      <c r="Q4" s="316" t="s">
        <v>20</v>
      </c>
      <c r="R4" s="315">
        <v>554</v>
      </c>
    </row>
    <row r="5" s="281" customFormat="1" customHeight="1" spans="1:18">
      <c r="A5" s="311">
        <v>2</v>
      </c>
      <c r="B5" s="307" t="s">
        <v>23</v>
      </c>
      <c r="C5" s="312" t="s">
        <v>24</v>
      </c>
      <c r="D5" s="313" t="s">
        <v>17</v>
      </c>
      <c r="E5" s="313">
        <v>300</v>
      </c>
      <c r="F5" s="317"/>
      <c r="H5" s="315">
        <v>2.65</v>
      </c>
      <c r="I5" s="316" t="s">
        <v>18</v>
      </c>
      <c r="J5" s="316" t="s">
        <v>19</v>
      </c>
      <c r="K5" s="316">
        <v>15150154715</v>
      </c>
      <c r="L5" s="316" t="s">
        <v>20</v>
      </c>
      <c r="M5" s="315">
        <v>3</v>
      </c>
      <c r="N5" s="316" t="s">
        <v>21</v>
      </c>
      <c r="O5" s="316" t="s">
        <v>22</v>
      </c>
      <c r="P5" s="316">
        <v>18019673793</v>
      </c>
      <c r="Q5" s="316" t="s">
        <v>20</v>
      </c>
      <c r="R5" s="315">
        <v>3</v>
      </c>
    </row>
    <row r="6" s="281" customFormat="1" customHeight="1" spans="1:18">
      <c r="A6" s="311">
        <v>3</v>
      </c>
      <c r="B6" s="318" t="s">
        <v>25</v>
      </c>
      <c r="C6" s="319" t="s">
        <v>26</v>
      </c>
      <c r="D6" s="313" t="s">
        <v>27</v>
      </c>
      <c r="E6" s="320">
        <v>15</v>
      </c>
      <c r="F6" s="317"/>
      <c r="H6" s="315">
        <v>580</v>
      </c>
      <c r="I6" s="316" t="s">
        <v>18</v>
      </c>
      <c r="J6" s="316" t="s">
        <v>19</v>
      </c>
      <c r="K6" s="316">
        <v>15150154715</v>
      </c>
      <c r="L6" s="316" t="s">
        <v>20</v>
      </c>
      <c r="M6" s="315">
        <v>460</v>
      </c>
      <c r="N6" s="316" t="s">
        <v>21</v>
      </c>
      <c r="O6" s="316" t="s">
        <v>22</v>
      </c>
      <c r="P6" s="316">
        <v>18019673793</v>
      </c>
      <c r="Q6" s="316" t="s">
        <v>20</v>
      </c>
      <c r="R6" s="315">
        <v>780</v>
      </c>
    </row>
    <row r="7" s="280" customFormat="1" customHeight="1" spans="1:18">
      <c r="A7" s="311">
        <v>4</v>
      </c>
      <c r="B7" s="321" t="s">
        <v>28</v>
      </c>
      <c r="C7" s="321" t="s">
        <v>29</v>
      </c>
      <c r="D7" s="322" t="s">
        <v>30</v>
      </c>
      <c r="E7" s="322">
        <v>4</v>
      </c>
      <c r="F7" s="323"/>
      <c r="H7" s="324">
        <v>476</v>
      </c>
      <c r="I7" s="325" t="s">
        <v>18</v>
      </c>
      <c r="J7" s="325" t="s">
        <v>19</v>
      </c>
      <c r="K7" s="325">
        <v>15150154715</v>
      </c>
      <c r="L7" s="325" t="s">
        <v>20</v>
      </c>
      <c r="M7" s="324">
        <v>500</v>
      </c>
      <c r="N7" s="325" t="s">
        <v>21</v>
      </c>
      <c r="O7" s="325" t="s">
        <v>22</v>
      </c>
      <c r="P7" s="325">
        <v>18019673793</v>
      </c>
      <c r="Q7" s="325" t="s">
        <v>20</v>
      </c>
      <c r="R7" s="324">
        <v>450</v>
      </c>
    </row>
    <row r="8" s="281" customFormat="1" customHeight="1" spans="1:18">
      <c r="A8" s="311">
        <v>5</v>
      </c>
      <c r="B8" s="326" t="s">
        <v>31</v>
      </c>
      <c r="C8" s="326" t="s">
        <v>32</v>
      </c>
      <c r="D8" s="322" t="s">
        <v>30</v>
      </c>
      <c r="E8" s="327">
        <v>5</v>
      </c>
      <c r="F8" s="323"/>
      <c r="H8" s="315">
        <v>940</v>
      </c>
      <c r="I8" s="316" t="s">
        <v>18</v>
      </c>
      <c r="J8" s="316" t="s">
        <v>19</v>
      </c>
      <c r="K8" s="316">
        <v>15150154715</v>
      </c>
      <c r="L8" s="316" t="s">
        <v>20</v>
      </c>
      <c r="M8" s="315">
        <v>780</v>
      </c>
      <c r="N8" s="316" t="s">
        <v>21</v>
      </c>
      <c r="O8" s="316" t="s">
        <v>22</v>
      </c>
      <c r="P8" s="316">
        <v>18019673793</v>
      </c>
      <c r="Q8" s="316" t="s">
        <v>20</v>
      </c>
      <c r="R8" s="315">
        <v>870</v>
      </c>
    </row>
    <row r="9" s="281" customFormat="1" customHeight="1" spans="1:18">
      <c r="A9" s="311">
        <v>6</v>
      </c>
      <c r="B9" s="328" t="s">
        <v>33</v>
      </c>
      <c r="C9" s="328" t="s">
        <v>34</v>
      </c>
      <c r="D9" s="329" t="s">
        <v>17</v>
      </c>
      <c r="E9" s="329">
        <v>30</v>
      </c>
      <c r="F9" s="330"/>
      <c r="H9" s="315">
        <v>45</v>
      </c>
      <c r="I9" s="316" t="s">
        <v>18</v>
      </c>
      <c r="J9" s="316" t="s">
        <v>19</v>
      </c>
      <c r="K9" s="316">
        <v>15150154715</v>
      </c>
      <c r="L9" s="316" t="s">
        <v>20</v>
      </c>
      <c r="M9" s="315">
        <v>80</v>
      </c>
      <c r="N9" s="316" t="s">
        <v>21</v>
      </c>
      <c r="O9" s="316" t="s">
        <v>22</v>
      </c>
      <c r="P9" s="316">
        <v>18019673793</v>
      </c>
      <c r="Q9" s="316" t="s">
        <v>20</v>
      </c>
      <c r="R9" s="315">
        <v>88</v>
      </c>
    </row>
    <row r="10" s="281" customFormat="1" customHeight="1" spans="1:18">
      <c r="A10" s="311">
        <v>7</v>
      </c>
      <c r="B10" s="307" t="s">
        <v>35</v>
      </c>
      <c r="C10" s="321" t="s">
        <v>36</v>
      </c>
      <c r="D10" s="313" t="s">
        <v>37</v>
      </c>
      <c r="E10" s="313">
        <v>80</v>
      </c>
      <c r="F10" s="331"/>
      <c r="H10" s="315">
        <v>40</v>
      </c>
      <c r="I10" s="316" t="s">
        <v>38</v>
      </c>
      <c r="J10" s="316" t="s">
        <v>39</v>
      </c>
      <c r="K10" s="316">
        <v>19074926540</v>
      </c>
      <c r="L10" s="316" t="s">
        <v>20</v>
      </c>
      <c r="M10" s="332">
        <v>38</v>
      </c>
      <c r="N10" s="316" t="s">
        <v>40</v>
      </c>
      <c r="O10" s="316" t="s">
        <v>41</v>
      </c>
      <c r="P10" s="316">
        <v>17753533786</v>
      </c>
      <c r="Q10" s="316" t="s">
        <v>20</v>
      </c>
      <c r="R10" s="315">
        <v>35</v>
      </c>
    </row>
    <row r="11" s="281" customFormat="1" customHeight="1" spans="1:18">
      <c r="A11" s="311">
        <v>8</v>
      </c>
      <c r="B11" s="307" t="s">
        <v>42</v>
      </c>
      <c r="C11" s="321" t="s">
        <v>43</v>
      </c>
      <c r="D11" s="313" t="s">
        <v>37</v>
      </c>
      <c r="E11" s="313">
        <v>50</v>
      </c>
      <c r="F11" s="331"/>
      <c r="H11" s="315">
        <v>16.3</v>
      </c>
      <c r="I11" s="316" t="s">
        <v>38</v>
      </c>
      <c r="J11" s="316" t="s">
        <v>39</v>
      </c>
      <c r="K11" s="316">
        <v>19074926540</v>
      </c>
      <c r="L11" s="316" t="s">
        <v>20</v>
      </c>
      <c r="M11" s="332">
        <v>15</v>
      </c>
      <c r="N11" s="316" t="s">
        <v>40</v>
      </c>
      <c r="O11" s="316" t="s">
        <v>41</v>
      </c>
      <c r="P11" s="316">
        <v>17753533786</v>
      </c>
      <c r="Q11" s="316" t="s">
        <v>20</v>
      </c>
      <c r="R11" s="315">
        <v>18</v>
      </c>
    </row>
    <row r="12" s="281" customFormat="1" customHeight="1" spans="1:18">
      <c r="A12" s="311">
        <v>9</v>
      </c>
      <c r="B12" s="307" t="s">
        <v>44</v>
      </c>
      <c r="C12" s="321" t="s">
        <v>36</v>
      </c>
      <c r="D12" s="313" t="s">
        <v>17</v>
      </c>
      <c r="E12" s="313">
        <v>50</v>
      </c>
      <c r="F12" s="333"/>
      <c r="H12" s="315">
        <v>20</v>
      </c>
      <c r="I12" s="316" t="s">
        <v>38</v>
      </c>
      <c r="J12" s="316" t="s">
        <v>39</v>
      </c>
      <c r="K12" s="316">
        <v>19074926540</v>
      </c>
      <c r="L12" s="316" t="s">
        <v>20</v>
      </c>
      <c r="M12" s="332">
        <v>15</v>
      </c>
      <c r="N12" s="316" t="s">
        <v>40</v>
      </c>
      <c r="O12" s="316" t="s">
        <v>41</v>
      </c>
      <c r="P12" s="316">
        <v>17753533786</v>
      </c>
      <c r="Q12" s="316" t="s">
        <v>20</v>
      </c>
      <c r="R12" s="315">
        <v>27</v>
      </c>
    </row>
    <row r="13" s="281" customFormat="1" customHeight="1" spans="1:18">
      <c r="A13" s="311">
        <v>10</v>
      </c>
      <c r="B13" s="307" t="s">
        <v>45</v>
      </c>
      <c r="C13" s="321" t="s">
        <v>46</v>
      </c>
      <c r="D13" s="313" t="s">
        <v>47</v>
      </c>
      <c r="E13" s="313">
        <v>30</v>
      </c>
      <c r="F13" s="333"/>
      <c r="H13" s="315">
        <v>1</v>
      </c>
      <c r="I13" s="316" t="s">
        <v>38</v>
      </c>
      <c r="J13" s="316" t="s">
        <v>39</v>
      </c>
      <c r="K13" s="316">
        <v>19074926540</v>
      </c>
      <c r="L13" s="316" t="s">
        <v>20</v>
      </c>
      <c r="M13" s="332">
        <v>0.49</v>
      </c>
      <c r="N13" s="316" t="s">
        <v>40</v>
      </c>
      <c r="O13" s="316" t="s">
        <v>41</v>
      </c>
      <c r="P13" s="316">
        <v>17753533786</v>
      </c>
      <c r="Q13" s="316" t="s">
        <v>20</v>
      </c>
      <c r="R13" s="315">
        <v>1</v>
      </c>
    </row>
    <row r="14" s="281" customFormat="1" customHeight="1" spans="1:18">
      <c r="A14" s="311">
        <v>11</v>
      </c>
      <c r="B14" s="307" t="s">
        <v>48</v>
      </c>
      <c r="C14" s="307" t="s">
        <v>49</v>
      </c>
      <c r="D14" s="313" t="s">
        <v>17</v>
      </c>
      <c r="E14" s="313">
        <v>50</v>
      </c>
      <c r="F14" s="333"/>
      <c r="H14" s="315">
        <v>6.5</v>
      </c>
      <c r="I14" s="316" t="s">
        <v>38</v>
      </c>
      <c r="J14" s="316" t="s">
        <v>39</v>
      </c>
      <c r="K14" s="316">
        <v>19074926540</v>
      </c>
      <c r="L14" s="316" t="s">
        <v>20</v>
      </c>
      <c r="M14" s="332">
        <v>4.98</v>
      </c>
      <c r="N14" s="316" t="s">
        <v>40</v>
      </c>
      <c r="O14" s="316" t="s">
        <v>41</v>
      </c>
      <c r="P14" s="316">
        <v>17753533786</v>
      </c>
      <c r="Q14" s="316" t="s">
        <v>20</v>
      </c>
      <c r="R14" s="315">
        <v>5</v>
      </c>
    </row>
    <row r="15" s="281" customFormat="1" customHeight="1" spans="1:18">
      <c r="A15" s="311">
        <v>12</v>
      </c>
      <c r="B15" s="307" t="s">
        <v>50</v>
      </c>
      <c r="C15" s="307" t="s">
        <v>51</v>
      </c>
      <c r="D15" s="313" t="s">
        <v>17</v>
      </c>
      <c r="E15" s="313">
        <v>1</v>
      </c>
      <c r="F15" s="333" t="str">
        <f>_xlfn.DISPIMG("ID_8BF2C4B4B3DD43AB90F59AF6F8BFA628",1)</f>
        <v>=DISPIMG("ID_8BF2C4B4B3DD43AB90F59AF6F8BFA628",1)</v>
      </c>
      <c r="H15" s="315">
        <v>620</v>
      </c>
      <c r="I15" s="316" t="s">
        <v>52</v>
      </c>
      <c r="J15" s="316" t="s">
        <v>22</v>
      </c>
      <c r="K15" s="316">
        <v>15861948836</v>
      </c>
      <c r="L15" s="316" t="s">
        <v>20</v>
      </c>
      <c r="M15" s="315">
        <v>750</v>
      </c>
      <c r="N15" s="316" t="s">
        <v>53</v>
      </c>
      <c r="O15" s="316" t="s">
        <v>54</v>
      </c>
      <c r="P15" s="316">
        <v>18560116095</v>
      </c>
      <c r="Q15" s="316" t="s">
        <v>20</v>
      </c>
      <c r="R15" s="315">
        <v>700</v>
      </c>
    </row>
    <row r="16" s="281" customFormat="1" customHeight="1" spans="1:18">
      <c r="A16" s="311">
        <v>13</v>
      </c>
      <c r="B16" s="307" t="s">
        <v>55</v>
      </c>
      <c r="C16" s="307" t="s">
        <v>56</v>
      </c>
      <c r="D16" s="313" t="s">
        <v>27</v>
      </c>
      <c r="E16" s="313">
        <v>1</v>
      </c>
      <c r="F16" s="333" t="str">
        <f>_xlfn.DISPIMG("ID_4D7B0452B9D140929B971815094238DD",1)</f>
        <v>=DISPIMG("ID_4D7B0452B9D140929B971815094238DD",1)</v>
      </c>
      <c r="H16" s="315">
        <v>380</v>
      </c>
      <c r="I16" s="316" t="s">
        <v>52</v>
      </c>
      <c r="J16" s="316" t="s">
        <v>22</v>
      </c>
      <c r="K16" s="316">
        <v>15861948836</v>
      </c>
      <c r="L16" s="316" t="s">
        <v>20</v>
      </c>
      <c r="M16" s="315">
        <v>350</v>
      </c>
      <c r="N16" s="316" t="s">
        <v>53</v>
      </c>
      <c r="O16" s="316" t="s">
        <v>54</v>
      </c>
      <c r="P16" s="316">
        <v>18560116095</v>
      </c>
      <c r="Q16" s="316" t="s">
        <v>20</v>
      </c>
      <c r="R16" s="315">
        <v>300</v>
      </c>
    </row>
    <row r="17" s="281" customFormat="1" customHeight="1" spans="1:18">
      <c r="A17" s="311">
        <v>14</v>
      </c>
      <c r="B17" s="321" t="s">
        <v>57</v>
      </c>
      <c r="C17" s="307" t="s">
        <v>58</v>
      </c>
      <c r="D17" s="313" t="s">
        <v>17</v>
      </c>
      <c r="E17" s="313">
        <v>2</v>
      </c>
      <c r="F17" s="333" t="str">
        <f>_xlfn.DISPIMG("ID_0A311B51828C4CEB97A525DDC1C36FB0",1)</f>
        <v>=DISPIMG("ID_0A311B51828C4CEB97A525DDC1C36FB0",1)</v>
      </c>
      <c r="H17" s="315">
        <v>164</v>
      </c>
      <c r="I17" s="316" t="s">
        <v>52</v>
      </c>
      <c r="J17" s="316" t="s">
        <v>22</v>
      </c>
      <c r="K17" s="316">
        <v>15861948836</v>
      </c>
      <c r="L17" s="316" t="s">
        <v>20</v>
      </c>
      <c r="M17" s="315">
        <v>200</v>
      </c>
      <c r="N17" s="316" t="s">
        <v>53</v>
      </c>
      <c r="O17" s="316" t="s">
        <v>54</v>
      </c>
      <c r="P17" s="316">
        <v>18560116095</v>
      </c>
      <c r="Q17" s="316" t="s">
        <v>20</v>
      </c>
      <c r="R17" s="315">
        <v>180</v>
      </c>
    </row>
    <row r="18" s="281" customFormat="1" customHeight="1" spans="1:18">
      <c r="A18" s="311">
        <v>15</v>
      </c>
      <c r="B18" s="321" t="s">
        <v>59</v>
      </c>
      <c r="C18" s="307" t="s">
        <v>60</v>
      </c>
      <c r="D18" s="313" t="s">
        <v>17</v>
      </c>
      <c r="E18" s="313">
        <v>30</v>
      </c>
      <c r="F18" s="333" t="str">
        <f>_xlfn.DISPIMG("ID_DC3AE81F0CF24C379B8C2FD65E164534",1)</f>
        <v>=DISPIMG("ID_DC3AE81F0CF24C379B8C2FD65E164534",1)</v>
      </c>
      <c r="H18" s="315">
        <v>35</v>
      </c>
      <c r="I18" s="316" t="s">
        <v>52</v>
      </c>
      <c r="J18" s="316" t="s">
        <v>22</v>
      </c>
      <c r="K18" s="316">
        <v>15861948836</v>
      </c>
      <c r="L18" s="316" t="s">
        <v>20</v>
      </c>
      <c r="M18" s="315">
        <v>40</v>
      </c>
      <c r="N18" s="316" t="s">
        <v>53</v>
      </c>
      <c r="O18" s="316" t="s">
        <v>54</v>
      </c>
      <c r="P18" s="316">
        <v>18560116095</v>
      </c>
      <c r="Q18" s="316" t="s">
        <v>20</v>
      </c>
      <c r="R18" s="315">
        <v>40</v>
      </c>
    </row>
    <row r="19" s="281" customFormat="1" customHeight="1" spans="1:18">
      <c r="A19" s="311">
        <v>16</v>
      </c>
      <c r="B19" s="321" t="s">
        <v>61</v>
      </c>
      <c r="C19" s="307" t="s">
        <v>58</v>
      </c>
      <c r="D19" s="313" t="s">
        <v>17</v>
      </c>
      <c r="E19" s="313">
        <v>1</v>
      </c>
      <c r="F19" s="333" t="str">
        <f>_xlfn.DISPIMG("ID_39786C93AC3A4995ABA14352DDF120A0",1)</f>
        <v>=DISPIMG("ID_39786C93AC3A4995ABA14352DDF120A0",1)</v>
      </c>
      <c r="H19" s="315">
        <v>145</v>
      </c>
      <c r="I19" s="316" t="s">
        <v>52</v>
      </c>
      <c r="J19" s="316" t="s">
        <v>22</v>
      </c>
      <c r="K19" s="316">
        <v>15861948836</v>
      </c>
      <c r="L19" s="316" t="s">
        <v>20</v>
      </c>
      <c r="M19" s="315">
        <v>150</v>
      </c>
      <c r="N19" s="316" t="s">
        <v>53</v>
      </c>
      <c r="O19" s="316" t="s">
        <v>54</v>
      </c>
      <c r="P19" s="316">
        <v>18560116095</v>
      </c>
      <c r="Q19" s="316" t="s">
        <v>20</v>
      </c>
      <c r="R19" s="315">
        <v>150</v>
      </c>
    </row>
    <row r="20" s="281" customFormat="1" customHeight="1" spans="1:18">
      <c r="A20" s="311">
        <v>17</v>
      </c>
      <c r="B20" s="307" t="s">
        <v>62</v>
      </c>
      <c r="C20" s="307" t="s">
        <v>63</v>
      </c>
      <c r="D20" s="313" t="s">
        <v>17</v>
      </c>
      <c r="E20" s="313">
        <v>2</v>
      </c>
      <c r="F20" s="333" t="str">
        <f>_xlfn.DISPIMG("ID_1D6D42D663F94EC596D90C23A4FF8753",1)</f>
        <v>=DISPIMG("ID_1D6D42D663F94EC596D90C23A4FF8753",1)</v>
      </c>
      <c r="H20" s="315">
        <v>50</v>
      </c>
      <c r="I20" s="316" t="s">
        <v>52</v>
      </c>
      <c r="J20" s="316" t="s">
        <v>22</v>
      </c>
      <c r="K20" s="316">
        <v>15861948836</v>
      </c>
      <c r="L20" s="316" t="s">
        <v>20</v>
      </c>
      <c r="M20" s="315">
        <v>40</v>
      </c>
      <c r="N20" s="316" t="s">
        <v>53</v>
      </c>
      <c r="O20" s="316" t="s">
        <v>54</v>
      </c>
      <c r="P20" s="316">
        <v>18560116095</v>
      </c>
      <c r="Q20" s="316" t="s">
        <v>20</v>
      </c>
      <c r="R20" s="315">
        <v>50</v>
      </c>
    </row>
    <row r="21" s="281" customFormat="1" customHeight="1" spans="1:18">
      <c r="A21" s="311">
        <v>18</v>
      </c>
      <c r="B21" s="307" t="s">
        <v>64</v>
      </c>
      <c r="C21" s="307" t="s">
        <v>65</v>
      </c>
      <c r="D21" s="313" t="s">
        <v>17</v>
      </c>
      <c r="E21" s="313">
        <v>2</v>
      </c>
      <c r="F21" s="333" t="str">
        <f>_xlfn.DISPIMG("ID_CABB8A624E984230903CC25DE18C72BB",1)</f>
        <v>=DISPIMG("ID_CABB8A624E984230903CC25DE18C72BB",1)</v>
      </c>
      <c r="H21" s="315">
        <v>50</v>
      </c>
      <c r="I21" s="316" t="s">
        <v>52</v>
      </c>
      <c r="J21" s="316" t="s">
        <v>22</v>
      </c>
      <c r="K21" s="316">
        <v>15861948836</v>
      </c>
      <c r="L21" s="316" t="s">
        <v>20</v>
      </c>
      <c r="M21" s="315">
        <v>62</v>
      </c>
      <c r="N21" s="316" t="s">
        <v>53</v>
      </c>
      <c r="O21" s="316" t="s">
        <v>54</v>
      </c>
      <c r="P21" s="316">
        <v>18560116095</v>
      </c>
      <c r="Q21" s="316" t="s">
        <v>20</v>
      </c>
      <c r="R21" s="315">
        <v>58</v>
      </c>
    </row>
    <row r="22" s="280" customFormat="1" customHeight="1" spans="1:18">
      <c r="A22" s="311">
        <v>19</v>
      </c>
      <c r="B22" s="334" t="s">
        <v>66</v>
      </c>
      <c r="C22" s="328" t="s">
        <v>67</v>
      </c>
      <c r="D22" s="335" t="s">
        <v>30</v>
      </c>
      <c r="E22" s="335">
        <v>1</v>
      </c>
      <c r="F22" s="336"/>
      <c r="H22" s="315">
        <v>750</v>
      </c>
      <c r="I22" s="316" t="s">
        <v>68</v>
      </c>
      <c r="J22" s="316" t="s">
        <v>69</v>
      </c>
      <c r="K22" s="316">
        <v>18914507589</v>
      </c>
      <c r="L22" s="316" t="s">
        <v>20</v>
      </c>
      <c r="M22" s="315">
        <v>810</v>
      </c>
      <c r="N22" s="316" t="s">
        <v>70</v>
      </c>
      <c r="O22" s="316" t="s">
        <v>71</v>
      </c>
      <c r="P22" s="316">
        <v>18014539360</v>
      </c>
      <c r="Q22" s="316" t="s">
        <v>20</v>
      </c>
      <c r="R22" s="315">
        <v>795</v>
      </c>
    </row>
    <row r="23" s="280" customFormat="1" customHeight="1" spans="1:18">
      <c r="A23" s="311">
        <v>20</v>
      </c>
      <c r="B23" s="334" t="s">
        <v>72</v>
      </c>
      <c r="C23" s="334"/>
      <c r="D23" s="335" t="s">
        <v>17</v>
      </c>
      <c r="E23" s="335">
        <v>30</v>
      </c>
      <c r="F23" s="336"/>
      <c r="H23" s="337">
        <v>80</v>
      </c>
      <c r="I23" s="338" t="s">
        <v>73</v>
      </c>
      <c r="J23" s="338" t="s">
        <v>74</v>
      </c>
      <c r="K23" s="338">
        <v>17854925119</v>
      </c>
      <c r="L23" s="338" t="s">
        <v>20</v>
      </c>
      <c r="M23" s="337">
        <v>67</v>
      </c>
      <c r="N23" s="338" t="s">
        <v>75</v>
      </c>
      <c r="O23" s="338" t="s">
        <v>69</v>
      </c>
      <c r="P23" s="338">
        <v>19103801854</v>
      </c>
      <c r="Q23" s="338" t="s">
        <v>20</v>
      </c>
      <c r="R23" s="337">
        <v>70</v>
      </c>
    </row>
    <row r="24" s="280" customFormat="1" customHeight="1" spans="1:18">
      <c r="A24" s="311">
        <v>21</v>
      </c>
      <c r="B24" s="339" t="s">
        <v>76</v>
      </c>
      <c r="C24" s="339" t="s">
        <v>77</v>
      </c>
      <c r="D24" s="340" t="s">
        <v>30</v>
      </c>
      <c r="E24" s="340">
        <v>2</v>
      </c>
      <c r="F24" s="341"/>
      <c r="H24" s="337">
        <v>2628</v>
      </c>
      <c r="I24" s="338" t="s">
        <v>78</v>
      </c>
      <c r="J24" s="338"/>
      <c r="K24" s="338"/>
      <c r="L24" s="338"/>
      <c r="M24" s="337"/>
      <c r="N24" s="338"/>
      <c r="O24" s="338"/>
      <c r="P24" s="338"/>
      <c r="Q24" s="338"/>
      <c r="R24" s="337"/>
    </row>
    <row r="25" s="281" customFormat="1" customHeight="1" spans="1:18">
      <c r="A25" s="311">
        <v>22</v>
      </c>
      <c r="B25" s="339" t="s">
        <v>79</v>
      </c>
      <c r="C25" s="319" t="s">
        <v>80</v>
      </c>
      <c r="D25" s="340" t="s">
        <v>37</v>
      </c>
      <c r="E25" s="340">
        <v>120</v>
      </c>
      <c r="F25" s="341"/>
      <c r="H25" s="337">
        <v>131</v>
      </c>
      <c r="I25" s="338" t="s">
        <v>81</v>
      </c>
      <c r="J25" s="338" t="s">
        <v>82</v>
      </c>
      <c r="K25" s="338">
        <v>13927298645</v>
      </c>
      <c r="L25" s="338" t="s">
        <v>20</v>
      </c>
      <c r="M25" s="337">
        <v>180</v>
      </c>
      <c r="N25" s="338" t="s">
        <v>83</v>
      </c>
      <c r="O25" s="338" t="s">
        <v>84</v>
      </c>
      <c r="P25" s="338">
        <v>13514249322</v>
      </c>
      <c r="Q25" s="338" t="s">
        <v>20</v>
      </c>
      <c r="R25" s="337">
        <v>115</v>
      </c>
    </row>
    <row r="26" s="281" customFormat="1" customHeight="1" spans="1:18">
      <c r="A26" s="311">
        <v>23</v>
      </c>
      <c r="B26" s="339" t="s">
        <v>85</v>
      </c>
      <c r="C26" s="319" t="s">
        <v>86</v>
      </c>
      <c r="D26" s="340" t="s">
        <v>17</v>
      </c>
      <c r="E26" s="340">
        <v>20</v>
      </c>
      <c r="F26" s="336"/>
      <c r="H26" s="337">
        <v>180</v>
      </c>
      <c r="I26" s="338" t="s">
        <v>87</v>
      </c>
      <c r="J26" s="338" t="s">
        <v>88</v>
      </c>
      <c r="K26" s="338">
        <v>13982287853</v>
      </c>
      <c r="L26" s="338" t="s">
        <v>20</v>
      </c>
      <c r="M26" s="337">
        <v>140</v>
      </c>
      <c r="N26" s="338" t="s">
        <v>89</v>
      </c>
      <c r="O26" s="338" t="s">
        <v>69</v>
      </c>
      <c r="P26" s="338">
        <v>13963059888</v>
      </c>
      <c r="Q26" s="338" t="s">
        <v>20</v>
      </c>
      <c r="R26" s="337">
        <v>150</v>
      </c>
    </row>
    <row r="27" s="281" customFormat="1" customHeight="1" spans="1:18">
      <c r="A27" s="311">
        <v>24</v>
      </c>
      <c r="B27" s="339">
        <v>960</v>
      </c>
      <c r="C27" s="339" t="s">
        <v>90</v>
      </c>
      <c r="D27" s="340" t="s">
        <v>17</v>
      </c>
      <c r="E27" s="340">
        <v>4</v>
      </c>
      <c r="F27" s="336"/>
      <c r="H27" s="337">
        <v>820</v>
      </c>
      <c r="I27" s="338" t="s">
        <v>91</v>
      </c>
      <c r="J27" s="338" t="s">
        <v>92</v>
      </c>
      <c r="K27" s="338">
        <v>15610993808</v>
      </c>
      <c r="L27" s="338" t="s">
        <v>20</v>
      </c>
      <c r="M27" s="337">
        <v>960</v>
      </c>
      <c r="N27" s="338" t="s">
        <v>93</v>
      </c>
      <c r="O27" s="338" t="s">
        <v>94</v>
      </c>
      <c r="P27" s="338">
        <v>13867622377</v>
      </c>
      <c r="Q27" s="338" t="s">
        <v>20</v>
      </c>
      <c r="R27" s="337">
        <v>880</v>
      </c>
    </row>
    <row r="28" s="281" customFormat="1" customHeight="1" spans="1:18">
      <c r="A28" s="311">
        <v>25</v>
      </c>
      <c r="B28" s="342" t="s">
        <v>95</v>
      </c>
      <c r="C28" s="342" t="s">
        <v>96</v>
      </c>
      <c r="D28" s="329" t="s">
        <v>17</v>
      </c>
      <c r="E28" s="329">
        <v>21</v>
      </c>
      <c r="F28" s="343"/>
      <c r="H28" s="344">
        <v>450</v>
      </c>
      <c r="I28" s="345" t="s">
        <v>97</v>
      </c>
      <c r="J28" s="345" t="s">
        <v>69</v>
      </c>
      <c r="K28" s="345">
        <v>15554887778</v>
      </c>
      <c r="L28" s="338" t="s">
        <v>20</v>
      </c>
      <c r="M28" s="337">
        <v>519</v>
      </c>
      <c r="N28" s="338" t="s">
        <v>98</v>
      </c>
      <c r="O28" s="338" t="s">
        <v>99</v>
      </c>
      <c r="P28" s="338">
        <v>13595262213</v>
      </c>
      <c r="Q28" s="338" t="s">
        <v>20</v>
      </c>
      <c r="R28" s="337">
        <v>326</v>
      </c>
    </row>
    <row r="29" s="281" customFormat="1" customHeight="1" spans="1:18">
      <c r="A29" s="311">
        <v>26</v>
      </c>
      <c r="B29" s="342" t="s">
        <v>100</v>
      </c>
      <c r="C29" s="342" t="s">
        <v>101</v>
      </c>
      <c r="D29" s="329" t="s">
        <v>17</v>
      </c>
      <c r="E29" s="329">
        <v>30</v>
      </c>
      <c r="F29" s="343"/>
      <c r="H29" s="337">
        <v>10</v>
      </c>
      <c r="I29" s="338" t="s">
        <v>52</v>
      </c>
      <c r="J29" s="338" t="s">
        <v>22</v>
      </c>
      <c r="K29" s="338">
        <v>15861948836</v>
      </c>
      <c r="L29" s="338" t="s">
        <v>20</v>
      </c>
      <c r="M29" s="337">
        <v>10.5</v>
      </c>
      <c r="N29" s="338" t="s">
        <v>53</v>
      </c>
      <c r="O29" s="338" t="s">
        <v>54</v>
      </c>
      <c r="P29" s="338">
        <v>18560116095</v>
      </c>
      <c r="Q29" s="338" t="s">
        <v>20</v>
      </c>
      <c r="R29" s="337">
        <v>8</v>
      </c>
    </row>
    <row r="30" s="281" customFormat="1" customHeight="1" spans="1:18">
      <c r="A30" s="311">
        <v>27</v>
      </c>
      <c r="B30" s="342" t="s">
        <v>102</v>
      </c>
      <c r="C30" s="342" t="s">
        <v>103</v>
      </c>
      <c r="D30" s="329" t="s">
        <v>30</v>
      </c>
      <c r="E30" s="329">
        <v>5</v>
      </c>
      <c r="F30" s="343"/>
      <c r="H30" s="337">
        <v>79</v>
      </c>
      <c r="I30" s="338" t="s">
        <v>52</v>
      </c>
      <c r="J30" s="338" t="s">
        <v>22</v>
      </c>
      <c r="K30" s="338">
        <v>15861948836</v>
      </c>
      <c r="L30" s="338" t="s">
        <v>20</v>
      </c>
      <c r="M30" s="337">
        <v>70</v>
      </c>
      <c r="N30" s="338" t="s">
        <v>53</v>
      </c>
      <c r="O30" s="338" t="s">
        <v>54</v>
      </c>
      <c r="P30" s="338">
        <v>18560116095</v>
      </c>
      <c r="Q30" s="338" t="s">
        <v>20</v>
      </c>
      <c r="R30" s="337">
        <v>88</v>
      </c>
    </row>
    <row r="31" s="281" customFormat="1" customHeight="1" spans="1:18">
      <c r="A31" s="311">
        <v>28</v>
      </c>
      <c r="B31" s="342" t="s">
        <v>104</v>
      </c>
      <c r="C31" s="342" t="s">
        <v>105</v>
      </c>
      <c r="D31" s="329" t="s">
        <v>30</v>
      </c>
      <c r="E31" s="329">
        <v>2</v>
      </c>
      <c r="F31" s="343"/>
      <c r="H31" s="337">
        <v>67.8</v>
      </c>
      <c r="I31" s="338" t="s">
        <v>52</v>
      </c>
      <c r="J31" s="338" t="s">
        <v>22</v>
      </c>
      <c r="K31" s="338">
        <v>15861948836</v>
      </c>
      <c r="L31" s="338" t="s">
        <v>20</v>
      </c>
      <c r="M31" s="337">
        <v>66</v>
      </c>
      <c r="N31" s="338" t="s">
        <v>53</v>
      </c>
      <c r="O31" s="338" t="s">
        <v>54</v>
      </c>
      <c r="P31" s="338">
        <v>18560116095</v>
      </c>
      <c r="Q31" s="338" t="s">
        <v>20</v>
      </c>
      <c r="R31" s="337">
        <v>70</v>
      </c>
    </row>
    <row r="32" s="281" customFormat="1" customHeight="1" spans="1:18">
      <c r="A32" s="311">
        <v>29</v>
      </c>
      <c r="B32" s="346" t="s">
        <v>106</v>
      </c>
      <c r="C32" s="342" t="s">
        <v>107</v>
      </c>
      <c r="D32" s="342" t="s">
        <v>108</v>
      </c>
      <c r="E32" s="342">
        <v>4</v>
      </c>
      <c r="F32" s="335" t="str">
        <f>_xlfn.DISPIMG("ID_06195691D30C4A0291FF117CDEF775B4",1)</f>
        <v>=DISPIMG("ID_06195691D30C4A0291FF117CDEF775B4",1)</v>
      </c>
      <c r="H32" s="337">
        <v>545</v>
      </c>
      <c r="I32" s="338" t="s">
        <v>52</v>
      </c>
      <c r="J32" s="338" t="s">
        <v>22</v>
      </c>
      <c r="K32" s="338">
        <v>15861948836</v>
      </c>
      <c r="L32" s="338" t="s">
        <v>20</v>
      </c>
      <c r="M32" s="337">
        <v>745</v>
      </c>
      <c r="N32" s="338" t="s">
        <v>53</v>
      </c>
      <c r="O32" s="338" t="s">
        <v>54</v>
      </c>
      <c r="P32" s="338">
        <v>18560116095</v>
      </c>
      <c r="Q32" s="338" t="s">
        <v>20</v>
      </c>
      <c r="R32" s="337">
        <v>580</v>
      </c>
    </row>
    <row r="33" s="281" customFormat="1" customHeight="1" spans="1:18">
      <c r="A33" s="311">
        <v>30</v>
      </c>
      <c r="B33" s="346" t="s">
        <v>109</v>
      </c>
      <c r="C33" s="342" t="s">
        <v>110</v>
      </c>
      <c r="D33" s="342" t="s">
        <v>30</v>
      </c>
      <c r="E33" s="342">
        <v>15</v>
      </c>
      <c r="F33" s="335" t="str">
        <f>_xlfn.DISPIMG("ID_6D4A79BA90EE426A8C6C24213D6D28B0",1)</f>
        <v>=DISPIMG("ID_6D4A79BA90EE426A8C6C24213D6D28B0",1)</v>
      </c>
      <c r="H33" s="337">
        <v>100</v>
      </c>
      <c r="I33" s="338" t="s">
        <v>52</v>
      </c>
      <c r="J33" s="338" t="s">
        <v>22</v>
      </c>
      <c r="K33" s="338">
        <v>15861948836</v>
      </c>
      <c r="L33" s="338" t="s">
        <v>20</v>
      </c>
      <c r="M33" s="337">
        <v>85</v>
      </c>
      <c r="N33" s="338" t="s">
        <v>53</v>
      </c>
      <c r="O33" s="338" t="s">
        <v>54</v>
      </c>
      <c r="P33" s="338">
        <v>18560116095</v>
      </c>
      <c r="Q33" s="338" t="s">
        <v>20</v>
      </c>
      <c r="R33" s="337">
        <v>80</v>
      </c>
    </row>
    <row r="34" s="281" customFormat="1" customHeight="1" spans="1:18">
      <c r="A34" s="311">
        <v>31</v>
      </c>
      <c r="B34" s="346" t="s">
        <v>111</v>
      </c>
      <c r="C34" s="342" t="s">
        <v>112</v>
      </c>
      <c r="D34" s="342" t="s">
        <v>47</v>
      </c>
      <c r="E34" s="342">
        <v>21</v>
      </c>
      <c r="F34" s="335" t="str">
        <f>_xlfn.DISPIMG("ID_A4EAB0A85C8C4D20ABCD0924D9D8A9B0",1)</f>
        <v>=DISPIMG("ID_A4EAB0A85C8C4D20ABCD0924D9D8A9B0",1)</v>
      </c>
      <c r="H34" s="337">
        <v>5</v>
      </c>
      <c r="I34" s="338" t="s">
        <v>52</v>
      </c>
      <c r="J34" s="338" t="s">
        <v>22</v>
      </c>
      <c r="K34" s="338">
        <v>15861948836</v>
      </c>
      <c r="L34" s="338" t="s">
        <v>20</v>
      </c>
      <c r="M34" s="337">
        <v>5</v>
      </c>
      <c r="N34" s="338" t="s">
        <v>53</v>
      </c>
      <c r="O34" s="338" t="s">
        <v>54</v>
      </c>
      <c r="P34" s="338">
        <v>18560116095</v>
      </c>
      <c r="Q34" s="338" t="s">
        <v>20</v>
      </c>
      <c r="R34" s="337">
        <v>5.8</v>
      </c>
    </row>
    <row r="35" s="281" customFormat="1" customHeight="1" spans="1:18">
      <c r="A35" s="311">
        <v>32</v>
      </c>
      <c r="B35" s="346" t="s">
        <v>113</v>
      </c>
      <c r="C35" s="342" t="s">
        <v>114</v>
      </c>
      <c r="D35" s="342" t="s">
        <v>17</v>
      </c>
      <c r="E35" s="342">
        <v>4</v>
      </c>
      <c r="F35" s="335" t="str">
        <f>_xlfn.DISPIMG("ID_DB7967CE3E9E42EDBC62BCB393796FDC",1)</f>
        <v>=DISPIMG("ID_DB7967CE3E9E42EDBC62BCB393796FDC",1)</v>
      </c>
      <c r="H35" s="337">
        <v>10</v>
      </c>
      <c r="I35" s="338" t="s">
        <v>52</v>
      </c>
      <c r="J35" s="338" t="s">
        <v>22</v>
      </c>
      <c r="K35" s="338">
        <v>15861948836</v>
      </c>
      <c r="L35" s="338" t="s">
        <v>20</v>
      </c>
      <c r="M35" s="337">
        <v>10</v>
      </c>
      <c r="N35" s="338" t="s">
        <v>53</v>
      </c>
      <c r="O35" s="338" t="s">
        <v>54</v>
      </c>
      <c r="P35" s="338">
        <v>18560116095</v>
      </c>
      <c r="Q35" s="338" t="s">
        <v>20</v>
      </c>
      <c r="R35" s="337">
        <v>9</v>
      </c>
    </row>
    <row r="36" s="281" customFormat="1" customHeight="1" spans="1:18">
      <c r="A36" s="311">
        <v>33</v>
      </c>
      <c r="B36" s="346" t="s">
        <v>115</v>
      </c>
      <c r="C36" s="342" t="s">
        <v>116</v>
      </c>
      <c r="D36" s="342" t="s">
        <v>117</v>
      </c>
      <c r="E36" s="342">
        <v>20</v>
      </c>
      <c r="F36" s="335" t="str">
        <f>_xlfn.DISPIMG("ID_EEA15912CBF749C8A4D70C1AF2FD9B53",1)</f>
        <v>=DISPIMG("ID_EEA15912CBF749C8A4D70C1AF2FD9B53",1)</v>
      </c>
      <c r="H36" s="337">
        <v>4.2</v>
      </c>
      <c r="I36" s="338" t="s">
        <v>52</v>
      </c>
      <c r="J36" s="338" t="s">
        <v>22</v>
      </c>
      <c r="K36" s="338">
        <v>15861948836</v>
      </c>
      <c r="L36" s="338" t="s">
        <v>20</v>
      </c>
      <c r="M36" s="337">
        <v>5</v>
      </c>
      <c r="N36" s="338" t="s">
        <v>53</v>
      </c>
      <c r="O36" s="338" t="s">
        <v>54</v>
      </c>
      <c r="P36" s="338">
        <v>18560116095</v>
      </c>
      <c r="Q36" s="338" t="s">
        <v>20</v>
      </c>
      <c r="R36" s="337">
        <v>6</v>
      </c>
    </row>
    <row r="37" s="281" customFormat="1" customHeight="1" spans="1:18">
      <c r="A37" s="311">
        <v>34</v>
      </c>
      <c r="B37" s="346" t="s">
        <v>118</v>
      </c>
      <c r="C37" s="342" t="s">
        <v>119</v>
      </c>
      <c r="D37" s="342" t="s">
        <v>47</v>
      </c>
      <c r="E37" s="342">
        <v>50</v>
      </c>
      <c r="F37" s="335" t="str">
        <f>_xlfn.DISPIMG("ID_877EA72CD2DB46B6B03F995CEDAD63C4",1)</f>
        <v>=DISPIMG("ID_877EA72CD2DB46B6B03F995CEDAD63C4",1)</v>
      </c>
      <c r="H37" s="337">
        <v>35</v>
      </c>
      <c r="I37" s="338" t="s">
        <v>52</v>
      </c>
      <c r="J37" s="338" t="s">
        <v>22</v>
      </c>
      <c r="K37" s="338">
        <v>15861948836</v>
      </c>
      <c r="L37" s="338" t="s">
        <v>20</v>
      </c>
      <c r="M37" s="337">
        <v>36</v>
      </c>
      <c r="N37" s="338" t="s">
        <v>53</v>
      </c>
      <c r="O37" s="338" t="s">
        <v>54</v>
      </c>
      <c r="P37" s="338">
        <v>18560116095</v>
      </c>
      <c r="Q37" s="338" t="s">
        <v>20</v>
      </c>
      <c r="R37" s="337">
        <v>30</v>
      </c>
    </row>
    <row r="38" s="281" customFormat="1" customHeight="1" spans="1:18">
      <c r="A38" s="311">
        <v>35</v>
      </c>
      <c r="B38" s="346" t="s">
        <v>120</v>
      </c>
      <c r="C38" s="342" t="s">
        <v>121</v>
      </c>
      <c r="D38" s="342" t="s">
        <v>122</v>
      </c>
      <c r="E38" s="342">
        <v>30</v>
      </c>
      <c r="F38" s="335" t="str">
        <f>_xlfn.DISPIMG("ID_FE7F09BC5F5C4EEA88308680B5CBCFA3",1)</f>
        <v>=DISPIMG("ID_FE7F09BC5F5C4EEA88308680B5CBCFA3",1)</v>
      </c>
      <c r="H38" s="337">
        <v>20</v>
      </c>
      <c r="I38" s="338" t="s">
        <v>52</v>
      </c>
      <c r="J38" s="338" t="s">
        <v>22</v>
      </c>
      <c r="K38" s="338">
        <v>15861948836</v>
      </c>
      <c r="L38" s="338" t="s">
        <v>20</v>
      </c>
      <c r="M38" s="337">
        <v>25</v>
      </c>
      <c r="N38" s="338" t="s">
        <v>53</v>
      </c>
      <c r="O38" s="338" t="s">
        <v>54</v>
      </c>
      <c r="P38" s="338">
        <v>18560116095</v>
      </c>
      <c r="Q38" s="338" t="s">
        <v>20</v>
      </c>
      <c r="R38" s="337">
        <v>26</v>
      </c>
    </row>
    <row r="39" s="281" customFormat="1" customHeight="1" spans="1:18">
      <c r="A39" s="311">
        <v>36</v>
      </c>
      <c r="B39" s="346" t="s">
        <v>123</v>
      </c>
      <c r="C39" s="342" t="s">
        <v>124</v>
      </c>
      <c r="D39" s="342" t="s">
        <v>125</v>
      </c>
      <c r="E39" s="342">
        <v>10</v>
      </c>
      <c r="F39" s="335"/>
      <c r="H39" s="337">
        <v>24.4</v>
      </c>
      <c r="I39" s="338" t="s">
        <v>52</v>
      </c>
      <c r="J39" s="338" t="s">
        <v>22</v>
      </c>
      <c r="K39" s="338">
        <v>15861948836</v>
      </c>
      <c r="L39" s="338" t="s">
        <v>20</v>
      </c>
      <c r="M39" s="337">
        <v>16.6</v>
      </c>
      <c r="N39" s="338" t="s">
        <v>53</v>
      </c>
      <c r="O39" s="338" t="s">
        <v>54</v>
      </c>
      <c r="P39" s="338">
        <v>18560116095</v>
      </c>
      <c r="Q39" s="338" t="s">
        <v>20</v>
      </c>
      <c r="R39" s="337">
        <v>20</v>
      </c>
    </row>
    <row r="40" s="281" customFormat="1" customHeight="1" spans="1:18">
      <c r="A40" s="311">
        <v>37</v>
      </c>
      <c r="B40" s="346" t="s">
        <v>126</v>
      </c>
      <c r="C40" s="342" t="s">
        <v>127</v>
      </c>
      <c r="D40" s="342" t="s">
        <v>17</v>
      </c>
      <c r="E40" s="342">
        <v>50</v>
      </c>
      <c r="F40" s="335" t="str">
        <f>_xlfn.DISPIMG("ID_2C5114FDFE8344B7AF19ABF98BBC5C65",1)</f>
        <v>=DISPIMG("ID_2C5114FDFE8344B7AF19ABF98BBC5C65",1)</v>
      </c>
      <c r="H40" s="337">
        <v>3</v>
      </c>
      <c r="I40" s="338" t="s">
        <v>128</v>
      </c>
      <c r="J40" s="338" t="s">
        <v>129</v>
      </c>
      <c r="K40" s="338">
        <v>17312830464</v>
      </c>
      <c r="L40" s="338" t="s">
        <v>20</v>
      </c>
      <c r="M40" s="337">
        <v>2</v>
      </c>
      <c r="N40" s="338" t="s">
        <v>53</v>
      </c>
      <c r="O40" s="338" t="s">
        <v>54</v>
      </c>
      <c r="P40" s="338">
        <v>18560116095</v>
      </c>
      <c r="Q40" s="338" t="s">
        <v>20</v>
      </c>
      <c r="R40" s="337">
        <v>2</v>
      </c>
    </row>
    <row r="41" s="281" customFormat="1" customHeight="1" spans="1:18">
      <c r="A41" s="311">
        <v>38</v>
      </c>
      <c r="B41" s="342" t="s">
        <v>130</v>
      </c>
      <c r="C41" s="342" t="s">
        <v>131</v>
      </c>
      <c r="D41" s="329" t="s">
        <v>17</v>
      </c>
      <c r="E41" s="329">
        <v>30</v>
      </c>
      <c r="F41" s="343"/>
      <c r="H41" s="337">
        <v>50</v>
      </c>
      <c r="I41" s="338" t="s">
        <v>128</v>
      </c>
      <c r="J41" s="338" t="s">
        <v>129</v>
      </c>
      <c r="K41" s="338">
        <v>17312830464</v>
      </c>
      <c r="L41" s="338" t="s">
        <v>20</v>
      </c>
      <c r="M41" s="337">
        <v>48</v>
      </c>
      <c r="N41" s="338" t="s">
        <v>53</v>
      </c>
      <c r="O41" s="338" t="s">
        <v>54</v>
      </c>
      <c r="P41" s="338">
        <v>18560116095</v>
      </c>
      <c r="Q41" s="338" t="s">
        <v>20</v>
      </c>
      <c r="R41" s="337">
        <v>50</v>
      </c>
    </row>
    <row r="42" s="280" customFormat="1" customHeight="1" spans="1:18">
      <c r="A42" s="311">
        <v>39</v>
      </c>
      <c r="B42" s="347" t="s">
        <v>132</v>
      </c>
      <c r="C42" s="347" t="s">
        <v>133</v>
      </c>
      <c r="D42" s="348" t="s">
        <v>27</v>
      </c>
      <c r="E42" s="348">
        <v>1</v>
      </c>
      <c r="F42" s="349" t="str">
        <f>_xlfn.DISPIMG("ID_A4E8A26127DB4D719246C084C071F257",1)</f>
        <v>=DISPIMG("ID_A4E8A26127DB4D719246C084C071F257",1)</v>
      </c>
      <c r="H42" s="337">
        <v>3500</v>
      </c>
      <c r="I42" s="338" t="s">
        <v>18</v>
      </c>
      <c r="J42" s="338" t="s">
        <v>19</v>
      </c>
      <c r="K42" s="338">
        <v>15150154715</v>
      </c>
      <c r="L42" s="338" t="s">
        <v>20</v>
      </c>
      <c r="M42" s="337">
        <v>4850</v>
      </c>
      <c r="N42" s="338" t="s">
        <v>21</v>
      </c>
      <c r="O42" s="338" t="s">
        <v>22</v>
      </c>
      <c r="P42" s="338">
        <v>18019673793</v>
      </c>
      <c r="Q42" s="338" t="s">
        <v>20</v>
      </c>
      <c r="R42" s="337">
        <v>3580</v>
      </c>
    </row>
    <row r="43" s="281" customFormat="1" customHeight="1" spans="1:18">
      <c r="A43" s="311">
        <v>40</v>
      </c>
      <c r="B43" s="350" t="s">
        <v>134</v>
      </c>
      <c r="C43" s="347" t="s">
        <v>135</v>
      </c>
      <c r="D43" s="348" t="s">
        <v>37</v>
      </c>
      <c r="E43" s="348">
        <v>14</v>
      </c>
      <c r="F43" s="349" t="str">
        <f>_xlfn.DISPIMG("ID_FDA17AEEA7764C14B08DBE98FD06340D",1)</f>
        <v>=DISPIMG("ID_FDA17AEEA7764C14B08DBE98FD06340D",1)</v>
      </c>
      <c r="H43" s="337">
        <v>120</v>
      </c>
      <c r="I43" s="338" t="s">
        <v>18</v>
      </c>
      <c r="J43" s="338" t="s">
        <v>19</v>
      </c>
      <c r="K43" s="338">
        <v>15150154715</v>
      </c>
      <c r="L43" s="338" t="s">
        <v>20</v>
      </c>
      <c r="M43" s="337">
        <v>150</v>
      </c>
      <c r="N43" s="338" t="s">
        <v>21</v>
      </c>
      <c r="O43" s="338" t="s">
        <v>22</v>
      </c>
      <c r="P43" s="338">
        <v>18019673793</v>
      </c>
      <c r="Q43" s="338" t="s">
        <v>20</v>
      </c>
      <c r="R43" s="337">
        <v>158</v>
      </c>
    </row>
    <row r="44" s="281" customFormat="1" customHeight="1" spans="1:18">
      <c r="A44" s="311">
        <v>41</v>
      </c>
      <c r="B44" s="350" t="s">
        <v>136</v>
      </c>
      <c r="C44" s="347" t="s">
        <v>137</v>
      </c>
      <c r="D44" s="348" t="s">
        <v>30</v>
      </c>
      <c r="E44" s="348">
        <v>2</v>
      </c>
      <c r="F44" s="349"/>
      <c r="H44" s="337">
        <v>500</v>
      </c>
      <c r="I44" s="338" t="s">
        <v>138</v>
      </c>
      <c r="J44" s="338"/>
      <c r="K44" s="338"/>
      <c r="L44" s="338"/>
      <c r="M44" s="337"/>
      <c r="N44" s="338"/>
      <c r="O44" s="338"/>
      <c r="P44" s="338"/>
      <c r="Q44" s="338"/>
      <c r="R44" s="337"/>
    </row>
    <row r="45" s="281" customFormat="1" customHeight="1" spans="1:18">
      <c r="A45" s="311">
        <v>42</v>
      </c>
      <c r="B45" s="350" t="s">
        <v>139</v>
      </c>
      <c r="C45" s="347" t="s">
        <v>140</v>
      </c>
      <c r="D45" s="348" t="s">
        <v>27</v>
      </c>
      <c r="E45" s="348">
        <v>24</v>
      </c>
      <c r="F45" s="349"/>
      <c r="H45" s="337">
        <v>41</v>
      </c>
      <c r="I45" s="338" t="s">
        <v>73</v>
      </c>
      <c r="J45" s="338" t="s">
        <v>74</v>
      </c>
      <c r="K45" s="338">
        <v>17854925119</v>
      </c>
      <c r="L45" s="338" t="s">
        <v>20</v>
      </c>
      <c r="M45" s="337">
        <v>40</v>
      </c>
      <c r="N45" s="338" t="s">
        <v>75</v>
      </c>
      <c r="O45" s="338" t="s">
        <v>69</v>
      </c>
      <c r="P45" s="338">
        <v>19103801854</v>
      </c>
      <c r="Q45" s="338" t="s">
        <v>20</v>
      </c>
      <c r="R45" s="337">
        <v>55</v>
      </c>
    </row>
    <row r="46" s="281" customFormat="1" customHeight="1" spans="1:18">
      <c r="A46" s="311">
        <v>43</v>
      </c>
      <c r="B46" s="339" t="s">
        <v>141</v>
      </c>
      <c r="C46" s="339" t="s">
        <v>142</v>
      </c>
      <c r="D46" s="339"/>
      <c r="E46" s="339"/>
      <c r="F46" s="336"/>
      <c r="H46" s="337"/>
      <c r="I46" s="338"/>
      <c r="J46" s="338"/>
      <c r="K46" s="338"/>
      <c r="L46" s="338"/>
      <c r="M46" s="337"/>
      <c r="N46" s="338"/>
      <c r="O46" s="338"/>
      <c r="P46" s="338"/>
      <c r="Q46" s="338"/>
      <c r="R46" s="337"/>
    </row>
    <row r="47" s="282" customFormat="1" customHeight="1" spans="1:18">
      <c r="A47" s="346" t="s">
        <v>143</v>
      </c>
      <c r="B47" s="346"/>
      <c r="C47" s="346"/>
      <c r="D47" s="346"/>
      <c r="E47" s="346"/>
      <c r="F47" s="346"/>
      <c r="H47" s="337"/>
      <c r="I47" s="338"/>
      <c r="J47" s="338"/>
      <c r="K47" s="338"/>
      <c r="L47" s="338"/>
      <c r="M47" s="337"/>
      <c r="N47" s="338"/>
      <c r="O47" s="338"/>
      <c r="P47" s="338"/>
      <c r="Q47" s="338"/>
      <c r="R47" s="337"/>
    </row>
    <row r="48" s="282" customFormat="1" customHeight="1" spans="1:18">
      <c r="A48" s="346" t="s">
        <v>2</v>
      </c>
      <c r="B48" s="346" t="s">
        <v>3</v>
      </c>
      <c r="C48" s="342" t="s">
        <v>4</v>
      </c>
      <c r="D48" s="335" t="s">
        <v>5</v>
      </c>
      <c r="E48" s="335" t="s">
        <v>6</v>
      </c>
      <c r="F48" s="351" t="s">
        <v>7</v>
      </c>
      <c r="H48" s="337"/>
      <c r="I48" s="338"/>
      <c r="J48" s="338"/>
      <c r="K48" s="338"/>
      <c r="L48" s="338"/>
      <c r="M48" s="337"/>
      <c r="N48" s="338"/>
      <c r="O48" s="338"/>
      <c r="P48" s="338"/>
      <c r="Q48" s="338"/>
      <c r="R48" s="337"/>
    </row>
    <row r="49" s="283" customFormat="1" customHeight="1" spans="1:240">
      <c r="A49" s="334">
        <v>1</v>
      </c>
      <c r="B49" s="342" t="s">
        <v>144</v>
      </c>
      <c r="C49" s="342" t="s">
        <v>145</v>
      </c>
      <c r="D49" s="335" t="s">
        <v>17</v>
      </c>
      <c r="E49" s="329">
        <v>1</v>
      </c>
      <c r="F49" s="352"/>
      <c r="G49" s="353"/>
      <c r="H49" s="354">
        <v>34500</v>
      </c>
      <c r="I49" s="338" t="s">
        <v>146</v>
      </c>
      <c r="J49" s="338" t="s">
        <v>147</v>
      </c>
      <c r="K49" s="338">
        <v>18005899478</v>
      </c>
      <c r="L49" s="338" t="s">
        <v>148</v>
      </c>
      <c r="M49" s="337">
        <v>28950</v>
      </c>
      <c r="N49" s="338" t="s">
        <v>149</v>
      </c>
      <c r="O49" s="338" t="s">
        <v>150</v>
      </c>
      <c r="P49" s="338">
        <v>18267888027</v>
      </c>
      <c r="Q49" s="338" t="s">
        <v>148</v>
      </c>
      <c r="R49" s="337">
        <v>36000</v>
      </c>
      <c r="S49" s="353"/>
      <c r="T49" s="353"/>
      <c r="U49" s="353"/>
      <c r="V49" s="353"/>
      <c r="W49" s="353"/>
      <c r="X49" s="353"/>
      <c r="Y49" s="353"/>
      <c r="Z49" s="353"/>
      <c r="AA49" s="353"/>
      <c r="AB49" s="353"/>
      <c r="AC49" s="353"/>
      <c r="AD49" s="353"/>
      <c r="AE49" s="353"/>
      <c r="AF49" s="353"/>
      <c r="AG49" s="353"/>
      <c r="AH49" s="353"/>
      <c r="AI49" s="353"/>
      <c r="AJ49" s="353"/>
      <c r="AK49" s="353"/>
      <c r="AL49" s="353"/>
      <c r="AM49" s="353"/>
      <c r="AN49" s="353"/>
      <c r="AO49" s="353"/>
      <c r="AP49" s="353"/>
      <c r="AQ49" s="353"/>
      <c r="AR49" s="353"/>
      <c r="AS49" s="353"/>
      <c r="AT49" s="353"/>
      <c r="AU49" s="353"/>
      <c r="AV49" s="353"/>
      <c r="AW49" s="353"/>
      <c r="AX49" s="353"/>
      <c r="AY49" s="353"/>
      <c r="AZ49" s="353"/>
      <c r="BA49" s="353"/>
      <c r="BB49" s="353"/>
      <c r="BC49" s="353"/>
      <c r="BD49" s="353"/>
      <c r="BE49" s="353"/>
      <c r="BF49" s="353"/>
      <c r="BG49" s="353"/>
      <c r="BH49" s="353"/>
      <c r="BI49" s="353"/>
      <c r="BJ49" s="353"/>
      <c r="BK49" s="353"/>
      <c r="BL49" s="353"/>
      <c r="BM49" s="353"/>
      <c r="BN49" s="353"/>
      <c r="BO49" s="353"/>
      <c r="BP49" s="353"/>
      <c r="BQ49" s="353"/>
      <c r="BR49" s="353"/>
      <c r="BS49" s="353"/>
      <c r="BT49" s="353"/>
      <c r="BU49" s="353"/>
      <c r="BV49" s="353"/>
      <c r="BW49" s="353"/>
      <c r="BX49" s="353"/>
      <c r="BY49" s="353"/>
      <c r="BZ49" s="353"/>
      <c r="CA49" s="353"/>
      <c r="CB49" s="353"/>
      <c r="CC49" s="353"/>
      <c r="CD49" s="353"/>
      <c r="CE49" s="353"/>
      <c r="CF49" s="353"/>
      <c r="CG49" s="353"/>
      <c r="CH49" s="353"/>
      <c r="CI49" s="353"/>
      <c r="CJ49" s="353"/>
      <c r="CK49" s="353"/>
      <c r="CL49" s="353"/>
      <c r="CM49" s="353"/>
      <c r="CN49" s="353"/>
      <c r="CO49" s="353"/>
      <c r="CP49" s="353"/>
      <c r="CQ49" s="353"/>
      <c r="CR49" s="353"/>
      <c r="CS49" s="353"/>
      <c r="CT49" s="353"/>
      <c r="CU49" s="353"/>
      <c r="CV49" s="353"/>
      <c r="CW49" s="353"/>
      <c r="CX49" s="353"/>
      <c r="CY49" s="353"/>
      <c r="CZ49" s="353"/>
      <c r="DA49" s="353"/>
      <c r="DB49" s="353"/>
      <c r="DC49" s="353"/>
      <c r="DD49" s="353"/>
      <c r="DE49" s="353"/>
      <c r="DF49" s="353"/>
      <c r="DG49" s="353"/>
      <c r="DH49" s="353"/>
      <c r="DI49" s="353"/>
      <c r="DJ49" s="353"/>
      <c r="DK49" s="353"/>
      <c r="DL49" s="353"/>
      <c r="DM49" s="353"/>
      <c r="DN49" s="353"/>
      <c r="DO49" s="353"/>
      <c r="DP49" s="353"/>
      <c r="DQ49" s="353"/>
      <c r="DR49" s="353"/>
      <c r="DS49" s="353"/>
      <c r="DT49" s="353"/>
      <c r="DU49" s="353"/>
      <c r="DV49" s="353"/>
      <c r="DW49" s="353"/>
      <c r="DX49" s="353"/>
      <c r="DY49" s="353"/>
      <c r="DZ49" s="353"/>
      <c r="EA49" s="353"/>
      <c r="EB49" s="353"/>
      <c r="EC49" s="353"/>
      <c r="ED49" s="353"/>
      <c r="EE49" s="353"/>
      <c r="EF49" s="353"/>
      <c r="EG49" s="353"/>
      <c r="EH49" s="353"/>
      <c r="EI49" s="353"/>
      <c r="EJ49" s="353"/>
      <c r="EK49" s="353"/>
      <c r="EL49" s="353"/>
      <c r="EM49" s="353"/>
      <c r="EN49" s="353"/>
      <c r="EO49" s="353"/>
      <c r="EP49" s="353"/>
      <c r="EQ49" s="353"/>
      <c r="ER49" s="353"/>
      <c r="ES49" s="353"/>
      <c r="ET49" s="353"/>
      <c r="EU49" s="353"/>
      <c r="EV49" s="353"/>
      <c r="EW49" s="353"/>
      <c r="EX49" s="353"/>
      <c r="EY49" s="353"/>
      <c r="EZ49" s="353"/>
      <c r="FA49" s="353"/>
      <c r="FB49" s="353"/>
      <c r="FC49" s="353"/>
      <c r="FD49" s="353"/>
      <c r="FE49" s="353"/>
      <c r="FF49" s="353"/>
      <c r="FG49" s="353"/>
      <c r="FH49" s="353"/>
      <c r="FI49" s="353"/>
      <c r="FJ49" s="353"/>
      <c r="FK49" s="353"/>
      <c r="FL49" s="353"/>
      <c r="FM49" s="353"/>
      <c r="FN49" s="353"/>
      <c r="FO49" s="353"/>
      <c r="FP49" s="353"/>
      <c r="FQ49" s="353"/>
      <c r="FR49" s="353"/>
      <c r="FS49" s="353"/>
      <c r="FT49" s="353"/>
      <c r="FU49" s="353"/>
      <c r="FV49" s="353"/>
      <c r="FW49" s="353"/>
      <c r="FX49" s="353"/>
      <c r="FY49" s="353"/>
      <c r="FZ49" s="353"/>
      <c r="GA49" s="353"/>
      <c r="GB49" s="353"/>
      <c r="GC49" s="353"/>
      <c r="GD49" s="353"/>
      <c r="GE49" s="353"/>
      <c r="GF49" s="353"/>
      <c r="GG49" s="353"/>
      <c r="GH49" s="353"/>
      <c r="GI49" s="353"/>
      <c r="GJ49" s="353"/>
      <c r="GK49" s="353"/>
      <c r="GL49" s="353"/>
      <c r="GM49" s="353"/>
      <c r="GN49" s="353"/>
      <c r="GO49" s="353"/>
      <c r="GP49" s="353"/>
      <c r="GQ49" s="353"/>
      <c r="GR49" s="353"/>
      <c r="GS49" s="353"/>
      <c r="GT49" s="353"/>
      <c r="GU49" s="353"/>
      <c r="GV49" s="353"/>
      <c r="GW49" s="353"/>
      <c r="GX49" s="353"/>
      <c r="GY49" s="353"/>
      <c r="GZ49" s="353"/>
      <c r="HA49" s="353"/>
      <c r="HB49" s="353"/>
      <c r="HC49" s="353"/>
      <c r="HD49" s="353"/>
      <c r="HE49" s="353"/>
      <c r="HF49" s="353"/>
      <c r="HG49" s="353"/>
      <c r="HH49" s="353"/>
      <c r="HI49" s="353"/>
      <c r="HJ49" s="353"/>
      <c r="HK49" s="353"/>
      <c r="HL49" s="353"/>
      <c r="HM49" s="353"/>
      <c r="HN49" s="353"/>
      <c r="HO49" s="353"/>
      <c r="HP49" s="353"/>
      <c r="HQ49" s="353"/>
      <c r="HR49" s="353"/>
      <c r="HS49" s="353"/>
      <c r="HT49" s="353"/>
      <c r="HU49" s="353"/>
      <c r="HV49" s="353"/>
      <c r="HW49" s="353"/>
      <c r="HX49" s="353"/>
      <c r="HY49" s="353"/>
      <c r="HZ49" s="353"/>
      <c r="IA49" s="353"/>
      <c r="IB49" s="353"/>
      <c r="IC49" s="353"/>
      <c r="ID49" s="353"/>
      <c r="IE49" s="353"/>
      <c r="IF49" s="353"/>
    </row>
    <row r="50" s="284" customFormat="1" customHeight="1" spans="1:240">
      <c r="A50" s="334">
        <v>2</v>
      </c>
      <c r="B50" s="342" t="s">
        <v>151</v>
      </c>
      <c r="C50" s="342" t="s">
        <v>152</v>
      </c>
      <c r="D50" s="335" t="s">
        <v>153</v>
      </c>
      <c r="E50" s="335">
        <v>2</v>
      </c>
      <c r="F50" s="352"/>
      <c r="G50" s="355"/>
      <c r="H50" s="354">
        <v>16250</v>
      </c>
      <c r="I50" s="338" t="s">
        <v>146</v>
      </c>
      <c r="J50" s="338" t="s">
        <v>147</v>
      </c>
      <c r="K50" s="338">
        <v>18005899478</v>
      </c>
      <c r="L50" s="338" t="s">
        <v>148</v>
      </c>
      <c r="M50" s="337">
        <v>12000</v>
      </c>
      <c r="N50" s="338" t="s">
        <v>149</v>
      </c>
      <c r="O50" s="338" t="s">
        <v>150</v>
      </c>
      <c r="P50" s="338">
        <v>18267888027</v>
      </c>
      <c r="Q50" s="338" t="s">
        <v>148</v>
      </c>
      <c r="R50" s="337">
        <v>15320</v>
      </c>
      <c r="S50" s="355"/>
      <c r="T50" s="355"/>
      <c r="U50" s="355"/>
      <c r="V50" s="355"/>
      <c r="W50" s="355"/>
      <c r="X50" s="355"/>
      <c r="Y50" s="355"/>
      <c r="Z50" s="355"/>
      <c r="AA50" s="355"/>
      <c r="AB50" s="355"/>
      <c r="AC50" s="355"/>
      <c r="AD50" s="355"/>
      <c r="AE50" s="355"/>
      <c r="AF50" s="355"/>
      <c r="AG50" s="355"/>
      <c r="AH50" s="355"/>
      <c r="AI50" s="355"/>
      <c r="AJ50" s="355"/>
      <c r="AK50" s="355"/>
      <c r="AL50" s="355"/>
      <c r="AM50" s="355"/>
      <c r="AN50" s="355"/>
      <c r="AO50" s="355"/>
      <c r="AP50" s="355"/>
      <c r="AQ50" s="355"/>
      <c r="AR50" s="355"/>
      <c r="AS50" s="355"/>
      <c r="AT50" s="355"/>
      <c r="AU50" s="355"/>
      <c r="AV50" s="355"/>
      <c r="AW50" s="355"/>
      <c r="AX50" s="355"/>
      <c r="AY50" s="355"/>
      <c r="AZ50" s="355"/>
      <c r="BA50" s="355"/>
      <c r="BB50" s="355"/>
      <c r="BC50" s="355"/>
      <c r="BD50" s="355"/>
      <c r="BE50" s="355"/>
      <c r="BF50" s="355"/>
      <c r="BG50" s="355"/>
      <c r="BH50" s="355"/>
      <c r="BI50" s="355"/>
      <c r="BJ50" s="355"/>
      <c r="BK50" s="355"/>
      <c r="BL50" s="355"/>
      <c r="BM50" s="355"/>
      <c r="BN50" s="355"/>
      <c r="BO50" s="355"/>
      <c r="BP50" s="355"/>
      <c r="BQ50" s="355"/>
      <c r="BR50" s="355"/>
      <c r="BS50" s="355"/>
      <c r="BT50" s="355"/>
      <c r="BU50" s="355"/>
      <c r="BV50" s="355"/>
      <c r="BW50" s="355"/>
      <c r="BX50" s="355"/>
      <c r="BY50" s="355"/>
      <c r="BZ50" s="355"/>
      <c r="CA50" s="355"/>
      <c r="CB50" s="355"/>
      <c r="CC50" s="355"/>
      <c r="CD50" s="355"/>
      <c r="CE50" s="355"/>
      <c r="CF50" s="355"/>
      <c r="CG50" s="355"/>
      <c r="CH50" s="355"/>
      <c r="CI50" s="355"/>
      <c r="CJ50" s="355"/>
      <c r="CK50" s="355"/>
      <c r="CL50" s="355"/>
      <c r="CM50" s="355"/>
      <c r="CN50" s="355"/>
      <c r="CO50" s="355"/>
      <c r="CP50" s="355"/>
      <c r="CQ50" s="355"/>
      <c r="CR50" s="355"/>
      <c r="CS50" s="355"/>
      <c r="CT50" s="355"/>
      <c r="CU50" s="355"/>
      <c r="CV50" s="355"/>
      <c r="CW50" s="355"/>
      <c r="CX50" s="355"/>
      <c r="CY50" s="355"/>
      <c r="CZ50" s="355"/>
      <c r="DA50" s="355"/>
      <c r="DB50" s="355"/>
      <c r="DC50" s="355"/>
      <c r="DD50" s="355"/>
      <c r="DE50" s="355"/>
      <c r="DF50" s="355"/>
      <c r="DG50" s="355"/>
      <c r="DH50" s="355"/>
      <c r="DI50" s="355"/>
      <c r="DJ50" s="355"/>
      <c r="DK50" s="355"/>
      <c r="DL50" s="355"/>
      <c r="DM50" s="355"/>
      <c r="DN50" s="355"/>
      <c r="DO50" s="355"/>
      <c r="DP50" s="355"/>
      <c r="DQ50" s="355"/>
      <c r="DR50" s="355"/>
      <c r="DS50" s="355"/>
      <c r="DT50" s="355"/>
      <c r="DU50" s="355"/>
      <c r="DV50" s="355"/>
      <c r="DW50" s="355"/>
      <c r="DX50" s="355"/>
      <c r="DY50" s="355"/>
      <c r="DZ50" s="355"/>
      <c r="EA50" s="355"/>
      <c r="EB50" s="355"/>
      <c r="EC50" s="355"/>
      <c r="ED50" s="355"/>
      <c r="EE50" s="355"/>
      <c r="EF50" s="355"/>
      <c r="EG50" s="355"/>
      <c r="EH50" s="355"/>
      <c r="EI50" s="355"/>
      <c r="EJ50" s="355"/>
      <c r="EK50" s="355"/>
      <c r="EL50" s="355"/>
      <c r="EM50" s="355"/>
      <c r="EN50" s="355"/>
      <c r="EO50" s="355"/>
      <c r="EP50" s="355"/>
      <c r="EQ50" s="355"/>
      <c r="ER50" s="355"/>
      <c r="ES50" s="355"/>
      <c r="ET50" s="355"/>
      <c r="EU50" s="355"/>
      <c r="EV50" s="355"/>
      <c r="EW50" s="355"/>
      <c r="EX50" s="355"/>
      <c r="EY50" s="355"/>
      <c r="EZ50" s="355"/>
      <c r="FA50" s="355"/>
      <c r="FB50" s="355"/>
      <c r="FC50" s="355"/>
      <c r="FD50" s="355"/>
      <c r="FE50" s="355"/>
      <c r="FF50" s="355"/>
      <c r="FG50" s="355"/>
      <c r="FH50" s="355"/>
      <c r="FI50" s="355"/>
      <c r="FJ50" s="355"/>
      <c r="FK50" s="355"/>
      <c r="FL50" s="355"/>
      <c r="FM50" s="355"/>
      <c r="FN50" s="355"/>
      <c r="FO50" s="355"/>
      <c r="FP50" s="355"/>
      <c r="FQ50" s="355"/>
      <c r="FR50" s="355"/>
      <c r="FS50" s="355"/>
      <c r="FT50" s="355"/>
      <c r="FU50" s="355"/>
      <c r="FV50" s="355"/>
      <c r="FW50" s="355"/>
      <c r="FX50" s="355"/>
      <c r="FY50" s="355"/>
      <c r="FZ50" s="355"/>
      <c r="GA50" s="355"/>
      <c r="GB50" s="355"/>
      <c r="GC50" s="355"/>
      <c r="GD50" s="355"/>
      <c r="GE50" s="355"/>
      <c r="GF50" s="355"/>
      <c r="GG50" s="355"/>
      <c r="GH50" s="355"/>
      <c r="GI50" s="355"/>
      <c r="GJ50" s="355"/>
      <c r="GK50" s="355"/>
      <c r="GL50" s="355"/>
      <c r="GM50" s="355"/>
      <c r="GN50" s="355"/>
      <c r="GO50" s="355"/>
      <c r="GP50" s="355"/>
      <c r="GQ50" s="355"/>
      <c r="GR50" s="355"/>
      <c r="GS50" s="355"/>
      <c r="GT50" s="355"/>
      <c r="GU50" s="355"/>
      <c r="GV50" s="355"/>
      <c r="GW50" s="355"/>
      <c r="GX50" s="355"/>
      <c r="GY50" s="355"/>
      <c r="GZ50" s="355"/>
      <c r="HA50" s="355"/>
      <c r="HB50" s="355"/>
      <c r="HC50" s="355"/>
      <c r="HD50" s="355"/>
      <c r="HE50" s="355"/>
      <c r="HF50" s="355"/>
      <c r="HG50" s="355"/>
      <c r="HH50" s="355"/>
      <c r="HI50" s="355"/>
      <c r="HJ50" s="355"/>
      <c r="HK50" s="355"/>
      <c r="HL50" s="355"/>
      <c r="HM50" s="355"/>
      <c r="HN50" s="355"/>
      <c r="HO50" s="355"/>
      <c r="HP50" s="355"/>
      <c r="HQ50" s="355"/>
      <c r="HR50" s="355"/>
      <c r="HS50" s="355"/>
      <c r="HT50" s="355"/>
      <c r="HU50" s="355"/>
      <c r="HV50" s="355"/>
      <c r="HW50" s="355"/>
      <c r="HX50" s="355"/>
      <c r="HY50" s="355"/>
      <c r="HZ50" s="355"/>
      <c r="IA50" s="355"/>
      <c r="IB50" s="355"/>
      <c r="IC50" s="355"/>
      <c r="ID50" s="355"/>
      <c r="IE50" s="355"/>
      <c r="IF50" s="355"/>
    </row>
    <row r="51" s="285" customFormat="1" customHeight="1" spans="1:240">
      <c r="A51" s="334">
        <v>3</v>
      </c>
      <c r="B51" s="342" t="s">
        <v>154</v>
      </c>
      <c r="C51" s="342" t="s">
        <v>155</v>
      </c>
      <c r="D51" s="335" t="s">
        <v>153</v>
      </c>
      <c r="E51" s="329">
        <v>2</v>
      </c>
      <c r="F51" s="352"/>
      <c r="G51" s="289"/>
      <c r="H51" s="354">
        <v>5000</v>
      </c>
      <c r="I51" s="338" t="s">
        <v>146</v>
      </c>
      <c r="J51" s="338" t="s">
        <v>147</v>
      </c>
      <c r="K51" s="338">
        <v>18005899478</v>
      </c>
      <c r="L51" s="338" t="s">
        <v>148</v>
      </c>
      <c r="M51" s="337">
        <v>8500</v>
      </c>
      <c r="N51" s="338" t="s">
        <v>149</v>
      </c>
      <c r="O51" s="338" t="s">
        <v>150</v>
      </c>
      <c r="P51" s="338">
        <v>18267888027</v>
      </c>
      <c r="Q51" s="338" t="s">
        <v>148</v>
      </c>
      <c r="R51" s="337">
        <v>10000</v>
      </c>
      <c r="S51" s="289"/>
      <c r="T51" s="289"/>
      <c r="U51" s="289"/>
      <c r="V51" s="289"/>
      <c r="W51" s="289"/>
      <c r="X51" s="289"/>
      <c r="Y51" s="289"/>
      <c r="Z51" s="289"/>
      <c r="AA51" s="289"/>
      <c r="AB51" s="289"/>
      <c r="AC51" s="289"/>
      <c r="AD51" s="289"/>
      <c r="AE51" s="289"/>
      <c r="AF51" s="289"/>
      <c r="AG51" s="289"/>
      <c r="AH51" s="289"/>
      <c r="AI51" s="289"/>
      <c r="AJ51" s="289"/>
      <c r="AK51" s="289"/>
      <c r="AL51" s="289"/>
      <c r="AM51" s="289"/>
      <c r="AN51" s="289"/>
      <c r="AO51" s="289"/>
      <c r="AP51" s="289"/>
      <c r="AQ51" s="289"/>
      <c r="AR51" s="289"/>
      <c r="AS51" s="289"/>
      <c r="AT51" s="289"/>
      <c r="AU51" s="289"/>
      <c r="AV51" s="289"/>
      <c r="AW51" s="289"/>
      <c r="AX51" s="289"/>
      <c r="AY51" s="289"/>
      <c r="AZ51" s="289"/>
      <c r="BA51" s="289"/>
      <c r="BB51" s="289"/>
      <c r="BC51" s="289"/>
      <c r="BD51" s="289"/>
      <c r="BE51" s="289"/>
      <c r="BF51" s="289"/>
      <c r="BG51" s="289"/>
      <c r="BH51" s="289"/>
      <c r="BI51" s="289"/>
      <c r="BJ51" s="289"/>
      <c r="BK51" s="289"/>
      <c r="BL51" s="289"/>
      <c r="BM51" s="289"/>
      <c r="BN51" s="289"/>
      <c r="BO51" s="289"/>
      <c r="BP51" s="289"/>
      <c r="BQ51" s="289"/>
      <c r="BR51" s="289"/>
      <c r="BS51" s="289"/>
      <c r="BT51" s="289"/>
      <c r="BU51" s="289"/>
      <c r="BV51" s="289"/>
      <c r="BW51" s="289"/>
      <c r="BX51" s="289"/>
      <c r="BY51" s="289"/>
      <c r="BZ51" s="289"/>
      <c r="CA51" s="289"/>
      <c r="CB51" s="289"/>
      <c r="CC51" s="289"/>
      <c r="CD51" s="289"/>
      <c r="CE51" s="289"/>
      <c r="CF51" s="289"/>
      <c r="CG51" s="289"/>
      <c r="CH51" s="289"/>
      <c r="CI51" s="289"/>
      <c r="CJ51" s="289"/>
      <c r="CK51" s="289"/>
      <c r="CL51" s="289"/>
      <c r="CM51" s="289"/>
      <c r="CN51" s="289"/>
      <c r="CO51" s="289"/>
      <c r="CP51" s="289"/>
      <c r="CQ51" s="289"/>
      <c r="CR51" s="289"/>
      <c r="CS51" s="289"/>
      <c r="CT51" s="289"/>
      <c r="CU51" s="289"/>
      <c r="CV51" s="289"/>
      <c r="CW51" s="289"/>
      <c r="CX51" s="289"/>
      <c r="CY51" s="289"/>
      <c r="CZ51" s="289"/>
      <c r="DA51" s="289"/>
      <c r="DB51" s="289"/>
      <c r="DC51" s="289"/>
      <c r="DD51" s="289"/>
      <c r="DE51" s="289"/>
      <c r="DF51" s="289"/>
      <c r="DG51" s="289"/>
      <c r="DH51" s="289"/>
      <c r="DI51" s="289"/>
      <c r="DJ51" s="289"/>
      <c r="DK51" s="289"/>
      <c r="DL51" s="289"/>
      <c r="DM51" s="289"/>
      <c r="DN51" s="289"/>
      <c r="DO51" s="289"/>
      <c r="DP51" s="289"/>
      <c r="DQ51" s="289"/>
      <c r="DR51" s="289"/>
      <c r="DS51" s="289"/>
      <c r="DT51" s="289"/>
      <c r="DU51" s="289"/>
      <c r="DV51" s="289"/>
      <c r="DW51" s="289"/>
      <c r="DX51" s="289"/>
      <c r="DY51" s="289"/>
      <c r="DZ51" s="289"/>
      <c r="EA51" s="289"/>
      <c r="EB51" s="289"/>
      <c r="EC51" s="289"/>
      <c r="ED51" s="289"/>
      <c r="EE51" s="289"/>
      <c r="EF51" s="289"/>
      <c r="EG51" s="289"/>
      <c r="EH51" s="289"/>
      <c r="EI51" s="289"/>
      <c r="EJ51" s="289"/>
      <c r="EK51" s="289"/>
      <c r="EL51" s="289"/>
      <c r="EM51" s="289"/>
      <c r="EN51" s="289"/>
      <c r="EO51" s="289"/>
      <c r="EP51" s="289"/>
      <c r="EQ51" s="289"/>
      <c r="ER51" s="289"/>
      <c r="ES51" s="289"/>
      <c r="ET51" s="289"/>
      <c r="EU51" s="289"/>
      <c r="EV51" s="289"/>
      <c r="EW51" s="289"/>
      <c r="EX51" s="289"/>
      <c r="EY51" s="289"/>
      <c r="EZ51" s="289"/>
      <c r="FA51" s="289"/>
      <c r="FB51" s="289"/>
      <c r="FC51" s="289"/>
      <c r="FD51" s="289"/>
      <c r="FE51" s="289"/>
      <c r="FF51" s="289"/>
      <c r="FG51" s="289"/>
      <c r="FH51" s="289"/>
      <c r="FI51" s="289"/>
      <c r="FJ51" s="289"/>
      <c r="FK51" s="289"/>
      <c r="FL51" s="289"/>
      <c r="FM51" s="289"/>
      <c r="FN51" s="289"/>
      <c r="FO51" s="289"/>
      <c r="FP51" s="289"/>
      <c r="FQ51" s="289"/>
      <c r="FR51" s="289"/>
      <c r="FS51" s="289"/>
      <c r="FT51" s="289"/>
      <c r="FU51" s="289"/>
      <c r="FV51" s="289"/>
      <c r="FW51" s="289"/>
      <c r="FX51" s="289"/>
      <c r="FY51" s="289"/>
      <c r="FZ51" s="289"/>
      <c r="GA51" s="289"/>
      <c r="GB51" s="289"/>
      <c r="GC51" s="289"/>
      <c r="GD51" s="289"/>
      <c r="GE51" s="289"/>
      <c r="GF51" s="289"/>
      <c r="GG51" s="289"/>
      <c r="GH51" s="289"/>
      <c r="GI51" s="289"/>
      <c r="GJ51" s="289"/>
      <c r="GK51" s="289"/>
      <c r="GL51" s="289"/>
      <c r="GM51" s="289"/>
      <c r="GN51" s="289"/>
      <c r="GO51" s="289"/>
      <c r="GP51" s="289"/>
      <c r="GQ51" s="289"/>
      <c r="GR51" s="289"/>
      <c r="GS51" s="289"/>
      <c r="GT51" s="289"/>
      <c r="GU51" s="289"/>
      <c r="GV51" s="289"/>
      <c r="GW51" s="289"/>
      <c r="GX51" s="289"/>
      <c r="GY51" s="289"/>
      <c r="GZ51" s="289"/>
      <c r="HA51" s="289"/>
      <c r="HB51" s="289"/>
      <c r="HC51" s="289"/>
      <c r="HD51" s="289"/>
      <c r="HE51" s="289"/>
      <c r="HF51" s="289"/>
      <c r="HG51" s="289"/>
      <c r="HH51" s="289"/>
      <c r="HI51" s="289"/>
      <c r="HJ51" s="289"/>
      <c r="HK51" s="289"/>
      <c r="HL51" s="289"/>
      <c r="HM51" s="289"/>
      <c r="HN51" s="289"/>
      <c r="HO51" s="289"/>
      <c r="HP51" s="289"/>
      <c r="HQ51" s="289"/>
      <c r="HR51" s="289"/>
      <c r="HS51" s="289"/>
      <c r="HT51" s="289"/>
      <c r="HU51" s="289"/>
      <c r="HV51" s="289"/>
      <c r="HW51" s="289"/>
      <c r="HX51" s="289"/>
      <c r="HY51" s="289"/>
      <c r="HZ51" s="289"/>
      <c r="IA51" s="289"/>
      <c r="IB51" s="289"/>
      <c r="IC51" s="289"/>
      <c r="ID51" s="289"/>
      <c r="IE51" s="289"/>
      <c r="IF51" s="289"/>
    </row>
    <row r="52" s="286" customFormat="1" customHeight="1" spans="1:240">
      <c r="A52" s="334">
        <v>4</v>
      </c>
      <c r="B52" s="356" t="s">
        <v>156</v>
      </c>
      <c r="C52" s="357" t="s">
        <v>157</v>
      </c>
      <c r="D52" s="329" t="s">
        <v>17</v>
      </c>
      <c r="E52" s="358">
        <v>2</v>
      </c>
      <c r="F52" s="352"/>
      <c r="G52" s="289"/>
      <c r="H52" s="359">
        <v>2250</v>
      </c>
      <c r="I52" s="338" t="s">
        <v>146</v>
      </c>
      <c r="J52" s="338" t="s">
        <v>147</v>
      </c>
      <c r="K52" s="338">
        <v>18005899478</v>
      </c>
      <c r="L52" s="338" t="s">
        <v>148</v>
      </c>
      <c r="M52" s="337">
        <v>3000</v>
      </c>
      <c r="N52" s="338" t="s">
        <v>149</v>
      </c>
      <c r="O52" s="338" t="s">
        <v>150</v>
      </c>
      <c r="P52" s="338">
        <v>18267888027</v>
      </c>
      <c r="Q52" s="338" t="s">
        <v>148</v>
      </c>
      <c r="R52" s="337">
        <v>3780</v>
      </c>
      <c r="S52" s="289"/>
      <c r="T52" s="289"/>
      <c r="U52" s="289"/>
      <c r="V52" s="289"/>
      <c r="W52" s="289"/>
      <c r="X52" s="289"/>
      <c r="Y52" s="289"/>
      <c r="Z52" s="289"/>
      <c r="AA52" s="289"/>
      <c r="AB52" s="289"/>
      <c r="AC52" s="289"/>
      <c r="AD52" s="289"/>
      <c r="AE52" s="289"/>
      <c r="AF52" s="289"/>
      <c r="AG52" s="289"/>
      <c r="AH52" s="289"/>
      <c r="AI52" s="289"/>
      <c r="AJ52" s="289"/>
      <c r="AK52" s="289"/>
      <c r="AL52" s="289"/>
      <c r="AM52" s="289"/>
      <c r="AN52" s="289"/>
      <c r="AO52" s="289"/>
      <c r="AP52" s="289"/>
      <c r="AQ52" s="289"/>
      <c r="AR52" s="289"/>
      <c r="AS52" s="289"/>
      <c r="AT52" s="289"/>
      <c r="AU52" s="289"/>
      <c r="AV52" s="289"/>
      <c r="AW52" s="289"/>
      <c r="AX52" s="289"/>
      <c r="AY52" s="289"/>
      <c r="AZ52" s="289"/>
      <c r="BA52" s="289"/>
      <c r="BB52" s="289"/>
      <c r="BC52" s="289"/>
      <c r="BD52" s="289"/>
      <c r="BE52" s="289"/>
      <c r="BF52" s="289"/>
      <c r="BG52" s="289"/>
      <c r="BH52" s="289"/>
      <c r="BI52" s="289"/>
      <c r="BJ52" s="289"/>
      <c r="BK52" s="289"/>
      <c r="BL52" s="289"/>
      <c r="BM52" s="289"/>
      <c r="BN52" s="289"/>
      <c r="BO52" s="289"/>
      <c r="BP52" s="289"/>
      <c r="BQ52" s="289"/>
      <c r="BR52" s="289"/>
      <c r="BS52" s="289"/>
      <c r="BT52" s="289"/>
      <c r="BU52" s="289"/>
      <c r="BV52" s="289"/>
      <c r="BW52" s="289"/>
      <c r="BX52" s="289"/>
      <c r="BY52" s="289"/>
      <c r="BZ52" s="289"/>
      <c r="CA52" s="289"/>
      <c r="CB52" s="289"/>
      <c r="CC52" s="289"/>
      <c r="CD52" s="289"/>
      <c r="CE52" s="289"/>
      <c r="CF52" s="289"/>
      <c r="CG52" s="289"/>
      <c r="CH52" s="289"/>
      <c r="CI52" s="289"/>
      <c r="CJ52" s="289"/>
      <c r="CK52" s="289"/>
      <c r="CL52" s="289"/>
      <c r="CM52" s="289"/>
      <c r="CN52" s="289"/>
      <c r="CO52" s="289"/>
      <c r="CP52" s="289"/>
      <c r="CQ52" s="289"/>
      <c r="CR52" s="289"/>
      <c r="CS52" s="289"/>
      <c r="CT52" s="289"/>
      <c r="CU52" s="289"/>
      <c r="CV52" s="289"/>
      <c r="CW52" s="289"/>
      <c r="CX52" s="289"/>
      <c r="CY52" s="289"/>
      <c r="CZ52" s="289"/>
      <c r="DA52" s="289"/>
      <c r="DB52" s="289"/>
      <c r="DC52" s="289"/>
      <c r="DD52" s="289"/>
      <c r="DE52" s="289"/>
      <c r="DF52" s="289"/>
      <c r="DG52" s="289"/>
      <c r="DH52" s="289"/>
      <c r="DI52" s="289"/>
      <c r="DJ52" s="289"/>
      <c r="DK52" s="289"/>
      <c r="DL52" s="289"/>
      <c r="DM52" s="289"/>
      <c r="DN52" s="289"/>
      <c r="DO52" s="289"/>
      <c r="DP52" s="289"/>
      <c r="DQ52" s="289"/>
      <c r="DR52" s="289"/>
      <c r="DS52" s="289"/>
      <c r="DT52" s="289"/>
      <c r="DU52" s="289"/>
      <c r="DV52" s="289"/>
      <c r="DW52" s="289"/>
      <c r="DX52" s="289"/>
      <c r="DY52" s="289"/>
      <c r="DZ52" s="289"/>
      <c r="EA52" s="289"/>
      <c r="EB52" s="289"/>
      <c r="EC52" s="289"/>
      <c r="ED52" s="289"/>
      <c r="EE52" s="289"/>
      <c r="EF52" s="289"/>
      <c r="EG52" s="289"/>
      <c r="EH52" s="289"/>
      <c r="EI52" s="289"/>
      <c r="EJ52" s="289"/>
      <c r="EK52" s="289"/>
      <c r="EL52" s="289"/>
      <c r="EM52" s="289"/>
      <c r="EN52" s="289"/>
      <c r="EO52" s="289"/>
      <c r="EP52" s="289"/>
      <c r="EQ52" s="289"/>
      <c r="ER52" s="289"/>
      <c r="ES52" s="289"/>
      <c r="ET52" s="289"/>
      <c r="EU52" s="289"/>
      <c r="EV52" s="289"/>
      <c r="EW52" s="289"/>
      <c r="EX52" s="289"/>
      <c r="EY52" s="289"/>
      <c r="EZ52" s="289"/>
      <c r="FA52" s="289"/>
      <c r="FB52" s="289"/>
      <c r="FC52" s="289"/>
      <c r="FD52" s="289"/>
      <c r="FE52" s="289"/>
      <c r="FF52" s="289"/>
      <c r="FG52" s="289"/>
      <c r="FH52" s="289"/>
      <c r="FI52" s="289"/>
      <c r="FJ52" s="289"/>
      <c r="FK52" s="289"/>
      <c r="FL52" s="289"/>
      <c r="FM52" s="289"/>
      <c r="FN52" s="289"/>
      <c r="FO52" s="289"/>
      <c r="FP52" s="289"/>
      <c r="FQ52" s="289"/>
      <c r="FR52" s="289"/>
      <c r="FS52" s="289"/>
      <c r="FT52" s="289"/>
      <c r="FU52" s="289"/>
      <c r="FV52" s="289"/>
      <c r="FW52" s="289"/>
      <c r="FX52" s="289"/>
      <c r="FY52" s="289"/>
      <c r="FZ52" s="289"/>
      <c r="GA52" s="289"/>
      <c r="GB52" s="289"/>
      <c r="GC52" s="289"/>
      <c r="GD52" s="289"/>
      <c r="GE52" s="289"/>
      <c r="GF52" s="289"/>
      <c r="GG52" s="289"/>
      <c r="GH52" s="289"/>
      <c r="GI52" s="289"/>
      <c r="GJ52" s="289"/>
      <c r="GK52" s="289"/>
      <c r="GL52" s="289"/>
      <c r="GM52" s="289"/>
      <c r="GN52" s="289"/>
      <c r="GO52" s="289"/>
      <c r="GP52" s="289"/>
      <c r="GQ52" s="289"/>
      <c r="GR52" s="289"/>
      <c r="GS52" s="289"/>
      <c r="GT52" s="289"/>
      <c r="GU52" s="289"/>
      <c r="GV52" s="289"/>
      <c r="GW52" s="289"/>
      <c r="GX52" s="289"/>
      <c r="GY52" s="289"/>
      <c r="GZ52" s="289"/>
      <c r="HA52" s="289"/>
      <c r="HB52" s="289"/>
      <c r="HC52" s="289"/>
      <c r="HD52" s="289"/>
      <c r="HE52" s="289"/>
      <c r="HF52" s="289"/>
      <c r="HG52" s="289"/>
      <c r="HH52" s="289"/>
      <c r="HI52" s="289"/>
      <c r="HJ52" s="289"/>
      <c r="HK52" s="289"/>
      <c r="HL52" s="289"/>
      <c r="HM52" s="289"/>
      <c r="HN52" s="289"/>
      <c r="HO52" s="289"/>
      <c r="HP52" s="289"/>
      <c r="HQ52" s="289"/>
      <c r="HR52" s="289"/>
      <c r="HS52" s="289"/>
      <c r="HT52" s="289"/>
      <c r="HU52" s="289"/>
      <c r="HV52" s="289"/>
      <c r="HW52" s="289"/>
      <c r="HX52" s="289"/>
      <c r="HY52" s="289"/>
      <c r="HZ52" s="289"/>
      <c r="IA52" s="289"/>
      <c r="IB52" s="289"/>
      <c r="IC52" s="289"/>
      <c r="ID52" s="289"/>
      <c r="IE52" s="289"/>
      <c r="IF52" s="289"/>
    </row>
    <row r="53" s="286" customFormat="1" customHeight="1" spans="1:240">
      <c r="A53" s="334">
        <v>5</v>
      </c>
      <c r="B53" s="328" t="s">
        <v>158</v>
      </c>
      <c r="C53" s="328" t="s">
        <v>159</v>
      </c>
      <c r="D53" s="335" t="s">
        <v>17</v>
      </c>
      <c r="E53" s="329">
        <v>4</v>
      </c>
      <c r="F53" s="360"/>
      <c r="G53" s="361"/>
      <c r="H53" s="354">
        <v>2300</v>
      </c>
      <c r="I53" s="338" t="s">
        <v>146</v>
      </c>
      <c r="J53" s="338" t="s">
        <v>147</v>
      </c>
      <c r="K53" s="338">
        <v>18005899478</v>
      </c>
      <c r="L53" s="338" t="s">
        <v>148</v>
      </c>
      <c r="M53" s="337">
        <v>2000</v>
      </c>
      <c r="N53" s="338" t="s">
        <v>149</v>
      </c>
      <c r="O53" s="338" t="s">
        <v>150</v>
      </c>
      <c r="P53" s="338">
        <v>18267888027</v>
      </c>
      <c r="Q53" s="338" t="s">
        <v>148</v>
      </c>
      <c r="R53" s="337">
        <v>2520</v>
      </c>
      <c r="S53" s="361"/>
      <c r="T53" s="361"/>
      <c r="U53" s="361"/>
      <c r="V53" s="361"/>
      <c r="W53" s="361"/>
      <c r="X53" s="361"/>
      <c r="Y53" s="361"/>
      <c r="Z53" s="361"/>
      <c r="AA53" s="361"/>
      <c r="AB53" s="361"/>
      <c r="AC53" s="361"/>
      <c r="AD53" s="361"/>
      <c r="AE53" s="361"/>
      <c r="AF53" s="361"/>
      <c r="AG53" s="361"/>
      <c r="AH53" s="361"/>
      <c r="AI53" s="361"/>
      <c r="AJ53" s="361"/>
      <c r="AK53" s="361"/>
      <c r="AL53" s="361"/>
      <c r="AM53" s="361"/>
      <c r="AN53" s="361"/>
      <c r="AO53" s="361"/>
      <c r="AP53" s="361"/>
      <c r="AQ53" s="361"/>
      <c r="AR53" s="361"/>
      <c r="AS53" s="361"/>
      <c r="AT53" s="361"/>
      <c r="AU53" s="361"/>
      <c r="AV53" s="361"/>
      <c r="AW53" s="361"/>
      <c r="AX53" s="361"/>
      <c r="AY53" s="361"/>
      <c r="AZ53" s="361"/>
      <c r="BA53" s="361"/>
      <c r="BB53" s="361"/>
      <c r="BC53" s="361"/>
      <c r="BD53" s="361"/>
      <c r="BE53" s="361"/>
      <c r="BF53" s="361"/>
      <c r="BG53" s="361"/>
      <c r="BH53" s="361"/>
      <c r="BI53" s="361"/>
      <c r="BJ53" s="361"/>
      <c r="BK53" s="361"/>
      <c r="BL53" s="361"/>
      <c r="BM53" s="361"/>
      <c r="BN53" s="361"/>
      <c r="BO53" s="361"/>
      <c r="BP53" s="361"/>
      <c r="BQ53" s="361"/>
      <c r="BR53" s="361"/>
      <c r="BS53" s="361"/>
      <c r="BT53" s="361"/>
      <c r="BU53" s="361"/>
      <c r="BV53" s="361"/>
      <c r="BW53" s="361"/>
      <c r="BX53" s="361"/>
      <c r="BY53" s="361"/>
      <c r="BZ53" s="361"/>
      <c r="CA53" s="361"/>
      <c r="CB53" s="361"/>
      <c r="CC53" s="361"/>
      <c r="CD53" s="361"/>
      <c r="CE53" s="361"/>
      <c r="CF53" s="361"/>
      <c r="CG53" s="361"/>
      <c r="CH53" s="361"/>
      <c r="CI53" s="361"/>
      <c r="CJ53" s="361"/>
      <c r="CK53" s="361"/>
      <c r="CL53" s="361"/>
      <c r="CM53" s="361"/>
      <c r="CN53" s="361"/>
      <c r="CO53" s="361"/>
      <c r="CP53" s="361"/>
      <c r="CQ53" s="361"/>
      <c r="CR53" s="361"/>
      <c r="CS53" s="361"/>
      <c r="CT53" s="361"/>
      <c r="CU53" s="361"/>
      <c r="CV53" s="361"/>
      <c r="CW53" s="361"/>
      <c r="CX53" s="361"/>
      <c r="CY53" s="361"/>
      <c r="CZ53" s="361"/>
      <c r="DA53" s="361"/>
      <c r="DB53" s="361"/>
      <c r="DC53" s="361"/>
      <c r="DD53" s="361"/>
      <c r="DE53" s="361"/>
      <c r="DF53" s="361"/>
      <c r="DG53" s="361"/>
      <c r="DH53" s="361"/>
      <c r="DI53" s="361"/>
      <c r="DJ53" s="361"/>
      <c r="DK53" s="361"/>
      <c r="DL53" s="361"/>
      <c r="DM53" s="361"/>
      <c r="DN53" s="361"/>
      <c r="DO53" s="361"/>
      <c r="DP53" s="361"/>
      <c r="DQ53" s="361"/>
      <c r="DR53" s="361"/>
      <c r="DS53" s="361"/>
      <c r="DT53" s="361"/>
      <c r="DU53" s="361"/>
      <c r="DV53" s="361"/>
      <c r="DW53" s="361"/>
      <c r="DX53" s="361"/>
      <c r="DY53" s="361"/>
      <c r="DZ53" s="361"/>
      <c r="EA53" s="361"/>
      <c r="EB53" s="361"/>
      <c r="EC53" s="361"/>
      <c r="ED53" s="361"/>
      <c r="EE53" s="361"/>
      <c r="EF53" s="361"/>
      <c r="EG53" s="361"/>
      <c r="EH53" s="361"/>
      <c r="EI53" s="361"/>
      <c r="EJ53" s="361"/>
      <c r="EK53" s="361"/>
      <c r="EL53" s="361"/>
      <c r="EM53" s="361"/>
      <c r="EN53" s="361"/>
      <c r="EO53" s="361"/>
      <c r="EP53" s="361"/>
      <c r="EQ53" s="361"/>
      <c r="ER53" s="361"/>
      <c r="ES53" s="361"/>
      <c r="ET53" s="361"/>
      <c r="EU53" s="361"/>
      <c r="EV53" s="361"/>
      <c r="EW53" s="361"/>
      <c r="EX53" s="361"/>
      <c r="EY53" s="361"/>
      <c r="EZ53" s="361"/>
      <c r="FA53" s="361"/>
      <c r="FB53" s="361"/>
      <c r="FC53" s="361"/>
      <c r="FD53" s="361"/>
      <c r="FE53" s="361"/>
      <c r="FF53" s="361"/>
      <c r="FG53" s="361"/>
      <c r="FH53" s="361"/>
      <c r="FI53" s="361"/>
      <c r="FJ53" s="361"/>
      <c r="FK53" s="361"/>
      <c r="FL53" s="361"/>
      <c r="FM53" s="361"/>
      <c r="FN53" s="361"/>
      <c r="FO53" s="361"/>
      <c r="FP53" s="361"/>
      <c r="FQ53" s="361"/>
      <c r="FR53" s="361"/>
      <c r="FS53" s="361"/>
      <c r="FT53" s="361"/>
      <c r="FU53" s="361"/>
      <c r="FV53" s="361"/>
      <c r="FW53" s="361"/>
      <c r="FX53" s="361"/>
      <c r="FY53" s="361"/>
      <c r="FZ53" s="361"/>
      <c r="GA53" s="361"/>
      <c r="GB53" s="361"/>
      <c r="GC53" s="361"/>
      <c r="GD53" s="361"/>
      <c r="GE53" s="361"/>
      <c r="GF53" s="361"/>
      <c r="GG53" s="361"/>
      <c r="GH53" s="361"/>
      <c r="GI53" s="361"/>
      <c r="GJ53" s="361"/>
      <c r="GK53" s="361"/>
      <c r="GL53" s="361"/>
      <c r="GM53" s="361"/>
      <c r="GN53" s="361"/>
      <c r="GO53" s="361"/>
      <c r="GP53" s="361"/>
      <c r="GQ53" s="361"/>
      <c r="GR53" s="361"/>
      <c r="GS53" s="361"/>
      <c r="GT53" s="361"/>
      <c r="GU53" s="361"/>
      <c r="GV53" s="361"/>
      <c r="GW53" s="361"/>
      <c r="GX53" s="361"/>
      <c r="GY53" s="361"/>
      <c r="GZ53" s="361"/>
      <c r="HA53" s="361"/>
      <c r="HB53" s="361"/>
      <c r="HC53" s="361"/>
      <c r="HD53" s="361"/>
      <c r="HE53" s="361"/>
      <c r="HF53" s="361"/>
      <c r="HG53" s="361"/>
      <c r="HH53" s="361"/>
      <c r="HI53" s="361"/>
      <c r="HJ53" s="361"/>
      <c r="HK53" s="361"/>
      <c r="HL53" s="361"/>
      <c r="HM53" s="361"/>
      <c r="HN53" s="361"/>
      <c r="HO53" s="361"/>
      <c r="HP53" s="361"/>
      <c r="HQ53" s="361"/>
      <c r="HR53" s="361"/>
      <c r="HS53" s="361"/>
      <c r="HT53" s="361"/>
      <c r="HU53" s="361"/>
      <c r="HV53" s="361"/>
      <c r="HW53" s="361"/>
      <c r="HX53" s="361"/>
      <c r="HY53" s="361"/>
      <c r="HZ53" s="361"/>
      <c r="IA53" s="361"/>
      <c r="IB53" s="361"/>
      <c r="IC53" s="361"/>
      <c r="ID53" s="361"/>
      <c r="IE53" s="361"/>
      <c r="IF53" s="361"/>
    </row>
    <row r="54" s="287" customFormat="1" customHeight="1" spans="1:240">
      <c r="A54" s="334">
        <v>6</v>
      </c>
      <c r="B54" s="342" t="s">
        <v>160</v>
      </c>
      <c r="C54" s="342" t="s">
        <v>161</v>
      </c>
      <c r="D54" s="329" t="s">
        <v>30</v>
      </c>
      <c r="E54" s="329">
        <v>2</v>
      </c>
      <c r="F54" s="362"/>
      <c r="G54" s="289"/>
      <c r="H54" s="354">
        <v>1562</v>
      </c>
      <c r="I54" s="338" t="s">
        <v>146</v>
      </c>
      <c r="J54" s="338" t="s">
        <v>147</v>
      </c>
      <c r="K54" s="338">
        <v>18005899478</v>
      </c>
      <c r="L54" s="338" t="s">
        <v>148</v>
      </c>
      <c r="M54" s="337">
        <v>850</v>
      </c>
      <c r="N54" s="338" t="s">
        <v>149</v>
      </c>
      <c r="O54" s="338" t="s">
        <v>150</v>
      </c>
      <c r="P54" s="338">
        <v>18267888027</v>
      </c>
      <c r="Q54" s="338" t="s">
        <v>148</v>
      </c>
      <c r="R54" s="337">
        <v>1050</v>
      </c>
      <c r="S54" s="289"/>
      <c r="T54" s="289"/>
      <c r="U54" s="289"/>
      <c r="V54" s="289"/>
      <c r="W54" s="289"/>
      <c r="X54" s="289"/>
      <c r="Y54" s="289"/>
      <c r="Z54" s="289"/>
      <c r="AA54" s="289"/>
      <c r="AB54" s="289"/>
      <c r="AC54" s="289"/>
      <c r="AD54" s="289"/>
      <c r="AE54" s="289"/>
      <c r="AF54" s="289"/>
      <c r="AG54" s="289"/>
      <c r="AH54" s="289"/>
      <c r="AI54" s="289"/>
      <c r="AJ54" s="289"/>
      <c r="AK54" s="289"/>
      <c r="AL54" s="289"/>
      <c r="AM54" s="289"/>
      <c r="AN54" s="289"/>
      <c r="AO54" s="289"/>
      <c r="AP54" s="289"/>
      <c r="AQ54" s="289"/>
      <c r="AR54" s="289"/>
      <c r="AS54" s="289"/>
      <c r="AT54" s="289"/>
      <c r="AU54" s="289"/>
      <c r="AV54" s="289"/>
      <c r="AW54" s="289"/>
      <c r="AX54" s="289"/>
      <c r="AY54" s="289"/>
      <c r="AZ54" s="289"/>
      <c r="BA54" s="289"/>
      <c r="BB54" s="289"/>
      <c r="BC54" s="289"/>
      <c r="BD54" s="289"/>
      <c r="BE54" s="289"/>
      <c r="BF54" s="289"/>
      <c r="BG54" s="289"/>
      <c r="BH54" s="289"/>
      <c r="BI54" s="289"/>
      <c r="BJ54" s="289"/>
      <c r="BK54" s="289"/>
      <c r="BL54" s="289"/>
      <c r="BM54" s="289"/>
      <c r="BN54" s="289"/>
      <c r="BO54" s="289"/>
      <c r="BP54" s="289"/>
      <c r="BQ54" s="289"/>
      <c r="BR54" s="289"/>
      <c r="BS54" s="289"/>
      <c r="BT54" s="289"/>
      <c r="BU54" s="289"/>
      <c r="BV54" s="289"/>
      <c r="BW54" s="289"/>
      <c r="BX54" s="289"/>
      <c r="BY54" s="289"/>
      <c r="BZ54" s="289"/>
      <c r="CA54" s="289"/>
      <c r="CB54" s="289"/>
      <c r="CC54" s="289"/>
      <c r="CD54" s="289"/>
      <c r="CE54" s="289"/>
      <c r="CF54" s="289"/>
      <c r="CG54" s="289"/>
      <c r="CH54" s="289"/>
      <c r="CI54" s="289"/>
      <c r="CJ54" s="289"/>
      <c r="CK54" s="289"/>
      <c r="CL54" s="289"/>
      <c r="CM54" s="289"/>
      <c r="CN54" s="289"/>
      <c r="CO54" s="289"/>
      <c r="CP54" s="289"/>
      <c r="CQ54" s="289"/>
      <c r="CR54" s="289"/>
      <c r="CS54" s="289"/>
      <c r="CT54" s="289"/>
      <c r="CU54" s="289"/>
      <c r="CV54" s="289"/>
      <c r="CW54" s="289"/>
      <c r="CX54" s="289"/>
      <c r="CY54" s="289"/>
      <c r="CZ54" s="289"/>
      <c r="DA54" s="289"/>
      <c r="DB54" s="289"/>
      <c r="DC54" s="289"/>
      <c r="DD54" s="289"/>
      <c r="DE54" s="289"/>
      <c r="DF54" s="289"/>
      <c r="DG54" s="289"/>
      <c r="DH54" s="289"/>
      <c r="DI54" s="289"/>
      <c r="DJ54" s="289"/>
      <c r="DK54" s="289"/>
      <c r="DL54" s="289"/>
      <c r="DM54" s="289"/>
      <c r="DN54" s="289"/>
      <c r="DO54" s="289"/>
      <c r="DP54" s="289"/>
      <c r="DQ54" s="289"/>
      <c r="DR54" s="289"/>
      <c r="DS54" s="289"/>
      <c r="DT54" s="289"/>
      <c r="DU54" s="289"/>
      <c r="DV54" s="289"/>
      <c r="DW54" s="289"/>
      <c r="DX54" s="289"/>
      <c r="DY54" s="289"/>
      <c r="DZ54" s="289"/>
      <c r="EA54" s="289"/>
      <c r="EB54" s="289"/>
      <c r="EC54" s="289"/>
      <c r="ED54" s="289"/>
      <c r="EE54" s="289"/>
      <c r="EF54" s="289"/>
      <c r="EG54" s="289"/>
      <c r="EH54" s="289"/>
      <c r="EI54" s="289"/>
      <c r="EJ54" s="289"/>
      <c r="EK54" s="289"/>
      <c r="EL54" s="289"/>
      <c r="EM54" s="289"/>
      <c r="EN54" s="289"/>
      <c r="EO54" s="289"/>
      <c r="EP54" s="289"/>
      <c r="EQ54" s="289"/>
      <c r="ER54" s="289"/>
      <c r="ES54" s="289"/>
      <c r="ET54" s="289"/>
      <c r="EU54" s="289"/>
      <c r="EV54" s="289"/>
      <c r="EW54" s="289"/>
      <c r="EX54" s="289"/>
      <c r="EY54" s="289"/>
      <c r="EZ54" s="289"/>
      <c r="FA54" s="289"/>
      <c r="FB54" s="289"/>
      <c r="FC54" s="289"/>
      <c r="FD54" s="289"/>
      <c r="FE54" s="289"/>
      <c r="FF54" s="289"/>
      <c r="FG54" s="289"/>
      <c r="FH54" s="289"/>
      <c r="FI54" s="289"/>
      <c r="FJ54" s="289"/>
      <c r="FK54" s="289"/>
      <c r="FL54" s="289"/>
      <c r="FM54" s="289"/>
      <c r="FN54" s="289"/>
      <c r="FO54" s="289"/>
      <c r="FP54" s="289"/>
      <c r="FQ54" s="289"/>
      <c r="FR54" s="289"/>
      <c r="FS54" s="289"/>
      <c r="FT54" s="289"/>
      <c r="FU54" s="289"/>
      <c r="FV54" s="289"/>
      <c r="FW54" s="289"/>
      <c r="FX54" s="289"/>
      <c r="FY54" s="289"/>
      <c r="FZ54" s="289"/>
      <c r="GA54" s="289"/>
      <c r="GB54" s="289"/>
      <c r="GC54" s="289"/>
      <c r="GD54" s="289"/>
      <c r="GE54" s="289"/>
      <c r="GF54" s="289"/>
      <c r="GG54" s="289"/>
      <c r="GH54" s="289"/>
      <c r="GI54" s="289"/>
      <c r="GJ54" s="289"/>
      <c r="GK54" s="289"/>
      <c r="GL54" s="289"/>
      <c r="GM54" s="289"/>
      <c r="GN54" s="289"/>
      <c r="GO54" s="289"/>
      <c r="GP54" s="289"/>
      <c r="GQ54" s="289"/>
      <c r="GR54" s="289"/>
      <c r="GS54" s="289"/>
      <c r="GT54" s="289"/>
      <c r="GU54" s="289"/>
      <c r="GV54" s="289"/>
      <c r="GW54" s="289"/>
      <c r="GX54" s="289"/>
      <c r="GY54" s="289"/>
      <c r="GZ54" s="289"/>
      <c r="HA54" s="289"/>
      <c r="HB54" s="289"/>
      <c r="HC54" s="289"/>
      <c r="HD54" s="289"/>
      <c r="HE54" s="289"/>
      <c r="HF54" s="289"/>
      <c r="HG54" s="289"/>
      <c r="HH54" s="289"/>
      <c r="HI54" s="289"/>
      <c r="HJ54" s="289"/>
      <c r="HK54" s="289"/>
      <c r="HL54" s="289"/>
      <c r="HM54" s="289"/>
      <c r="HN54" s="289"/>
      <c r="HO54" s="289"/>
      <c r="HP54" s="289"/>
      <c r="HQ54" s="289"/>
      <c r="HR54" s="289"/>
      <c r="HS54" s="289"/>
      <c r="HT54" s="289"/>
      <c r="HU54" s="289"/>
      <c r="HV54" s="289"/>
      <c r="HW54" s="289"/>
      <c r="HX54" s="289"/>
      <c r="HY54" s="289"/>
      <c r="HZ54" s="289"/>
      <c r="IA54" s="289"/>
      <c r="IB54" s="289"/>
      <c r="IC54" s="289"/>
      <c r="ID54" s="289"/>
      <c r="IE54" s="289"/>
      <c r="IF54" s="289"/>
    </row>
    <row r="55" s="287" customFormat="1" customHeight="1" spans="1:240">
      <c r="A55" s="334">
        <v>7</v>
      </c>
      <c r="B55" s="342" t="s">
        <v>162</v>
      </c>
      <c r="C55" s="342" t="s">
        <v>163</v>
      </c>
      <c r="D55" s="329" t="s">
        <v>30</v>
      </c>
      <c r="E55" s="329">
        <v>2</v>
      </c>
      <c r="F55" s="362"/>
      <c r="G55" s="289"/>
      <c r="H55" s="354">
        <v>1562</v>
      </c>
      <c r="I55" s="338" t="s">
        <v>146</v>
      </c>
      <c r="J55" s="338" t="s">
        <v>147</v>
      </c>
      <c r="K55" s="338">
        <v>18005899478</v>
      </c>
      <c r="L55" s="338" t="s">
        <v>148</v>
      </c>
      <c r="M55" s="337">
        <v>900</v>
      </c>
      <c r="N55" s="338" t="s">
        <v>149</v>
      </c>
      <c r="O55" s="338" t="s">
        <v>150</v>
      </c>
      <c r="P55" s="338">
        <v>18267888027</v>
      </c>
      <c r="Q55" s="338" t="s">
        <v>148</v>
      </c>
      <c r="R55" s="337">
        <v>1120</v>
      </c>
      <c r="S55" s="289"/>
      <c r="T55" s="289"/>
      <c r="U55" s="289"/>
      <c r="V55" s="289"/>
      <c r="W55" s="289"/>
      <c r="X55" s="289"/>
      <c r="Y55" s="289"/>
      <c r="Z55" s="289"/>
      <c r="AA55" s="289"/>
      <c r="AB55" s="289"/>
      <c r="AC55" s="289"/>
      <c r="AD55" s="289"/>
      <c r="AE55" s="289"/>
      <c r="AF55" s="289"/>
      <c r="AG55" s="289"/>
      <c r="AH55" s="289"/>
      <c r="AI55" s="289"/>
      <c r="AJ55" s="289"/>
      <c r="AK55" s="289"/>
      <c r="AL55" s="289"/>
      <c r="AM55" s="289"/>
      <c r="AN55" s="289"/>
      <c r="AO55" s="289"/>
      <c r="AP55" s="289"/>
      <c r="AQ55" s="289"/>
      <c r="AR55" s="289"/>
      <c r="AS55" s="289"/>
      <c r="AT55" s="289"/>
      <c r="AU55" s="289"/>
      <c r="AV55" s="289"/>
      <c r="AW55" s="289"/>
      <c r="AX55" s="289"/>
      <c r="AY55" s="289"/>
      <c r="AZ55" s="289"/>
      <c r="BA55" s="289"/>
      <c r="BB55" s="289"/>
      <c r="BC55" s="289"/>
      <c r="BD55" s="289"/>
      <c r="BE55" s="289"/>
      <c r="BF55" s="289"/>
      <c r="BG55" s="289"/>
      <c r="BH55" s="289"/>
      <c r="BI55" s="289"/>
      <c r="BJ55" s="289"/>
      <c r="BK55" s="289"/>
      <c r="BL55" s="289"/>
      <c r="BM55" s="289"/>
      <c r="BN55" s="289"/>
      <c r="BO55" s="289"/>
      <c r="BP55" s="289"/>
      <c r="BQ55" s="289"/>
      <c r="BR55" s="289"/>
      <c r="BS55" s="289"/>
      <c r="BT55" s="289"/>
      <c r="BU55" s="289"/>
      <c r="BV55" s="289"/>
      <c r="BW55" s="289"/>
      <c r="BX55" s="289"/>
      <c r="BY55" s="289"/>
      <c r="BZ55" s="289"/>
      <c r="CA55" s="289"/>
      <c r="CB55" s="289"/>
      <c r="CC55" s="289"/>
      <c r="CD55" s="289"/>
      <c r="CE55" s="289"/>
      <c r="CF55" s="289"/>
      <c r="CG55" s="289"/>
      <c r="CH55" s="289"/>
      <c r="CI55" s="289"/>
      <c r="CJ55" s="289"/>
      <c r="CK55" s="289"/>
      <c r="CL55" s="289"/>
      <c r="CM55" s="289"/>
      <c r="CN55" s="289"/>
      <c r="CO55" s="289"/>
      <c r="CP55" s="289"/>
      <c r="CQ55" s="289"/>
      <c r="CR55" s="289"/>
      <c r="CS55" s="289"/>
      <c r="CT55" s="289"/>
      <c r="CU55" s="289"/>
      <c r="CV55" s="289"/>
      <c r="CW55" s="289"/>
      <c r="CX55" s="289"/>
      <c r="CY55" s="289"/>
      <c r="CZ55" s="289"/>
      <c r="DA55" s="289"/>
      <c r="DB55" s="289"/>
      <c r="DC55" s="289"/>
      <c r="DD55" s="289"/>
      <c r="DE55" s="289"/>
      <c r="DF55" s="289"/>
      <c r="DG55" s="289"/>
      <c r="DH55" s="289"/>
      <c r="DI55" s="289"/>
      <c r="DJ55" s="289"/>
      <c r="DK55" s="289"/>
      <c r="DL55" s="289"/>
      <c r="DM55" s="289"/>
      <c r="DN55" s="289"/>
      <c r="DO55" s="289"/>
      <c r="DP55" s="289"/>
      <c r="DQ55" s="289"/>
      <c r="DR55" s="289"/>
      <c r="DS55" s="289"/>
      <c r="DT55" s="289"/>
      <c r="DU55" s="289"/>
      <c r="DV55" s="289"/>
      <c r="DW55" s="289"/>
      <c r="DX55" s="289"/>
      <c r="DY55" s="289"/>
      <c r="DZ55" s="289"/>
      <c r="EA55" s="289"/>
      <c r="EB55" s="289"/>
      <c r="EC55" s="289"/>
      <c r="ED55" s="289"/>
      <c r="EE55" s="289"/>
      <c r="EF55" s="289"/>
      <c r="EG55" s="289"/>
      <c r="EH55" s="289"/>
      <c r="EI55" s="289"/>
      <c r="EJ55" s="289"/>
      <c r="EK55" s="289"/>
      <c r="EL55" s="289"/>
      <c r="EM55" s="289"/>
      <c r="EN55" s="289"/>
      <c r="EO55" s="289"/>
      <c r="EP55" s="289"/>
      <c r="EQ55" s="289"/>
      <c r="ER55" s="289"/>
      <c r="ES55" s="289"/>
      <c r="ET55" s="289"/>
      <c r="EU55" s="289"/>
      <c r="EV55" s="289"/>
      <c r="EW55" s="289"/>
      <c r="EX55" s="289"/>
      <c r="EY55" s="289"/>
      <c r="EZ55" s="289"/>
      <c r="FA55" s="289"/>
      <c r="FB55" s="289"/>
      <c r="FC55" s="289"/>
      <c r="FD55" s="289"/>
      <c r="FE55" s="289"/>
      <c r="FF55" s="289"/>
      <c r="FG55" s="289"/>
      <c r="FH55" s="289"/>
      <c r="FI55" s="289"/>
      <c r="FJ55" s="289"/>
      <c r="FK55" s="289"/>
      <c r="FL55" s="289"/>
      <c r="FM55" s="289"/>
      <c r="FN55" s="289"/>
      <c r="FO55" s="289"/>
      <c r="FP55" s="289"/>
      <c r="FQ55" s="289"/>
      <c r="FR55" s="289"/>
      <c r="FS55" s="289"/>
      <c r="FT55" s="289"/>
      <c r="FU55" s="289"/>
      <c r="FV55" s="289"/>
      <c r="FW55" s="289"/>
      <c r="FX55" s="289"/>
      <c r="FY55" s="289"/>
      <c r="FZ55" s="289"/>
      <c r="GA55" s="289"/>
      <c r="GB55" s="289"/>
      <c r="GC55" s="289"/>
      <c r="GD55" s="289"/>
      <c r="GE55" s="289"/>
      <c r="GF55" s="289"/>
      <c r="GG55" s="289"/>
      <c r="GH55" s="289"/>
      <c r="GI55" s="289"/>
      <c r="GJ55" s="289"/>
      <c r="GK55" s="289"/>
      <c r="GL55" s="289"/>
      <c r="GM55" s="289"/>
      <c r="GN55" s="289"/>
      <c r="GO55" s="289"/>
      <c r="GP55" s="289"/>
      <c r="GQ55" s="289"/>
      <c r="GR55" s="289"/>
      <c r="GS55" s="289"/>
      <c r="GT55" s="289"/>
      <c r="GU55" s="289"/>
      <c r="GV55" s="289"/>
      <c r="GW55" s="289"/>
      <c r="GX55" s="289"/>
      <c r="GY55" s="289"/>
      <c r="GZ55" s="289"/>
      <c r="HA55" s="289"/>
      <c r="HB55" s="289"/>
      <c r="HC55" s="289"/>
      <c r="HD55" s="289"/>
      <c r="HE55" s="289"/>
      <c r="HF55" s="289"/>
      <c r="HG55" s="289"/>
      <c r="HH55" s="289"/>
      <c r="HI55" s="289"/>
      <c r="HJ55" s="289"/>
      <c r="HK55" s="289"/>
      <c r="HL55" s="289"/>
      <c r="HM55" s="289"/>
      <c r="HN55" s="289"/>
      <c r="HO55" s="289"/>
      <c r="HP55" s="289"/>
      <c r="HQ55" s="289"/>
      <c r="HR55" s="289"/>
      <c r="HS55" s="289"/>
      <c r="HT55" s="289"/>
      <c r="HU55" s="289"/>
      <c r="HV55" s="289"/>
      <c r="HW55" s="289"/>
      <c r="HX55" s="289"/>
      <c r="HY55" s="289"/>
      <c r="HZ55" s="289"/>
      <c r="IA55" s="289"/>
      <c r="IB55" s="289"/>
      <c r="IC55" s="289"/>
      <c r="ID55" s="289"/>
      <c r="IE55" s="289"/>
      <c r="IF55" s="289"/>
    </row>
    <row r="56" s="286" customFormat="1" customHeight="1" spans="1:240">
      <c r="A56" s="334">
        <v>8</v>
      </c>
      <c r="B56" s="356" t="s">
        <v>164</v>
      </c>
      <c r="C56" s="357" t="s">
        <v>165</v>
      </c>
      <c r="D56" s="329" t="s">
        <v>17</v>
      </c>
      <c r="E56" s="358">
        <v>1</v>
      </c>
      <c r="F56" s="352"/>
      <c r="G56" s="289"/>
      <c r="H56" s="359">
        <v>6500</v>
      </c>
      <c r="I56" s="338" t="s">
        <v>146</v>
      </c>
      <c r="J56" s="338" t="s">
        <v>147</v>
      </c>
      <c r="K56" s="338">
        <v>18005899478</v>
      </c>
      <c r="L56" s="338" t="s">
        <v>148</v>
      </c>
      <c r="M56" s="337">
        <v>3900</v>
      </c>
      <c r="N56" s="338" t="s">
        <v>149</v>
      </c>
      <c r="O56" s="338" t="s">
        <v>150</v>
      </c>
      <c r="P56" s="338">
        <v>18267888027</v>
      </c>
      <c r="Q56" s="338" t="s">
        <v>148</v>
      </c>
      <c r="R56" s="337">
        <v>5000</v>
      </c>
      <c r="S56" s="289"/>
      <c r="T56" s="289"/>
      <c r="U56" s="289"/>
      <c r="V56" s="289"/>
      <c r="W56" s="289"/>
      <c r="X56" s="289"/>
      <c r="Y56" s="289"/>
      <c r="Z56" s="289"/>
      <c r="AA56" s="289"/>
      <c r="AB56" s="289"/>
      <c r="AC56" s="289"/>
      <c r="AD56" s="289"/>
      <c r="AE56" s="289"/>
      <c r="AF56" s="289"/>
      <c r="AG56" s="289"/>
      <c r="AH56" s="289"/>
      <c r="AI56" s="289"/>
      <c r="AJ56" s="289"/>
      <c r="AK56" s="289"/>
      <c r="AL56" s="289"/>
      <c r="AM56" s="289"/>
      <c r="AN56" s="289"/>
      <c r="AO56" s="289"/>
      <c r="AP56" s="289"/>
      <c r="AQ56" s="289"/>
      <c r="AR56" s="289"/>
      <c r="AS56" s="289"/>
      <c r="AT56" s="289"/>
      <c r="AU56" s="289"/>
      <c r="AV56" s="289"/>
      <c r="AW56" s="289"/>
      <c r="AX56" s="289"/>
      <c r="AY56" s="289"/>
      <c r="AZ56" s="289"/>
      <c r="BA56" s="289"/>
      <c r="BB56" s="289"/>
      <c r="BC56" s="289"/>
      <c r="BD56" s="289"/>
      <c r="BE56" s="289"/>
      <c r="BF56" s="289"/>
      <c r="BG56" s="289"/>
      <c r="BH56" s="289"/>
      <c r="BI56" s="289"/>
      <c r="BJ56" s="289"/>
      <c r="BK56" s="289"/>
      <c r="BL56" s="289"/>
      <c r="BM56" s="289"/>
      <c r="BN56" s="289"/>
      <c r="BO56" s="289"/>
      <c r="BP56" s="289"/>
      <c r="BQ56" s="289"/>
      <c r="BR56" s="289"/>
      <c r="BS56" s="289"/>
      <c r="BT56" s="289"/>
      <c r="BU56" s="289"/>
      <c r="BV56" s="289"/>
      <c r="BW56" s="289"/>
      <c r="BX56" s="289"/>
      <c r="BY56" s="289"/>
      <c r="BZ56" s="289"/>
      <c r="CA56" s="289"/>
      <c r="CB56" s="289"/>
      <c r="CC56" s="289"/>
      <c r="CD56" s="289"/>
      <c r="CE56" s="289"/>
      <c r="CF56" s="289"/>
      <c r="CG56" s="289"/>
      <c r="CH56" s="289"/>
      <c r="CI56" s="289"/>
      <c r="CJ56" s="289"/>
      <c r="CK56" s="289"/>
      <c r="CL56" s="289"/>
      <c r="CM56" s="289"/>
      <c r="CN56" s="289"/>
      <c r="CO56" s="289"/>
      <c r="CP56" s="289"/>
      <c r="CQ56" s="289"/>
      <c r="CR56" s="289"/>
      <c r="CS56" s="289"/>
      <c r="CT56" s="289"/>
      <c r="CU56" s="289"/>
      <c r="CV56" s="289"/>
      <c r="CW56" s="289"/>
      <c r="CX56" s="289"/>
      <c r="CY56" s="289"/>
      <c r="CZ56" s="289"/>
      <c r="DA56" s="289"/>
      <c r="DB56" s="289"/>
      <c r="DC56" s="289"/>
      <c r="DD56" s="289"/>
      <c r="DE56" s="289"/>
      <c r="DF56" s="289"/>
      <c r="DG56" s="289"/>
      <c r="DH56" s="289"/>
      <c r="DI56" s="289"/>
      <c r="DJ56" s="289"/>
      <c r="DK56" s="289"/>
      <c r="DL56" s="289"/>
      <c r="DM56" s="289"/>
      <c r="DN56" s="289"/>
      <c r="DO56" s="289"/>
      <c r="DP56" s="289"/>
      <c r="DQ56" s="289"/>
      <c r="DR56" s="289"/>
      <c r="DS56" s="289"/>
      <c r="DT56" s="289"/>
      <c r="DU56" s="289"/>
      <c r="DV56" s="289"/>
      <c r="DW56" s="289"/>
      <c r="DX56" s="289"/>
      <c r="DY56" s="289"/>
      <c r="DZ56" s="289"/>
      <c r="EA56" s="289"/>
      <c r="EB56" s="289"/>
      <c r="EC56" s="289"/>
      <c r="ED56" s="289"/>
      <c r="EE56" s="289"/>
      <c r="EF56" s="289"/>
      <c r="EG56" s="289"/>
      <c r="EH56" s="289"/>
      <c r="EI56" s="289"/>
      <c r="EJ56" s="289"/>
      <c r="EK56" s="289"/>
      <c r="EL56" s="289"/>
      <c r="EM56" s="289"/>
      <c r="EN56" s="289"/>
      <c r="EO56" s="289"/>
      <c r="EP56" s="289"/>
      <c r="EQ56" s="289"/>
      <c r="ER56" s="289"/>
      <c r="ES56" s="289"/>
      <c r="ET56" s="289"/>
      <c r="EU56" s="289"/>
      <c r="EV56" s="289"/>
      <c r="EW56" s="289"/>
      <c r="EX56" s="289"/>
      <c r="EY56" s="289"/>
      <c r="EZ56" s="289"/>
      <c r="FA56" s="289"/>
      <c r="FB56" s="289"/>
      <c r="FC56" s="289"/>
      <c r="FD56" s="289"/>
      <c r="FE56" s="289"/>
      <c r="FF56" s="289"/>
      <c r="FG56" s="289"/>
      <c r="FH56" s="289"/>
      <c r="FI56" s="289"/>
      <c r="FJ56" s="289"/>
      <c r="FK56" s="289"/>
      <c r="FL56" s="289"/>
      <c r="FM56" s="289"/>
      <c r="FN56" s="289"/>
      <c r="FO56" s="289"/>
      <c r="FP56" s="289"/>
      <c r="FQ56" s="289"/>
      <c r="FR56" s="289"/>
      <c r="FS56" s="289"/>
      <c r="FT56" s="289"/>
      <c r="FU56" s="289"/>
      <c r="FV56" s="289"/>
      <c r="FW56" s="289"/>
      <c r="FX56" s="289"/>
      <c r="FY56" s="289"/>
      <c r="FZ56" s="289"/>
      <c r="GA56" s="289"/>
      <c r="GB56" s="289"/>
      <c r="GC56" s="289"/>
      <c r="GD56" s="289"/>
      <c r="GE56" s="289"/>
      <c r="GF56" s="289"/>
      <c r="GG56" s="289"/>
      <c r="GH56" s="289"/>
      <c r="GI56" s="289"/>
      <c r="GJ56" s="289"/>
      <c r="GK56" s="289"/>
      <c r="GL56" s="289"/>
      <c r="GM56" s="289"/>
      <c r="GN56" s="289"/>
      <c r="GO56" s="289"/>
      <c r="GP56" s="289"/>
      <c r="GQ56" s="289"/>
      <c r="GR56" s="289"/>
      <c r="GS56" s="289"/>
      <c r="GT56" s="289"/>
      <c r="GU56" s="289"/>
      <c r="GV56" s="289"/>
      <c r="GW56" s="289"/>
      <c r="GX56" s="289"/>
      <c r="GY56" s="289"/>
      <c r="GZ56" s="289"/>
      <c r="HA56" s="289"/>
      <c r="HB56" s="289"/>
      <c r="HC56" s="289"/>
      <c r="HD56" s="289"/>
      <c r="HE56" s="289"/>
      <c r="HF56" s="289"/>
      <c r="HG56" s="289"/>
      <c r="HH56" s="289"/>
      <c r="HI56" s="289"/>
      <c r="HJ56" s="289"/>
      <c r="HK56" s="289"/>
      <c r="HL56" s="289"/>
      <c r="HM56" s="289"/>
      <c r="HN56" s="289"/>
      <c r="HO56" s="289"/>
      <c r="HP56" s="289"/>
      <c r="HQ56" s="289"/>
      <c r="HR56" s="289"/>
      <c r="HS56" s="289"/>
      <c r="HT56" s="289"/>
      <c r="HU56" s="289"/>
      <c r="HV56" s="289"/>
      <c r="HW56" s="289"/>
      <c r="HX56" s="289"/>
      <c r="HY56" s="289"/>
      <c r="HZ56" s="289"/>
      <c r="IA56" s="289"/>
      <c r="IB56" s="289"/>
      <c r="IC56" s="289"/>
      <c r="ID56" s="289"/>
      <c r="IE56" s="289"/>
      <c r="IF56" s="289"/>
    </row>
    <row r="57" s="285" customFormat="1" customHeight="1" spans="1:240">
      <c r="A57" s="334">
        <v>9</v>
      </c>
      <c r="B57" s="328" t="s">
        <v>166</v>
      </c>
      <c r="C57" s="328" t="s">
        <v>167</v>
      </c>
      <c r="D57" s="335" t="s">
        <v>17</v>
      </c>
      <c r="E57" s="335">
        <v>6</v>
      </c>
      <c r="F57" s="352"/>
      <c r="G57" s="289"/>
      <c r="H57" s="354">
        <v>313</v>
      </c>
      <c r="I57" s="338" t="s">
        <v>146</v>
      </c>
      <c r="J57" s="338" t="s">
        <v>147</v>
      </c>
      <c r="K57" s="338">
        <v>18005899478</v>
      </c>
      <c r="L57" s="338" t="s">
        <v>148</v>
      </c>
      <c r="M57" s="337">
        <v>450</v>
      </c>
      <c r="N57" s="338" t="s">
        <v>149</v>
      </c>
      <c r="O57" s="338" t="s">
        <v>150</v>
      </c>
      <c r="P57" s="338">
        <v>18267888027</v>
      </c>
      <c r="Q57" s="338" t="s">
        <v>148</v>
      </c>
      <c r="R57" s="337">
        <v>590</v>
      </c>
      <c r="S57" s="289"/>
      <c r="T57" s="289"/>
      <c r="U57" s="289"/>
      <c r="V57" s="289"/>
      <c r="W57" s="289"/>
      <c r="X57" s="289"/>
      <c r="Y57" s="289"/>
      <c r="Z57" s="289"/>
      <c r="AA57" s="289"/>
      <c r="AB57" s="289"/>
      <c r="AC57" s="289"/>
      <c r="AD57" s="289"/>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89"/>
      <c r="BC57" s="289"/>
      <c r="BD57" s="289"/>
      <c r="BE57" s="289"/>
      <c r="BF57" s="289"/>
      <c r="BG57" s="289"/>
      <c r="BH57" s="289"/>
      <c r="BI57" s="289"/>
      <c r="BJ57" s="289"/>
      <c r="BK57" s="289"/>
      <c r="BL57" s="289"/>
      <c r="BM57" s="289"/>
      <c r="BN57" s="289"/>
      <c r="BO57" s="289"/>
      <c r="BP57" s="289"/>
      <c r="BQ57" s="289"/>
      <c r="BR57" s="289"/>
      <c r="BS57" s="289"/>
      <c r="BT57" s="289"/>
      <c r="BU57" s="289"/>
      <c r="BV57" s="289"/>
      <c r="BW57" s="289"/>
      <c r="BX57" s="289"/>
      <c r="BY57" s="289"/>
      <c r="BZ57" s="289"/>
      <c r="CA57" s="289"/>
      <c r="CB57" s="289"/>
      <c r="CC57" s="289"/>
      <c r="CD57" s="289"/>
      <c r="CE57" s="289"/>
      <c r="CF57" s="289"/>
      <c r="CG57" s="289"/>
      <c r="CH57" s="289"/>
      <c r="CI57" s="289"/>
      <c r="CJ57" s="289"/>
      <c r="CK57" s="289"/>
      <c r="CL57" s="289"/>
      <c r="CM57" s="289"/>
      <c r="CN57" s="289"/>
      <c r="CO57" s="289"/>
      <c r="CP57" s="289"/>
      <c r="CQ57" s="289"/>
      <c r="CR57" s="289"/>
      <c r="CS57" s="289"/>
      <c r="CT57" s="289"/>
      <c r="CU57" s="289"/>
      <c r="CV57" s="289"/>
      <c r="CW57" s="289"/>
      <c r="CX57" s="289"/>
      <c r="CY57" s="289"/>
      <c r="CZ57" s="289"/>
      <c r="DA57" s="289"/>
      <c r="DB57" s="289"/>
      <c r="DC57" s="289"/>
      <c r="DD57" s="289"/>
      <c r="DE57" s="289"/>
      <c r="DF57" s="289"/>
      <c r="DG57" s="289"/>
      <c r="DH57" s="289"/>
      <c r="DI57" s="289"/>
      <c r="DJ57" s="289"/>
      <c r="DK57" s="289"/>
      <c r="DL57" s="289"/>
      <c r="DM57" s="289"/>
      <c r="DN57" s="289"/>
      <c r="DO57" s="289"/>
      <c r="DP57" s="289"/>
      <c r="DQ57" s="289"/>
      <c r="DR57" s="289"/>
      <c r="DS57" s="289"/>
      <c r="DT57" s="289"/>
      <c r="DU57" s="289"/>
      <c r="DV57" s="289"/>
      <c r="DW57" s="289"/>
      <c r="DX57" s="289"/>
      <c r="DY57" s="289"/>
      <c r="DZ57" s="289"/>
      <c r="EA57" s="289"/>
      <c r="EB57" s="289"/>
      <c r="EC57" s="289"/>
      <c r="ED57" s="289"/>
      <c r="EE57" s="289"/>
      <c r="EF57" s="289"/>
      <c r="EG57" s="289"/>
      <c r="EH57" s="289"/>
      <c r="EI57" s="289"/>
      <c r="EJ57" s="289"/>
      <c r="EK57" s="289"/>
      <c r="EL57" s="289"/>
      <c r="EM57" s="289"/>
      <c r="EN57" s="289"/>
      <c r="EO57" s="289"/>
      <c r="EP57" s="289"/>
      <c r="EQ57" s="289"/>
      <c r="ER57" s="289"/>
      <c r="ES57" s="289"/>
      <c r="ET57" s="289"/>
      <c r="EU57" s="289"/>
      <c r="EV57" s="289"/>
      <c r="EW57" s="289"/>
      <c r="EX57" s="289"/>
      <c r="EY57" s="289"/>
      <c r="EZ57" s="289"/>
      <c r="FA57" s="289"/>
      <c r="FB57" s="289"/>
      <c r="FC57" s="289"/>
      <c r="FD57" s="289"/>
      <c r="FE57" s="289"/>
      <c r="FF57" s="289"/>
      <c r="FG57" s="289"/>
      <c r="FH57" s="289"/>
      <c r="FI57" s="289"/>
      <c r="FJ57" s="289"/>
      <c r="FK57" s="289"/>
      <c r="FL57" s="289"/>
      <c r="FM57" s="289"/>
      <c r="FN57" s="289"/>
      <c r="FO57" s="289"/>
      <c r="FP57" s="289"/>
      <c r="FQ57" s="289"/>
      <c r="FR57" s="289"/>
      <c r="FS57" s="289"/>
      <c r="FT57" s="289"/>
      <c r="FU57" s="289"/>
      <c r="FV57" s="289"/>
      <c r="FW57" s="289"/>
      <c r="FX57" s="289"/>
      <c r="FY57" s="289"/>
      <c r="FZ57" s="289"/>
      <c r="GA57" s="289"/>
      <c r="GB57" s="289"/>
      <c r="GC57" s="289"/>
      <c r="GD57" s="289"/>
      <c r="GE57" s="289"/>
      <c r="GF57" s="289"/>
      <c r="GG57" s="289"/>
      <c r="GH57" s="289"/>
      <c r="GI57" s="289"/>
      <c r="GJ57" s="289"/>
      <c r="GK57" s="289"/>
      <c r="GL57" s="289"/>
      <c r="GM57" s="289"/>
      <c r="GN57" s="289"/>
      <c r="GO57" s="289"/>
      <c r="GP57" s="289"/>
      <c r="GQ57" s="289"/>
      <c r="GR57" s="289"/>
      <c r="GS57" s="289"/>
      <c r="GT57" s="289"/>
      <c r="GU57" s="289"/>
      <c r="GV57" s="289"/>
      <c r="GW57" s="289"/>
      <c r="GX57" s="289"/>
      <c r="GY57" s="289"/>
      <c r="GZ57" s="289"/>
      <c r="HA57" s="289"/>
      <c r="HB57" s="289"/>
      <c r="HC57" s="289"/>
      <c r="HD57" s="289"/>
      <c r="HE57" s="289"/>
      <c r="HF57" s="289"/>
      <c r="HG57" s="289"/>
      <c r="HH57" s="289"/>
      <c r="HI57" s="289"/>
      <c r="HJ57" s="289"/>
      <c r="HK57" s="289"/>
      <c r="HL57" s="289"/>
      <c r="HM57" s="289"/>
      <c r="HN57" s="289"/>
      <c r="HO57" s="289"/>
      <c r="HP57" s="289"/>
      <c r="HQ57" s="289"/>
      <c r="HR57" s="289"/>
      <c r="HS57" s="289"/>
      <c r="HT57" s="289"/>
      <c r="HU57" s="289"/>
      <c r="HV57" s="289"/>
      <c r="HW57" s="289"/>
      <c r="HX57" s="289"/>
      <c r="HY57" s="289"/>
      <c r="HZ57" s="289"/>
      <c r="IA57" s="289"/>
      <c r="IB57" s="289"/>
      <c r="IC57" s="289"/>
      <c r="ID57" s="289"/>
      <c r="IE57" s="289"/>
      <c r="IF57" s="289"/>
    </row>
    <row r="58" s="285" customFormat="1" customHeight="1" spans="1:240">
      <c r="A58" s="334">
        <v>10</v>
      </c>
      <c r="B58" s="328" t="s">
        <v>168</v>
      </c>
      <c r="C58" s="328" t="s">
        <v>169</v>
      </c>
      <c r="D58" s="335" t="s">
        <v>17</v>
      </c>
      <c r="E58" s="335">
        <v>6</v>
      </c>
      <c r="F58" s="352"/>
      <c r="G58" s="289"/>
      <c r="H58" s="354">
        <v>230</v>
      </c>
      <c r="I58" s="338" t="s">
        <v>146</v>
      </c>
      <c r="J58" s="338" t="s">
        <v>147</v>
      </c>
      <c r="K58" s="338">
        <v>18005899478</v>
      </c>
      <c r="L58" s="338" t="s">
        <v>148</v>
      </c>
      <c r="M58" s="337">
        <v>250</v>
      </c>
      <c r="N58" s="338" t="s">
        <v>149</v>
      </c>
      <c r="O58" s="338" t="s">
        <v>150</v>
      </c>
      <c r="P58" s="338">
        <v>18267888027</v>
      </c>
      <c r="Q58" s="338" t="s">
        <v>148</v>
      </c>
      <c r="R58" s="337">
        <v>315</v>
      </c>
      <c r="S58" s="289"/>
      <c r="T58" s="289"/>
      <c r="U58" s="289"/>
      <c r="V58" s="289"/>
      <c r="W58" s="289"/>
      <c r="X58" s="289"/>
      <c r="Y58" s="289"/>
      <c r="Z58" s="289"/>
      <c r="AA58" s="289"/>
      <c r="AB58" s="289"/>
      <c r="AC58" s="289"/>
      <c r="AD58" s="289"/>
      <c r="AE58" s="289"/>
      <c r="AF58" s="289"/>
      <c r="AG58" s="289"/>
      <c r="AH58" s="289"/>
      <c r="AI58" s="289"/>
      <c r="AJ58" s="289"/>
      <c r="AK58" s="289"/>
      <c r="AL58" s="289"/>
      <c r="AM58" s="289"/>
      <c r="AN58" s="289"/>
      <c r="AO58" s="289"/>
      <c r="AP58" s="289"/>
      <c r="AQ58" s="289"/>
      <c r="AR58" s="289"/>
      <c r="AS58" s="289"/>
      <c r="AT58" s="289"/>
      <c r="AU58" s="289"/>
      <c r="AV58" s="289"/>
      <c r="AW58" s="289"/>
      <c r="AX58" s="289"/>
      <c r="AY58" s="289"/>
      <c r="AZ58" s="289"/>
      <c r="BA58" s="289"/>
      <c r="BB58" s="289"/>
      <c r="BC58" s="289"/>
      <c r="BD58" s="289"/>
      <c r="BE58" s="289"/>
      <c r="BF58" s="289"/>
      <c r="BG58" s="289"/>
      <c r="BH58" s="289"/>
      <c r="BI58" s="289"/>
      <c r="BJ58" s="289"/>
      <c r="BK58" s="289"/>
      <c r="BL58" s="289"/>
      <c r="BM58" s="289"/>
      <c r="BN58" s="289"/>
      <c r="BO58" s="289"/>
      <c r="BP58" s="289"/>
      <c r="BQ58" s="289"/>
      <c r="BR58" s="289"/>
      <c r="BS58" s="289"/>
      <c r="BT58" s="289"/>
      <c r="BU58" s="289"/>
      <c r="BV58" s="289"/>
      <c r="BW58" s="289"/>
      <c r="BX58" s="289"/>
      <c r="BY58" s="289"/>
      <c r="BZ58" s="289"/>
      <c r="CA58" s="289"/>
      <c r="CB58" s="289"/>
      <c r="CC58" s="289"/>
      <c r="CD58" s="289"/>
      <c r="CE58" s="289"/>
      <c r="CF58" s="289"/>
      <c r="CG58" s="289"/>
      <c r="CH58" s="289"/>
      <c r="CI58" s="289"/>
      <c r="CJ58" s="289"/>
      <c r="CK58" s="289"/>
      <c r="CL58" s="289"/>
      <c r="CM58" s="289"/>
      <c r="CN58" s="289"/>
      <c r="CO58" s="289"/>
      <c r="CP58" s="289"/>
      <c r="CQ58" s="289"/>
      <c r="CR58" s="289"/>
      <c r="CS58" s="289"/>
      <c r="CT58" s="289"/>
      <c r="CU58" s="289"/>
      <c r="CV58" s="289"/>
      <c r="CW58" s="289"/>
      <c r="CX58" s="289"/>
      <c r="CY58" s="289"/>
      <c r="CZ58" s="289"/>
      <c r="DA58" s="289"/>
      <c r="DB58" s="289"/>
      <c r="DC58" s="289"/>
      <c r="DD58" s="289"/>
      <c r="DE58" s="289"/>
      <c r="DF58" s="289"/>
      <c r="DG58" s="289"/>
      <c r="DH58" s="289"/>
      <c r="DI58" s="289"/>
      <c r="DJ58" s="289"/>
      <c r="DK58" s="289"/>
      <c r="DL58" s="289"/>
      <c r="DM58" s="289"/>
      <c r="DN58" s="289"/>
      <c r="DO58" s="289"/>
      <c r="DP58" s="289"/>
      <c r="DQ58" s="289"/>
      <c r="DR58" s="289"/>
      <c r="DS58" s="289"/>
      <c r="DT58" s="289"/>
      <c r="DU58" s="289"/>
      <c r="DV58" s="289"/>
      <c r="DW58" s="289"/>
      <c r="DX58" s="289"/>
      <c r="DY58" s="289"/>
      <c r="DZ58" s="289"/>
      <c r="EA58" s="289"/>
      <c r="EB58" s="289"/>
      <c r="EC58" s="289"/>
      <c r="ED58" s="289"/>
      <c r="EE58" s="289"/>
      <c r="EF58" s="289"/>
      <c r="EG58" s="289"/>
      <c r="EH58" s="289"/>
      <c r="EI58" s="289"/>
      <c r="EJ58" s="289"/>
      <c r="EK58" s="289"/>
      <c r="EL58" s="289"/>
      <c r="EM58" s="289"/>
      <c r="EN58" s="289"/>
      <c r="EO58" s="289"/>
      <c r="EP58" s="289"/>
      <c r="EQ58" s="289"/>
      <c r="ER58" s="289"/>
      <c r="ES58" s="289"/>
      <c r="ET58" s="289"/>
      <c r="EU58" s="289"/>
      <c r="EV58" s="289"/>
      <c r="EW58" s="289"/>
      <c r="EX58" s="289"/>
      <c r="EY58" s="289"/>
      <c r="EZ58" s="289"/>
      <c r="FA58" s="289"/>
      <c r="FB58" s="289"/>
      <c r="FC58" s="289"/>
      <c r="FD58" s="289"/>
      <c r="FE58" s="289"/>
      <c r="FF58" s="289"/>
      <c r="FG58" s="289"/>
      <c r="FH58" s="289"/>
      <c r="FI58" s="289"/>
      <c r="FJ58" s="289"/>
      <c r="FK58" s="289"/>
      <c r="FL58" s="289"/>
      <c r="FM58" s="289"/>
      <c r="FN58" s="289"/>
      <c r="FO58" s="289"/>
      <c r="FP58" s="289"/>
      <c r="FQ58" s="289"/>
      <c r="FR58" s="289"/>
      <c r="FS58" s="289"/>
      <c r="FT58" s="289"/>
      <c r="FU58" s="289"/>
      <c r="FV58" s="289"/>
      <c r="FW58" s="289"/>
      <c r="FX58" s="289"/>
      <c r="FY58" s="289"/>
      <c r="FZ58" s="289"/>
      <c r="GA58" s="289"/>
      <c r="GB58" s="289"/>
      <c r="GC58" s="289"/>
      <c r="GD58" s="289"/>
      <c r="GE58" s="289"/>
      <c r="GF58" s="289"/>
      <c r="GG58" s="289"/>
      <c r="GH58" s="289"/>
      <c r="GI58" s="289"/>
      <c r="GJ58" s="289"/>
      <c r="GK58" s="289"/>
      <c r="GL58" s="289"/>
      <c r="GM58" s="289"/>
      <c r="GN58" s="289"/>
      <c r="GO58" s="289"/>
      <c r="GP58" s="289"/>
      <c r="GQ58" s="289"/>
      <c r="GR58" s="289"/>
      <c r="GS58" s="289"/>
      <c r="GT58" s="289"/>
      <c r="GU58" s="289"/>
      <c r="GV58" s="289"/>
      <c r="GW58" s="289"/>
      <c r="GX58" s="289"/>
      <c r="GY58" s="289"/>
      <c r="GZ58" s="289"/>
      <c r="HA58" s="289"/>
      <c r="HB58" s="289"/>
      <c r="HC58" s="289"/>
      <c r="HD58" s="289"/>
      <c r="HE58" s="289"/>
      <c r="HF58" s="289"/>
      <c r="HG58" s="289"/>
      <c r="HH58" s="289"/>
      <c r="HI58" s="289"/>
      <c r="HJ58" s="289"/>
      <c r="HK58" s="289"/>
      <c r="HL58" s="289"/>
      <c r="HM58" s="289"/>
      <c r="HN58" s="289"/>
      <c r="HO58" s="289"/>
      <c r="HP58" s="289"/>
      <c r="HQ58" s="289"/>
      <c r="HR58" s="289"/>
      <c r="HS58" s="289"/>
      <c r="HT58" s="289"/>
      <c r="HU58" s="289"/>
      <c r="HV58" s="289"/>
      <c r="HW58" s="289"/>
      <c r="HX58" s="289"/>
      <c r="HY58" s="289"/>
      <c r="HZ58" s="289"/>
      <c r="IA58" s="289"/>
      <c r="IB58" s="289"/>
      <c r="IC58" s="289"/>
      <c r="ID58" s="289"/>
      <c r="IE58" s="289"/>
      <c r="IF58" s="289"/>
    </row>
    <row r="59" s="285" customFormat="1" customHeight="1" spans="1:240">
      <c r="A59" s="334">
        <v>11</v>
      </c>
      <c r="B59" s="328" t="s">
        <v>170</v>
      </c>
      <c r="C59" s="328" t="s">
        <v>171</v>
      </c>
      <c r="D59" s="329" t="s">
        <v>17</v>
      </c>
      <c r="E59" s="329">
        <v>36</v>
      </c>
      <c r="F59" s="352"/>
      <c r="G59" s="289"/>
      <c r="H59" s="354">
        <v>165</v>
      </c>
      <c r="I59" s="338" t="s">
        <v>146</v>
      </c>
      <c r="J59" s="338" t="s">
        <v>147</v>
      </c>
      <c r="K59" s="338">
        <v>18005899478</v>
      </c>
      <c r="L59" s="338" t="s">
        <v>148</v>
      </c>
      <c r="M59" s="337">
        <v>150</v>
      </c>
      <c r="N59" s="338" t="s">
        <v>149</v>
      </c>
      <c r="O59" s="338" t="s">
        <v>150</v>
      </c>
      <c r="P59" s="338">
        <v>18267888027</v>
      </c>
      <c r="Q59" s="338" t="s">
        <v>148</v>
      </c>
      <c r="R59" s="337">
        <v>200</v>
      </c>
      <c r="S59" s="289"/>
      <c r="T59" s="289"/>
      <c r="U59" s="289"/>
      <c r="V59" s="289"/>
      <c r="W59" s="289"/>
      <c r="X59" s="289"/>
      <c r="Y59" s="289"/>
      <c r="Z59" s="289"/>
      <c r="AA59" s="289"/>
      <c r="AB59" s="289"/>
      <c r="AC59" s="289"/>
      <c r="AD59" s="289"/>
      <c r="AE59" s="289"/>
      <c r="AF59" s="289"/>
      <c r="AG59" s="289"/>
      <c r="AH59" s="289"/>
      <c r="AI59" s="289"/>
      <c r="AJ59" s="289"/>
      <c r="AK59" s="289"/>
      <c r="AL59" s="289"/>
      <c r="AM59" s="289"/>
      <c r="AN59" s="289"/>
      <c r="AO59" s="289"/>
      <c r="AP59" s="289"/>
      <c r="AQ59" s="289"/>
      <c r="AR59" s="289"/>
      <c r="AS59" s="289"/>
      <c r="AT59" s="289"/>
      <c r="AU59" s="289"/>
      <c r="AV59" s="289"/>
      <c r="AW59" s="289"/>
      <c r="AX59" s="289"/>
      <c r="AY59" s="289"/>
      <c r="AZ59" s="289"/>
      <c r="BA59" s="289"/>
      <c r="BB59" s="289"/>
      <c r="BC59" s="289"/>
      <c r="BD59" s="289"/>
      <c r="BE59" s="289"/>
      <c r="BF59" s="289"/>
      <c r="BG59" s="289"/>
      <c r="BH59" s="289"/>
      <c r="BI59" s="289"/>
      <c r="BJ59" s="289"/>
      <c r="BK59" s="289"/>
      <c r="BL59" s="289"/>
      <c r="BM59" s="289"/>
      <c r="BN59" s="289"/>
      <c r="BO59" s="289"/>
      <c r="BP59" s="289"/>
      <c r="BQ59" s="289"/>
      <c r="BR59" s="289"/>
      <c r="BS59" s="289"/>
      <c r="BT59" s="289"/>
      <c r="BU59" s="289"/>
      <c r="BV59" s="289"/>
      <c r="BW59" s="289"/>
      <c r="BX59" s="289"/>
      <c r="BY59" s="289"/>
      <c r="BZ59" s="289"/>
      <c r="CA59" s="289"/>
      <c r="CB59" s="289"/>
      <c r="CC59" s="289"/>
      <c r="CD59" s="289"/>
      <c r="CE59" s="289"/>
      <c r="CF59" s="289"/>
      <c r="CG59" s="289"/>
      <c r="CH59" s="289"/>
      <c r="CI59" s="289"/>
      <c r="CJ59" s="289"/>
      <c r="CK59" s="289"/>
      <c r="CL59" s="289"/>
      <c r="CM59" s="289"/>
      <c r="CN59" s="289"/>
      <c r="CO59" s="289"/>
      <c r="CP59" s="289"/>
      <c r="CQ59" s="289"/>
      <c r="CR59" s="289"/>
      <c r="CS59" s="289"/>
      <c r="CT59" s="289"/>
      <c r="CU59" s="289"/>
      <c r="CV59" s="289"/>
      <c r="CW59" s="289"/>
      <c r="CX59" s="289"/>
      <c r="CY59" s="289"/>
      <c r="CZ59" s="289"/>
      <c r="DA59" s="289"/>
      <c r="DB59" s="289"/>
      <c r="DC59" s="289"/>
      <c r="DD59" s="289"/>
      <c r="DE59" s="289"/>
      <c r="DF59" s="289"/>
      <c r="DG59" s="289"/>
      <c r="DH59" s="289"/>
      <c r="DI59" s="289"/>
      <c r="DJ59" s="289"/>
      <c r="DK59" s="289"/>
      <c r="DL59" s="289"/>
      <c r="DM59" s="289"/>
      <c r="DN59" s="289"/>
      <c r="DO59" s="289"/>
      <c r="DP59" s="289"/>
      <c r="DQ59" s="289"/>
      <c r="DR59" s="289"/>
      <c r="DS59" s="289"/>
      <c r="DT59" s="289"/>
      <c r="DU59" s="289"/>
      <c r="DV59" s="289"/>
      <c r="DW59" s="289"/>
      <c r="DX59" s="289"/>
      <c r="DY59" s="289"/>
      <c r="DZ59" s="289"/>
      <c r="EA59" s="289"/>
      <c r="EB59" s="289"/>
      <c r="EC59" s="289"/>
      <c r="ED59" s="289"/>
      <c r="EE59" s="289"/>
      <c r="EF59" s="289"/>
      <c r="EG59" s="289"/>
      <c r="EH59" s="289"/>
      <c r="EI59" s="289"/>
      <c r="EJ59" s="289"/>
      <c r="EK59" s="289"/>
      <c r="EL59" s="289"/>
      <c r="EM59" s="289"/>
      <c r="EN59" s="289"/>
      <c r="EO59" s="289"/>
      <c r="EP59" s="289"/>
      <c r="EQ59" s="289"/>
      <c r="ER59" s="289"/>
      <c r="ES59" s="289"/>
      <c r="ET59" s="289"/>
      <c r="EU59" s="289"/>
      <c r="EV59" s="289"/>
      <c r="EW59" s="289"/>
      <c r="EX59" s="289"/>
      <c r="EY59" s="289"/>
      <c r="EZ59" s="289"/>
      <c r="FA59" s="289"/>
      <c r="FB59" s="289"/>
      <c r="FC59" s="289"/>
      <c r="FD59" s="289"/>
      <c r="FE59" s="289"/>
      <c r="FF59" s="289"/>
      <c r="FG59" s="289"/>
      <c r="FH59" s="289"/>
      <c r="FI59" s="289"/>
      <c r="FJ59" s="289"/>
      <c r="FK59" s="289"/>
      <c r="FL59" s="289"/>
      <c r="FM59" s="289"/>
      <c r="FN59" s="289"/>
      <c r="FO59" s="289"/>
      <c r="FP59" s="289"/>
      <c r="FQ59" s="289"/>
      <c r="FR59" s="289"/>
      <c r="FS59" s="289"/>
      <c r="FT59" s="289"/>
      <c r="FU59" s="289"/>
      <c r="FV59" s="289"/>
      <c r="FW59" s="289"/>
      <c r="FX59" s="289"/>
      <c r="FY59" s="289"/>
      <c r="FZ59" s="289"/>
      <c r="GA59" s="289"/>
      <c r="GB59" s="289"/>
      <c r="GC59" s="289"/>
      <c r="GD59" s="289"/>
      <c r="GE59" s="289"/>
      <c r="GF59" s="289"/>
      <c r="GG59" s="289"/>
      <c r="GH59" s="289"/>
      <c r="GI59" s="289"/>
      <c r="GJ59" s="289"/>
      <c r="GK59" s="289"/>
      <c r="GL59" s="289"/>
      <c r="GM59" s="289"/>
      <c r="GN59" s="289"/>
      <c r="GO59" s="289"/>
      <c r="GP59" s="289"/>
      <c r="GQ59" s="289"/>
      <c r="GR59" s="289"/>
      <c r="GS59" s="289"/>
      <c r="GT59" s="289"/>
      <c r="GU59" s="289"/>
      <c r="GV59" s="289"/>
      <c r="GW59" s="289"/>
      <c r="GX59" s="289"/>
      <c r="GY59" s="289"/>
      <c r="GZ59" s="289"/>
      <c r="HA59" s="289"/>
      <c r="HB59" s="289"/>
      <c r="HC59" s="289"/>
      <c r="HD59" s="289"/>
      <c r="HE59" s="289"/>
      <c r="HF59" s="289"/>
      <c r="HG59" s="289"/>
      <c r="HH59" s="289"/>
      <c r="HI59" s="289"/>
      <c r="HJ59" s="289"/>
      <c r="HK59" s="289"/>
      <c r="HL59" s="289"/>
      <c r="HM59" s="289"/>
      <c r="HN59" s="289"/>
      <c r="HO59" s="289"/>
      <c r="HP59" s="289"/>
      <c r="HQ59" s="289"/>
      <c r="HR59" s="289"/>
      <c r="HS59" s="289"/>
      <c r="HT59" s="289"/>
      <c r="HU59" s="289"/>
      <c r="HV59" s="289"/>
      <c r="HW59" s="289"/>
      <c r="HX59" s="289"/>
      <c r="HY59" s="289"/>
      <c r="HZ59" s="289"/>
      <c r="IA59" s="289"/>
      <c r="IB59" s="289"/>
      <c r="IC59" s="289"/>
      <c r="ID59" s="289"/>
      <c r="IE59" s="289"/>
      <c r="IF59" s="289"/>
    </row>
    <row r="60" s="285" customFormat="1" customHeight="1" spans="1:240">
      <c r="A60" s="334">
        <v>12</v>
      </c>
      <c r="B60" s="342" t="s">
        <v>172</v>
      </c>
      <c r="C60" s="342" t="s">
        <v>173</v>
      </c>
      <c r="D60" s="335" t="s">
        <v>30</v>
      </c>
      <c r="E60" s="335">
        <v>1</v>
      </c>
      <c r="F60" s="360"/>
      <c r="G60" s="289"/>
      <c r="H60" s="354">
        <v>22425</v>
      </c>
      <c r="I60" s="338" t="s">
        <v>174</v>
      </c>
      <c r="J60" s="338" t="s">
        <v>175</v>
      </c>
      <c r="K60" s="338">
        <v>13306829771</v>
      </c>
      <c r="L60" s="338" t="s">
        <v>20</v>
      </c>
      <c r="M60" s="337">
        <v>16900</v>
      </c>
      <c r="N60" s="338" t="s">
        <v>176</v>
      </c>
      <c r="O60" s="338" t="s">
        <v>177</v>
      </c>
      <c r="P60" s="338">
        <v>13687900066</v>
      </c>
      <c r="Q60" s="338" t="s">
        <v>20</v>
      </c>
      <c r="R60" s="337">
        <v>24160</v>
      </c>
      <c r="S60" s="289"/>
      <c r="T60" s="289"/>
      <c r="U60" s="289"/>
      <c r="V60" s="289"/>
      <c r="W60" s="289"/>
      <c r="X60" s="289"/>
      <c r="Y60" s="289"/>
      <c r="Z60" s="289"/>
      <c r="AA60" s="289"/>
      <c r="AB60" s="289"/>
      <c r="AC60" s="289"/>
      <c r="AD60" s="289"/>
      <c r="AE60" s="289"/>
      <c r="AF60" s="289"/>
      <c r="AG60" s="289"/>
      <c r="AH60" s="289"/>
      <c r="AI60" s="289"/>
      <c r="AJ60" s="289"/>
      <c r="AK60" s="289"/>
      <c r="AL60" s="289"/>
      <c r="AM60" s="289"/>
      <c r="AN60" s="289"/>
      <c r="AO60" s="289"/>
      <c r="AP60" s="289"/>
      <c r="AQ60" s="289"/>
      <c r="AR60" s="289"/>
      <c r="AS60" s="289"/>
      <c r="AT60" s="289"/>
      <c r="AU60" s="289"/>
      <c r="AV60" s="289"/>
      <c r="AW60" s="289"/>
      <c r="AX60" s="289"/>
      <c r="AY60" s="289"/>
      <c r="AZ60" s="289"/>
      <c r="BA60" s="289"/>
      <c r="BB60" s="289"/>
      <c r="BC60" s="289"/>
      <c r="BD60" s="289"/>
      <c r="BE60" s="289"/>
      <c r="BF60" s="289"/>
      <c r="BG60" s="289"/>
      <c r="BH60" s="289"/>
      <c r="BI60" s="289"/>
      <c r="BJ60" s="289"/>
      <c r="BK60" s="289"/>
      <c r="BL60" s="289"/>
      <c r="BM60" s="289"/>
      <c r="BN60" s="289"/>
      <c r="BO60" s="289"/>
      <c r="BP60" s="289"/>
      <c r="BQ60" s="289"/>
      <c r="BR60" s="289"/>
      <c r="BS60" s="289"/>
      <c r="BT60" s="289"/>
      <c r="BU60" s="289"/>
      <c r="BV60" s="289"/>
      <c r="BW60" s="289"/>
      <c r="BX60" s="289"/>
      <c r="BY60" s="289"/>
      <c r="BZ60" s="289"/>
      <c r="CA60" s="289"/>
      <c r="CB60" s="289"/>
      <c r="CC60" s="289"/>
      <c r="CD60" s="289"/>
      <c r="CE60" s="289"/>
      <c r="CF60" s="289"/>
      <c r="CG60" s="289"/>
      <c r="CH60" s="289"/>
      <c r="CI60" s="289"/>
      <c r="CJ60" s="289"/>
      <c r="CK60" s="289"/>
      <c r="CL60" s="289"/>
      <c r="CM60" s="289"/>
      <c r="CN60" s="289"/>
      <c r="CO60" s="289"/>
      <c r="CP60" s="289"/>
      <c r="CQ60" s="289"/>
      <c r="CR60" s="289"/>
      <c r="CS60" s="289"/>
      <c r="CT60" s="289"/>
      <c r="CU60" s="289"/>
      <c r="CV60" s="289"/>
      <c r="CW60" s="289"/>
      <c r="CX60" s="289"/>
      <c r="CY60" s="289"/>
      <c r="CZ60" s="289"/>
      <c r="DA60" s="289"/>
      <c r="DB60" s="289"/>
      <c r="DC60" s="289"/>
      <c r="DD60" s="289"/>
      <c r="DE60" s="289"/>
      <c r="DF60" s="289"/>
      <c r="DG60" s="289"/>
      <c r="DH60" s="289"/>
      <c r="DI60" s="289"/>
      <c r="DJ60" s="289"/>
      <c r="DK60" s="289"/>
      <c r="DL60" s="289"/>
      <c r="DM60" s="289"/>
      <c r="DN60" s="289"/>
      <c r="DO60" s="289"/>
      <c r="DP60" s="289"/>
      <c r="DQ60" s="289"/>
      <c r="DR60" s="289"/>
      <c r="DS60" s="289"/>
      <c r="DT60" s="289"/>
      <c r="DU60" s="289"/>
      <c r="DV60" s="289"/>
      <c r="DW60" s="289"/>
      <c r="DX60" s="289"/>
      <c r="DY60" s="289"/>
      <c r="DZ60" s="289"/>
      <c r="EA60" s="289"/>
      <c r="EB60" s="289"/>
      <c r="EC60" s="289"/>
      <c r="ED60" s="289"/>
      <c r="EE60" s="289"/>
      <c r="EF60" s="289"/>
      <c r="EG60" s="289"/>
      <c r="EH60" s="289"/>
      <c r="EI60" s="289"/>
      <c r="EJ60" s="289"/>
      <c r="EK60" s="289"/>
      <c r="EL60" s="289"/>
      <c r="EM60" s="289"/>
      <c r="EN60" s="289"/>
      <c r="EO60" s="289"/>
      <c r="EP60" s="289"/>
      <c r="EQ60" s="289"/>
      <c r="ER60" s="289"/>
      <c r="ES60" s="289"/>
      <c r="ET60" s="289"/>
      <c r="EU60" s="289"/>
      <c r="EV60" s="289"/>
      <c r="EW60" s="289"/>
      <c r="EX60" s="289"/>
      <c r="EY60" s="289"/>
      <c r="EZ60" s="289"/>
      <c r="FA60" s="289"/>
      <c r="FB60" s="289"/>
      <c r="FC60" s="289"/>
      <c r="FD60" s="289"/>
      <c r="FE60" s="289"/>
      <c r="FF60" s="289"/>
      <c r="FG60" s="289"/>
      <c r="FH60" s="289"/>
      <c r="FI60" s="289"/>
      <c r="FJ60" s="289"/>
      <c r="FK60" s="289"/>
      <c r="FL60" s="289"/>
      <c r="FM60" s="289"/>
      <c r="FN60" s="289"/>
      <c r="FO60" s="289"/>
      <c r="FP60" s="289"/>
      <c r="FQ60" s="289"/>
      <c r="FR60" s="289"/>
      <c r="FS60" s="289"/>
      <c r="FT60" s="289"/>
      <c r="FU60" s="289"/>
      <c r="FV60" s="289"/>
      <c r="FW60" s="289"/>
      <c r="FX60" s="289"/>
      <c r="FY60" s="289"/>
      <c r="FZ60" s="289"/>
      <c r="GA60" s="289"/>
      <c r="GB60" s="289"/>
      <c r="GC60" s="289"/>
      <c r="GD60" s="289"/>
      <c r="GE60" s="289"/>
      <c r="GF60" s="289"/>
      <c r="GG60" s="289"/>
      <c r="GH60" s="289"/>
      <c r="GI60" s="289"/>
      <c r="GJ60" s="289"/>
      <c r="GK60" s="289"/>
      <c r="GL60" s="289"/>
      <c r="GM60" s="289"/>
      <c r="GN60" s="289"/>
      <c r="GO60" s="289"/>
      <c r="GP60" s="289"/>
      <c r="GQ60" s="289"/>
      <c r="GR60" s="289"/>
      <c r="GS60" s="289"/>
      <c r="GT60" s="289"/>
      <c r="GU60" s="289"/>
      <c r="GV60" s="289"/>
      <c r="GW60" s="289"/>
      <c r="GX60" s="289"/>
      <c r="GY60" s="289"/>
      <c r="GZ60" s="289"/>
      <c r="HA60" s="289"/>
      <c r="HB60" s="289"/>
      <c r="HC60" s="289"/>
      <c r="HD60" s="289"/>
      <c r="HE60" s="289"/>
      <c r="HF60" s="289"/>
      <c r="HG60" s="289"/>
      <c r="HH60" s="289"/>
      <c r="HI60" s="289"/>
      <c r="HJ60" s="289"/>
      <c r="HK60" s="289"/>
      <c r="HL60" s="289"/>
      <c r="HM60" s="289"/>
      <c r="HN60" s="289"/>
      <c r="HO60" s="289"/>
      <c r="HP60" s="289"/>
      <c r="HQ60" s="289"/>
      <c r="HR60" s="289"/>
      <c r="HS60" s="289"/>
      <c r="HT60" s="289"/>
      <c r="HU60" s="289"/>
      <c r="HV60" s="289"/>
      <c r="HW60" s="289"/>
      <c r="HX60" s="289"/>
      <c r="HY60" s="289"/>
      <c r="HZ60" s="289"/>
      <c r="IA60" s="289"/>
      <c r="IB60" s="289"/>
      <c r="IC60" s="289"/>
      <c r="ID60" s="289"/>
      <c r="IE60" s="289"/>
      <c r="IF60" s="289"/>
    </row>
    <row r="61" s="286" customFormat="1" customHeight="1" spans="1:240">
      <c r="A61" s="334">
        <v>13</v>
      </c>
      <c r="B61" s="334" t="s">
        <v>178</v>
      </c>
      <c r="C61" s="328" t="s">
        <v>179</v>
      </c>
      <c r="D61" s="335" t="s">
        <v>17</v>
      </c>
      <c r="E61" s="335">
        <v>40</v>
      </c>
      <c r="F61" s="352"/>
      <c r="G61" s="289"/>
      <c r="H61" s="354">
        <v>106</v>
      </c>
      <c r="I61" s="338" t="s">
        <v>146</v>
      </c>
      <c r="J61" s="338" t="s">
        <v>147</v>
      </c>
      <c r="K61" s="338">
        <v>18005899478</v>
      </c>
      <c r="L61" s="338" t="s">
        <v>148</v>
      </c>
      <c r="M61" s="337">
        <v>99</v>
      </c>
      <c r="N61" s="338" t="s">
        <v>149</v>
      </c>
      <c r="O61" s="338" t="s">
        <v>150</v>
      </c>
      <c r="P61" s="338">
        <v>18267888027</v>
      </c>
      <c r="Q61" s="338" t="s">
        <v>148</v>
      </c>
      <c r="R61" s="337">
        <v>135</v>
      </c>
      <c r="S61" s="289"/>
      <c r="T61" s="289"/>
      <c r="U61" s="289"/>
      <c r="V61" s="289"/>
      <c r="W61" s="289"/>
      <c r="X61" s="289"/>
      <c r="Y61" s="289"/>
      <c r="Z61" s="289"/>
      <c r="AA61" s="289"/>
      <c r="AB61" s="289"/>
      <c r="AC61" s="289"/>
      <c r="AD61" s="289"/>
      <c r="AE61" s="289"/>
      <c r="AF61" s="289"/>
      <c r="AG61" s="289"/>
      <c r="AH61" s="289"/>
      <c r="AI61" s="289"/>
      <c r="AJ61" s="289"/>
      <c r="AK61" s="289"/>
      <c r="AL61" s="289"/>
      <c r="AM61" s="289"/>
      <c r="AN61" s="289"/>
      <c r="AO61" s="289"/>
      <c r="AP61" s="289"/>
      <c r="AQ61" s="289"/>
      <c r="AR61" s="289"/>
      <c r="AS61" s="289"/>
      <c r="AT61" s="289"/>
      <c r="AU61" s="289"/>
      <c r="AV61" s="289"/>
      <c r="AW61" s="289"/>
      <c r="AX61" s="289"/>
      <c r="AY61" s="289"/>
      <c r="AZ61" s="289"/>
      <c r="BA61" s="289"/>
      <c r="BB61" s="289"/>
      <c r="BC61" s="289"/>
      <c r="BD61" s="289"/>
      <c r="BE61" s="289"/>
      <c r="BF61" s="289"/>
      <c r="BG61" s="289"/>
      <c r="BH61" s="289"/>
      <c r="BI61" s="289"/>
      <c r="BJ61" s="289"/>
      <c r="BK61" s="289"/>
      <c r="BL61" s="289"/>
      <c r="BM61" s="289"/>
      <c r="BN61" s="289"/>
      <c r="BO61" s="289"/>
      <c r="BP61" s="289"/>
      <c r="BQ61" s="289"/>
      <c r="BR61" s="289"/>
      <c r="BS61" s="289"/>
      <c r="BT61" s="289"/>
      <c r="BU61" s="289"/>
      <c r="BV61" s="289"/>
      <c r="BW61" s="289"/>
      <c r="BX61" s="289"/>
      <c r="BY61" s="289"/>
      <c r="BZ61" s="289"/>
      <c r="CA61" s="289"/>
      <c r="CB61" s="289"/>
      <c r="CC61" s="289"/>
      <c r="CD61" s="289"/>
      <c r="CE61" s="289"/>
      <c r="CF61" s="289"/>
      <c r="CG61" s="289"/>
      <c r="CH61" s="289"/>
      <c r="CI61" s="289"/>
      <c r="CJ61" s="289"/>
      <c r="CK61" s="289"/>
      <c r="CL61" s="289"/>
      <c r="CM61" s="289"/>
      <c r="CN61" s="289"/>
      <c r="CO61" s="289"/>
      <c r="CP61" s="289"/>
      <c r="CQ61" s="289"/>
      <c r="CR61" s="289"/>
      <c r="CS61" s="289"/>
      <c r="CT61" s="289"/>
      <c r="CU61" s="289"/>
      <c r="CV61" s="289"/>
      <c r="CW61" s="289"/>
      <c r="CX61" s="289"/>
      <c r="CY61" s="289"/>
      <c r="CZ61" s="289"/>
      <c r="DA61" s="289"/>
      <c r="DB61" s="289"/>
      <c r="DC61" s="289"/>
      <c r="DD61" s="289"/>
      <c r="DE61" s="289"/>
      <c r="DF61" s="289"/>
      <c r="DG61" s="289"/>
      <c r="DH61" s="289"/>
      <c r="DI61" s="289"/>
      <c r="DJ61" s="289"/>
      <c r="DK61" s="289"/>
      <c r="DL61" s="289"/>
      <c r="DM61" s="289"/>
      <c r="DN61" s="289"/>
      <c r="DO61" s="289"/>
      <c r="DP61" s="289"/>
      <c r="DQ61" s="289"/>
      <c r="DR61" s="289"/>
      <c r="DS61" s="289"/>
      <c r="DT61" s="289"/>
      <c r="DU61" s="289"/>
      <c r="DV61" s="289"/>
      <c r="DW61" s="289"/>
      <c r="DX61" s="289"/>
      <c r="DY61" s="289"/>
      <c r="DZ61" s="289"/>
      <c r="EA61" s="289"/>
      <c r="EB61" s="289"/>
      <c r="EC61" s="289"/>
      <c r="ED61" s="289"/>
      <c r="EE61" s="289"/>
      <c r="EF61" s="289"/>
      <c r="EG61" s="289"/>
      <c r="EH61" s="289"/>
      <c r="EI61" s="289"/>
      <c r="EJ61" s="289"/>
      <c r="EK61" s="289"/>
      <c r="EL61" s="289"/>
      <c r="EM61" s="289"/>
      <c r="EN61" s="289"/>
      <c r="EO61" s="289"/>
      <c r="EP61" s="289"/>
      <c r="EQ61" s="289"/>
      <c r="ER61" s="289"/>
      <c r="ES61" s="289"/>
      <c r="ET61" s="289"/>
      <c r="EU61" s="289"/>
      <c r="EV61" s="289"/>
      <c r="EW61" s="289"/>
      <c r="EX61" s="289"/>
      <c r="EY61" s="289"/>
      <c r="EZ61" s="289"/>
      <c r="FA61" s="289"/>
      <c r="FB61" s="289"/>
      <c r="FC61" s="289"/>
      <c r="FD61" s="289"/>
      <c r="FE61" s="289"/>
      <c r="FF61" s="289"/>
      <c r="FG61" s="289"/>
      <c r="FH61" s="289"/>
      <c r="FI61" s="289"/>
      <c r="FJ61" s="289"/>
      <c r="FK61" s="289"/>
      <c r="FL61" s="289"/>
      <c r="FM61" s="289"/>
      <c r="FN61" s="289"/>
      <c r="FO61" s="289"/>
      <c r="FP61" s="289"/>
      <c r="FQ61" s="289"/>
      <c r="FR61" s="289"/>
      <c r="FS61" s="289"/>
      <c r="FT61" s="289"/>
      <c r="FU61" s="289"/>
      <c r="FV61" s="289"/>
      <c r="FW61" s="289"/>
      <c r="FX61" s="289"/>
      <c r="FY61" s="289"/>
      <c r="FZ61" s="289"/>
      <c r="GA61" s="289"/>
      <c r="GB61" s="289"/>
      <c r="GC61" s="289"/>
      <c r="GD61" s="289"/>
      <c r="GE61" s="289"/>
      <c r="GF61" s="289"/>
      <c r="GG61" s="289"/>
      <c r="GH61" s="289"/>
      <c r="GI61" s="289"/>
      <c r="GJ61" s="289"/>
      <c r="GK61" s="289"/>
      <c r="GL61" s="289"/>
      <c r="GM61" s="289"/>
      <c r="GN61" s="289"/>
      <c r="GO61" s="289"/>
      <c r="GP61" s="289"/>
      <c r="GQ61" s="289"/>
      <c r="GR61" s="289"/>
      <c r="GS61" s="289"/>
      <c r="GT61" s="289"/>
      <c r="GU61" s="289"/>
      <c r="GV61" s="289"/>
      <c r="GW61" s="289"/>
      <c r="GX61" s="289"/>
      <c r="GY61" s="289"/>
      <c r="GZ61" s="289"/>
      <c r="HA61" s="289"/>
      <c r="HB61" s="289"/>
      <c r="HC61" s="289"/>
      <c r="HD61" s="289"/>
      <c r="HE61" s="289"/>
      <c r="HF61" s="289"/>
      <c r="HG61" s="289"/>
      <c r="HH61" s="289"/>
      <c r="HI61" s="289"/>
      <c r="HJ61" s="289"/>
      <c r="HK61" s="289"/>
      <c r="HL61" s="289"/>
      <c r="HM61" s="289"/>
      <c r="HN61" s="289"/>
      <c r="HO61" s="289"/>
      <c r="HP61" s="289"/>
      <c r="HQ61" s="289"/>
      <c r="HR61" s="289"/>
      <c r="HS61" s="289"/>
      <c r="HT61" s="289"/>
      <c r="HU61" s="289"/>
      <c r="HV61" s="289"/>
      <c r="HW61" s="289"/>
      <c r="HX61" s="289"/>
      <c r="HY61" s="289"/>
      <c r="HZ61" s="289"/>
      <c r="IA61" s="289"/>
      <c r="IB61" s="289"/>
      <c r="IC61" s="289"/>
      <c r="ID61" s="289"/>
      <c r="IE61" s="289"/>
      <c r="IF61" s="289"/>
    </row>
    <row r="62" s="285" customFormat="1" customHeight="1" spans="1:240">
      <c r="A62" s="334">
        <v>14</v>
      </c>
      <c r="B62" s="342" t="s">
        <v>180</v>
      </c>
      <c r="C62" s="342" t="s">
        <v>181</v>
      </c>
      <c r="D62" s="335" t="s">
        <v>17</v>
      </c>
      <c r="E62" s="335">
        <v>10</v>
      </c>
      <c r="F62" s="363"/>
      <c r="G62" s="289"/>
      <c r="H62" s="354">
        <v>255</v>
      </c>
      <c r="I62" s="338" t="s">
        <v>146</v>
      </c>
      <c r="J62" s="338" t="s">
        <v>147</v>
      </c>
      <c r="K62" s="338">
        <v>18005899478</v>
      </c>
      <c r="L62" s="338" t="s">
        <v>148</v>
      </c>
      <c r="M62" s="337">
        <v>165</v>
      </c>
      <c r="N62" s="338" t="s">
        <v>149</v>
      </c>
      <c r="O62" s="338" t="s">
        <v>150</v>
      </c>
      <c r="P62" s="338">
        <v>18267888027</v>
      </c>
      <c r="Q62" s="338" t="s">
        <v>148</v>
      </c>
      <c r="R62" s="337">
        <v>220</v>
      </c>
      <c r="S62" s="289"/>
      <c r="T62" s="289"/>
      <c r="U62" s="289"/>
      <c r="V62" s="289"/>
      <c r="W62" s="289"/>
      <c r="X62" s="289"/>
      <c r="Y62" s="289"/>
      <c r="Z62" s="289"/>
      <c r="AA62" s="289"/>
      <c r="AB62" s="289"/>
      <c r="AC62" s="289"/>
      <c r="AD62" s="289"/>
      <c r="AE62" s="289"/>
      <c r="AF62" s="289"/>
      <c r="AG62" s="289"/>
      <c r="AH62" s="289"/>
      <c r="AI62" s="289"/>
      <c r="AJ62" s="289"/>
      <c r="AK62" s="289"/>
      <c r="AL62" s="289"/>
      <c r="AM62" s="289"/>
      <c r="AN62" s="289"/>
      <c r="AO62" s="289"/>
      <c r="AP62" s="289"/>
      <c r="AQ62" s="289"/>
      <c r="AR62" s="289"/>
      <c r="AS62" s="289"/>
      <c r="AT62" s="289"/>
      <c r="AU62" s="289"/>
      <c r="AV62" s="289"/>
      <c r="AW62" s="289"/>
      <c r="AX62" s="289"/>
      <c r="AY62" s="289"/>
      <c r="AZ62" s="289"/>
      <c r="BA62" s="289"/>
      <c r="BB62" s="289"/>
      <c r="BC62" s="289"/>
      <c r="BD62" s="289"/>
      <c r="BE62" s="289"/>
      <c r="BF62" s="289"/>
      <c r="BG62" s="289"/>
      <c r="BH62" s="289"/>
      <c r="BI62" s="289"/>
      <c r="BJ62" s="289"/>
      <c r="BK62" s="289"/>
      <c r="BL62" s="289"/>
      <c r="BM62" s="289"/>
      <c r="BN62" s="289"/>
      <c r="BO62" s="289"/>
      <c r="BP62" s="289"/>
      <c r="BQ62" s="289"/>
      <c r="BR62" s="289"/>
      <c r="BS62" s="289"/>
      <c r="BT62" s="289"/>
      <c r="BU62" s="289"/>
      <c r="BV62" s="289"/>
      <c r="BW62" s="289"/>
      <c r="BX62" s="289"/>
      <c r="BY62" s="289"/>
      <c r="BZ62" s="289"/>
      <c r="CA62" s="289"/>
      <c r="CB62" s="289"/>
      <c r="CC62" s="289"/>
      <c r="CD62" s="289"/>
      <c r="CE62" s="289"/>
      <c r="CF62" s="289"/>
      <c r="CG62" s="289"/>
      <c r="CH62" s="289"/>
      <c r="CI62" s="289"/>
      <c r="CJ62" s="289"/>
      <c r="CK62" s="289"/>
      <c r="CL62" s="289"/>
      <c r="CM62" s="289"/>
      <c r="CN62" s="289"/>
      <c r="CO62" s="289"/>
      <c r="CP62" s="289"/>
      <c r="CQ62" s="289"/>
      <c r="CR62" s="289"/>
      <c r="CS62" s="289"/>
      <c r="CT62" s="289"/>
      <c r="CU62" s="289"/>
      <c r="CV62" s="289"/>
      <c r="CW62" s="289"/>
      <c r="CX62" s="289"/>
      <c r="CY62" s="289"/>
      <c r="CZ62" s="289"/>
      <c r="DA62" s="289"/>
      <c r="DB62" s="289"/>
      <c r="DC62" s="289"/>
      <c r="DD62" s="289"/>
      <c r="DE62" s="289"/>
      <c r="DF62" s="289"/>
      <c r="DG62" s="289"/>
      <c r="DH62" s="289"/>
      <c r="DI62" s="289"/>
      <c r="DJ62" s="289"/>
      <c r="DK62" s="289"/>
      <c r="DL62" s="289"/>
      <c r="DM62" s="289"/>
      <c r="DN62" s="289"/>
      <c r="DO62" s="289"/>
      <c r="DP62" s="289"/>
      <c r="DQ62" s="289"/>
      <c r="DR62" s="289"/>
      <c r="DS62" s="289"/>
      <c r="DT62" s="289"/>
      <c r="DU62" s="289"/>
      <c r="DV62" s="289"/>
      <c r="DW62" s="289"/>
      <c r="DX62" s="289"/>
      <c r="DY62" s="289"/>
      <c r="DZ62" s="289"/>
      <c r="EA62" s="289"/>
      <c r="EB62" s="289"/>
      <c r="EC62" s="289"/>
      <c r="ED62" s="289"/>
      <c r="EE62" s="289"/>
      <c r="EF62" s="289"/>
      <c r="EG62" s="289"/>
      <c r="EH62" s="289"/>
      <c r="EI62" s="289"/>
      <c r="EJ62" s="289"/>
      <c r="EK62" s="289"/>
      <c r="EL62" s="289"/>
      <c r="EM62" s="289"/>
      <c r="EN62" s="289"/>
      <c r="EO62" s="289"/>
      <c r="EP62" s="289"/>
      <c r="EQ62" s="289"/>
      <c r="ER62" s="289"/>
      <c r="ES62" s="289"/>
      <c r="ET62" s="289"/>
      <c r="EU62" s="289"/>
      <c r="EV62" s="289"/>
      <c r="EW62" s="289"/>
      <c r="EX62" s="289"/>
      <c r="EY62" s="289"/>
      <c r="EZ62" s="289"/>
      <c r="FA62" s="289"/>
      <c r="FB62" s="289"/>
      <c r="FC62" s="289"/>
      <c r="FD62" s="289"/>
      <c r="FE62" s="289"/>
      <c r="FF62" s="289"/>
      <c r="FG62" s="289"/>
      <c r="FH62" s="289"/>
      <c r="FI62" s="289"/>
      <c r="FJ62" s="289"/>
      <c r="FK62" s="289"/>
      <c r="FL62" s="289"/>
      <c r="FM62" s="289"/>
      <c r="FN62" s="289"/>
      <c r="FO62" s="289"/>
      <c r="FP62" s="289"/>
      <c r="FQ62" s="289"/>
      <c r="FR62" s="289"/>
      <c r="FS62" s="289"/>
      <c r="FT62" s="289"/>
      <c r="FU62" s="289"/>
      <c r="FV62" s="289"/>
      <c r="FW62" s="289"/>
      <c r="FX62" s="289"/>
      <c r="FY62" s="289"/>
      <c r="FZ62" s="289"/>
      <c r="GA62" s="289"/>
      <c r="GB62" s="289"/>
      <c r="GC62" s="289"/>
      <c r="GD62" s="289"/>
      <c r="GE62" s="289"/>
      <c r="GF62" s="289"/>
      <c r="GG62" s="289"/>
      <c r="GH62" s="289"/>
      <c r="GI62" s="289"/>
      <c r="GJ62" s="289"/>
      <c r="GK62" s="289"/>
      <c r="GL62" s="289"/>
      <c r="GM62" s="289"/>
      <c r="GN62" s="289"/>
      <c r="GO62" s="289"/>
      <c r="GP62" s="289"/>
      <c r="GQ62" s="289"/>
      <c r="GR62" s="289"/>
      <c r="GS62" s="289"/>
      <c r="GT62" s="289"/>
      <c r="GU62" s="289"/>
      <c r="GV62" s="289"/>
      <c r="GW62" s="289"/>
      <c r="GX62" s="289"/>
      <c r="GY62" s="289"/>
      <c r="GZ62" s="289"/>
      <c r="HA62" s="289"/>
      <c r="HB62" s="289"/>
      <c r="HC62" s="289"/>
      <c r="HD62" s="289"/>
      <c r="HE62" s="289"/>
      <c r="HF62" s="289"/>
      <c r="HG62" s="289"/>
      <c r="HH62" s="289"/>
      <c r="HI62" s="289"/>
      <c r="HJ62" s="289"/>
      <c r="HK62" s="289"/>
      <c r="HL62" s="289"/>
      <c r="HM62" s="289"/>
      <c r="HN62" s="289"/>
      <c r="HO62" s="289"/>
      <c r="HP62" s="289"/>
      <c r="HQ62" s="289"/>
      <c r="HR62" s="289"/>
      <c r="HS62" s="289"/>
      <c r="HT62" s="289"/>
      <c r="HU62" s="289"/>
      <c r="HV62" s="289"/>
      <c r="HW62" s="289"/>
      <c r="HX62" s="289"/>
      <c r="HY62" s="289"/>
      <c r="HZ62" s="289"/>
      <c r="IA62" s="289"/>
      <c r="IB62" s="289"/>
      <c r="IC62" s="289"/>
      <c r="ID62" s="289"/>
      <c r="IE62" s="289"/>
      <c r="IF62" s="289"/>
    </row>
    <row r="63" s="285" customFormat="1" customHeight="1" spans="1:240">
      <c r="A63" s="334">
        <v>15</v>
      </c>
      <c r="B63" s="328" t="s">
        <v>182</v>
      </c>
      <c r="C63" s="328" t="s">
        <v>183</v>
      </c>
      <c r="D63" s="335" t="s">
        <v>30</v>
      </c>
      <c r="E63" s="335">
        <v>2</v>
      </c>
      <c r="F63" s="352"/>
      <c r="G63" s="289"/>
      <c r="H63" s="354">
        <v>21600</v>
      </c>
      <c r="I63" s="338" t="s">
        <v>146</v>
      </c>
      <c r="J63" s="338" t="s">
        <v>147</v>
      </c>
      <c r="K63" s="338">
        <v>18005899478</v>
      </c>
      <c r="L63" s="338" t="s">
        <v>148</v>
      </c>
      <c r="M63" s="337">
        <v>15000</v>
      </c>
      <c r="N63" s="338" t="s">
        <v>149</v>
      </c>
      <c r="O63" s="338" t="s">
        <v>150</v>
      </c>
      <c r="P63" s="338">
        <v>18267888027</v>
      </c>
      <c r="Q63" s="338" t="s">
        <v>148</v>
      </c>
      <c r="R63" s="337">
        <v>18900</v>
      </c>
      <c r="S63" s="289"/>
      <c r="T63" s="289"/>
      <c r="U63" s="289"/>
      <c r="V63" s="289"/>
      <c r="W63" s="289"/>
      <c r="X63" s="289"/>
      <c r="Y63" s="289"/>
      <c r="Z63" s="289"/>
      <c r="AA63" s="289"/>
      <c r="AB63" s="289"/>
      <c r="AC63" s="289"/>
      <c r="AD63" s="289"/>
      <c r="AE63" s="289"/>
      <c r="AF63" s="289"/>
      <c r="AG63" s="289"/>
      <c r="AH63" s="289"/>
      <c r="AI63" s="289"/>
      <c r="AJ63" s="289"/>
      <c r="AK63" s="289"/>
      <c r="AL63" s="289"/>
      <c r="AM63" s="289"/>
      <c r="AN63" s="289"/>
      <c r="AO63" s="289"/>
      <c r="AP63" s="289"/>
      <c r="AQ63" s="289"/>
      <c r="AR63" s="289"/>
      <c r="AS63" s="289"/>
      <c r="AT63" s="289"/>
      <c r="AU63" s="289"/>
      <c r="AV63" s="289"/>
      <c r="AW63" s="289"/>
      <c r="AX63" s="289"/>
      <c r="AY63" s="289"/>
      <c r="AZ63" s="289"/>
      <c r="BA63" s="289"/>
      <c r="BB63" s="289"/>
      <c r="BC63" s="289"/>
      <c r="BD63" s="289"/>
      <c r="BE63" s="289"/>
      <c r="BF63" s="289"/>
      <c r="BG63" s="289"/>
      <c r="BH63" s="289"/>
      <c r="BI63" s="289"/>
      <c r="BJ63" s="289"/>
      <c r="BK63" s="289"/>
      <c r="BL63" s="289"/>
      <c r="BM63" s="289"/>
      <c r="BN63" s="289"/>
      <c r="BO63" s="289"/>
      <c r="BP63" s="289"/>
      <c r="BQ63" s="289"/>
      <c r="BR63" s="289"/>
      <c r="BS63" s="289"/>
      <c r="BT63" s="289"/>
      <c r="BU63" s="289"/>
      <c r="BV63" s="289"/>
      <c r="BW63" s="289"/>
      <c r="BX63" s="289"/>
      <c r="BY63" s="289"/>
      <c r="BZ63" s="289"/>
      <c r="CA63" s="289"/>
      <c r="CB63" s="289"/>
      <c r="CC63" s="289"/>
      <c r="CD63" s="289"/>
      <c r="CE63" s="289"/>
      <c r="CF63" s="289"/>
      <c r="CG63" s="289"/>
      <c r="CH63" s="289"/>
      <c r="CI63" s="289"/>
      <c r="CJ63" s="289"/>
      <c r="CK63" s="289"/>
      <c r="CL63" s="289"/>
      <c r="CM63" s="289"/>
      <c r="CN63" s="289"/>
      <c r="CO63" s="289"/>
      <c r="CP63" s="289"/>
      <c r="CQ63" s="289"/>
      <c r="CR63" s="289"/>
      <c r="CS63" s="289"/>
      <c r="CT63" s="289"/>
      <c r="CU63" s="289"/>
      <c r="CV63" s="289"/>
      <c r="CW63" s="289"/>
      <c r="CX63" s="289"/>
      <c r="CY63" s="289"/>
      <c r="CZ63" s="289"/>
      <c r="DA63" s="289"/>
      <c r="DB63" s="289"/>
      <c r="DC63" s="289"/>
      <c r="DD63" s="289"/>
      <c r="DE63" s="289"/>
      <c r="DF63" s="289"/>
      <c r="DG63" s="289"/>
      <c r="DH63" s="289"/>
      <c r="DI63" s="289"/>
      <c r="DJ63" s="289"/>
      <c r="DK63" s="289"/>
      <c r="DL63" s="289"/>
      <c r="DM63" s="289"/>
      <c r="DN63" s="289"/>
      <c r="DO63" s="289"/>
      <c r="DP63" s="289"/>
      <c r="DQ63" s="289"/>
      <c r="DR63" s="289"/>
      <c r="DS63" s="289"/>
      <c r="DT63" s="289"/>
      <c r="DU63" s="289"/>
      <c r="DV63" s="289"/>
      <c r="DW63" s="289"/>
      <c r="DX63" s="289"/>
      <c r="DY63" s="289"/>
      <c r="DZ63" s="289"/>
      <c r="EA63" s="289"/>
      <c r="EB63" s="289"/>
      <c r="EC63" s="289"/>
      <c r="ED63" s="289"/>
      <c r="EE63" s="289"/>
      <c r="EF63" s="289"/>
      <c r="EG63" s="289"/>
      <c r="EH63" s="289"/>
      <c r="EI63" s="289"/>
      <c r="EJ63" s="289"/>
      <c r="EK63" s="289"/>
      <c r="EL63" s="289"/>
      <c r="EM63" s="289"/>
      <c r="EN63" s="289"/>
      <c r="EO63" s="289"/>
      <c r="EP63" s="289"/>
      <c r="EQ63" s="289"/>
      <c r="ER63" s="289"/>
      <c r="ES63" s="289"/>
      <c r="ET63" s="289"/>
      <c r="EU63" s="289"/>
      <c r="EV63" s="289"/>
      <c r="EW63" s="289"/>
      <c r="EX63" s="289"/>
      <c r="EY63" s="289"/>
      <c r="EZ63" s="289"/>
      <c r="FA63" s="289"/>
      <c r="FB63" s="289"/>
      <c r="FC63" s="289"/>
      <c r="FD63" s="289"/>
      <c r="FE63" s="289"/>
      <c r="FF63" s="289"/>
      <c r="FG63" s="289"/>
      <c r="FH63" s="289"/>
      <c r="FI63" s="289"/>
      <c r="FJ63" s="289"/>
      <c r="FK63" s="289"/>
      <c r="FL63" s="289"/>
      <c r="FM63" s="289"/>
      <c r="FN63" s="289"/>
      <c r="FO63" s="289"/>
      <c r="FP63" s="289"/>
      <c r="FQ63" s="289"/>
      <c r="FR63" s="289"/>
      <c r="FS63" s="289"/>
      <c r="FT63" s="289"/>
      <c r="FU63" s="289"/>
      <c r="FV63" s="289"/>
      <c r="FW63" s="289"/>
      <c r="FX63" s="289"/>
      <c r="FY63" s="289"/>
      <c r="FZ63" s="289"/>
      <c r="GA63" s="289"/>
      <c r="GB63" s="289"/>
      <c r="GC63" s="289"/>
      <c r="GD63" s="289"/>
      <c r="GE63" s="289"/>
      <c r="GF63" s="289"/>
      <c r="GG63" s="289"/>
      <c r="GH63" s="289"/>
      <c r="GI63" s="289"/>
      <c r="GJ63" s="289"/>
      <c r="GK63" s="289"/>
      <c r="GL63" s="289"/>
      <c r="GM63" s="289"/>
      <c r="GN63" s="289"/>
      <c r="GO63" s="289"/>
      <c r="GP63" s="289"/>
      <c r="GQ63" s="289"/>
      <c r="GR63" s="289"/>
      <c r="GS63" s="289"/>
      <c r="GT63" s="289"/>
      <c r="GU63" s="289"/>
      <c r="GV63" s="289"/>
      <c r="GW63" s="289"/>
      <c r="GX63" s="289"/>
      <c r="GY63" s="289"/>
      <c r="GZ63" s="289"/>
      <c r="HA63" s="289"/>
      <c r="HB63" s="289"/>
      <c r="HC63" s="289"/>
      <c r="HD63" s="289"/>
      <c r="HE63" s="289"/>
      <c r="HF63" s="289"/>
      <c r="HG63" s="289"/>
      <c r="HH63" s="289"/>
      <c r="HI63" s="289"/>
      <c r="HJ63" s="289"/>
      <c r="HK63" s="289"/>
      <c r="HL63" s="289"/>
      <c r="HM63" s="289"/>
      <c r="HN63" s="289"/>
      <c r="HO63" s="289"/>
      <c r="HP63" s="289"/>
      <c r="HQ63" s="289"/>
      <c r="HR63" s="289"/>
      <c r="HS63" s="289"/>
      <c r="HT63" s="289"/>
      <c r="HU63" s="289"/>
      <c r="HV63" s="289"/>
      <c r="HW63" s="289"/>
      <c r="HX63" s="289"/>
      <c r="HY63" s="289"/>
      <c r="HZ63" s="289"/>
      <c r="IA63" s="289"/>
      <c r="IB63" s="289"/>
      <c r="IC63" s="289"/>
      <c r="ID63" s="289"/>
      <c r="IE63" s="289"/>
      <c r="IF63" s="289"/>
    </row>
    <row r="64" s="286" customFormat="1" customHeight="1" spans="1:240">
      <c r="A64" s="334">
        <v>16</v>
      </c>
      <c r="B64" s="342" t="s">
        <v>184</v>
      </c>
      <c r="C64" s="328" t="s">
        <v>185</v>
      </c>
      <c r="D64" s="335" t="s">
        <v>17</v>
      </c>
      <c r="E64" s="335">
        <v>7</v>
      </c>
      <c r="F64" s="352"/>
      <c r="G64" s="285"/>
      <c r="H64" s="354">
        <v>960</v>
      </c>
      <c r="I64" s="338" t="s">
        <v>146</v>
      </c>
      <c r="J64" s="338" t="s">
        <v>147</v>
      </c>
      <c r="K64" s="338">
        <v>18005899478</v>
      </c>
      <c r="L64" s="338" t="s">
        <v>148</v>
      </c>
      <c r="M64" s="364">
        <v>800</v>
      </c>
      <c r="N64" s="338" t="s">
        <v>149</v>
      </c>
      <c r="O64" s="338" t="s">
        <v>150</v>
      </c>
      <c r="P64" s="338">
        <v>18267888027</v>
      </c>
      <c r="Q64" s="338" t="s">
        <v>148</v>
      </c>
      <c r="R64" s="337">
        <v>1000</v>
      </c>
      <c r="S64" s="285"/>
      <c r="T64" s="285"/>
      <c r="U64" s="285"/>
      <c r="V64" s="285"/>
      <c r="W64" s="285"/>
      <c r="X64" s="285"/>
      <c r="Y64" s="285"/>
      <c r="Z64" s="285"/>
      <c r="AA64" s="285"/>
      <c r="AB64" s="285"/>
      <c r="AC64" s="285"/>
      <c r="AD64" s="285"/>
      <c r="AE64" s="285"/>
      <c r="AF64" s="285"/>
      <c r="AG64" s="285"/>
      <c r="AH64" s="285"/>
      <c r="AI64" s="285"/>
      <c r="AJ64" s="285"/>
      <c r="AK64" s="285"/>
      <c r="AL64" s="285"/>
      <c r="AM64" s="285"/>
      <c r="AN64" s="285"/>
      <c r="AO64" s="285"/>
      <c r="AP64" s="285"/>
      <c r="AQ64" s="285"/>
      <c r="AR64" s="285"/>
      <c r="AS64" s="285"/>
      <c r="AT64" s="285"/>
      <c r="AU64" s="285"/>
      <c r="AV64" s="285"/>
      <c r="AW64" s="285"/>
      <c r="AX64" s="285"/>
      <c r="AY64" s="285"/>
      <c r="AZ64" s="285"/>
      <c r="BA64" s="285"/>
      <c r="BB64" s="285"/>
      <c r="BC64" s="285"/>
      <c r="BD64" s="285"/>
      <c r="BE64" s="285"/>
      <c r="BF64" s="285"/>
      <c r="BG64" s="285"/>
      <c r="BH64" s="285"/>
      <c r="BI64" s="285"/>
      <c r="BJ64" s="285"/>
      <c r="BK64" s="285"/>
      <c r="BL64" s="285"/>
      <c r="BM64" s="285"/>
      <c r="BN64" s="285"/>
      <c r="BO64" s="285"/>
      <c r="BP64" s="285"/>
      <c r="BQ64" s="285"/>
      <c r="BR64" s="285"/>
      <c r="BS64" s="285"/>
      <c r="BT64" s="285"/>
      <c r="BU64" s="285"/>
      <c r="BV64" s="285"/>
      <c r="BW64" s="285"/>
      <c r="BX64" s="285"/>
      <c r="BY64" s="285"/>
      <c r="BZ64" s="285"/>
      <c r="CA64" s="285"/>
      <c r="CB64" s="285"/>
      <c r="CC64" s="285"/>
      <c r="CD64" s="285"/>
      <c r="CE64" s="285"/>
      <c r="CF64" s="285"/>
      <c r="CG64" s="285"/>
      <c r="CH64" s="285"/>
      <c r="CI64" s="285"/>
      <c r="CJ64" s="285"/>
      <c r="CK64" s="285"/>
      <c r="CL64" s="285"/>
      <c r="CM64" s="285"/>
      <c r="CN64" s="285"/>
      <c r="CO64" s="285"/>
      <c r="CP64" s="285"/>
      <c r="CQ64" s="285"/>
      <c r="CR64" s="285"/>
      <c r="CS64" s="285"/>
      <c r="CT64" s="285"/>
      <c r="CU64" s="285"/>
      <c r="CV64" s="285"/>
      <c r="CW64" s="285"/>
      <c r="CX64" s="285"/>
      <c r="CY64" s="285"/>
      <c r="CZ64" s="285"/>
      <c r="DA64" s="285"/>
      <c r="DB64" s="285"/>
      <c r="DC64" s="285"/>
      <c r="DD64" s="285"/>
      <c r="DE64" s="285"/>
      <c r="DF64" s="285"/>
      <c r="DG64" s="285"/>
      <c r="DH64" s="285"/>
      <c r="DI64" s="285"/>
      <c r="DJ64" s="285"/>
      <c r="DK64" s="285"/>
      <c r="DL64" s="285"/>
      <c r="DM64" s="285"/>
      <c r="DN64" s="285"/>
      <c r="DO64" s="285"/>
      <c r="DP64" s="285"/>
      <c r="DQ64" s="285"/>
      <c r="DR64" s="285"/>
      <c r="DS64" s="285"/>
      <c r="DT64" s="285"/>
      <c r="DU64" s="285"/>
      <c r="DV64" s="285"/>
      <c r="DW64" s="285"/>
      <c r="DX64" s="285"/>
      <c r="DY64" s="285"/>
      <c r="DZ64" s="285"/>
      <c r="EA64" s="285"/>
      <c r="EB64" s="285"/>
      <c r="EC64" s="285"/>
      <c r="ED64" s="285"/>
      <c r="EE64" s="285"/>
      <c r="EF64" s="285"/>
      <c r="EG64" s="285"/>
      <c r="EH64" s="285"/>
      <c r="EI64" s="285"/>
      <c r="EJ64" s="285"/>
      <c r="EK64" s="285"/>
      <c r="EL64" s="285"/>
      <c r="EM64" s="285"/>
      <c r="EN64" s="285"/>
      <c r="EO64" s="285"/>
      <c r="EP64" s="285"/>
      <c r="EQ64" s="285"/>
      <c r="ER64" s="285"/>
      <c r="ES64" s="285"/>
      <c r="ET64" s="285"/>
      <c r="EU64" s="285"/>
      <c r="EV64" s="285"/>
      <c r="EW64" s="285"/>
      <c r="EX64" s="285"/>
      <c r="EY64" s="285"/>
      <c r="EZ64" s="285"/>
      <c r="FA64" s="285"/>
      <c r="FB64" s="285"/>
      <c r="FC64" s="285"/>
      <c r="FD64" s="285"/>
      <c r="FE64" s="285"/>
      <c r="FF64" s="285"/>
      <c r="FG64" s="285"/>
      <c r="FH64" s="285"/>
      <c r="FI64" s="285"/>
      <c r="FJ64" s="285"/>
      <c r="FK64" s="285"/>
      <c r="FL64" s="285"/>
      <c r="FM64" s="285"/>
      <c r="FN64" s="285"/>
      <c r="FO64" s="285"/>
      <c r="FP64" s="285"/>
      <c r="FQ64" s="285"/>
      <c r="FR64" s="285"/>
      <c r="FS64" s="285"/>
      <c r="FT64" s="285"/>
      <c r="FU64" s="285"/>
      <c r="FV64" s="285"/>
      <c r="FW64" s="285"/>
      <c r="FX64" s="285"/>
      <c r="FY64" s="285"/>
      <c r="FZ64" s="285"/>
      <c r="GA64" s="285"/>
      <c r="GB64" s="285"/>
      <c r="GC64" s="285"/>
      <c r="GD64" s="285"/>
      <c r="GE64" s="285"/>
      <c r="GF64" s="285"/>
      <c r="GG64" s="285"/>
      <c r="GH64" s="285"/>
      <c r="GI64" s="285"/>
      <c r="GJ64" s="285"/>
      <c r="GK64" s="285"/>
      <c r="GL64" s="285"/>
      <c r="GM64" s="285"/>
      <c r="GN64" s="285"/>
      <c r="GO64" s="285"/>
      <c r="GP64" s="285"/>
      <c r="GQ64" s="285"/>
      <c r="GR64" s="285"/>
      <c r="GS64" s="285"/>
      <c r="GT64" s="285"/>
      <c r="GU64" s="285"/>
      <c r="GV64" s="285"/>
      <c r="GW64" s="285"/>
      <c r="GX64" s="285"/>
      <c r="GY64" s="285"/>
      <c r="GZ64" s="285"/>
      <c r="HA64" s="285"/>
      <c r="HB64" s="285"/>
      <c r="HC64" s="285"/>
      <c r="HD64" s="285"/>
      <c r="HE64" s="285"/>
      <c r="HF64" s="285"/>
      <c r="HG64" s="285"/>
      <c r="HH64" s="285"/>
      <c r="HI64" s="285"/>
      <c r="HJ64" s="285"/>
      <c r="HK64" s="285"/>
      <c r="HL64" s="285"/>
      <c r="HM64" s="285"/>
      <c r="HN64" s="285"/>
      <c r="HO64" s="285"/>
      <c r="HP64" s="285"/>
      <c r="HQ64" s="285"/>
      <c r="HR64" s="285"/>
      <c r="HS64" s="285"/>
      <c r="HT64" s="285"/>
      <c r="HU64" s="285"/>
      <c r="HV64" s="285"/>
      <c r="HW64" s="285"/>
      <c r="HX64" s="285"/>
      <c r="HY64" s="285"/>
      <c r="HZ64" s="289"/>
      <c r="IA64" s="289"/>
      <c r="IB64" s="289"/>
      <c r="IC64" s="289"/>
      <c r="ID64" s="289"/>
      <c r="IE64" s="289"/>
      <c r="IF64" s="289"/>
    </row>
    <row r="65" s="285" customFormat="1" customHeight="1" spans="1:240">
      <c r="A65" s="334">
        <v>17</v>
      </c>
      <c r="B65" s="334" t="s">
        <v>186</v>
      </c>
      <c r="C65" s="328" t="s">
        <v>187</v>
      </c>
      <c r="D65" s="335" t="s">
        <v>17</v>
      </c>
      <c r="E65" s="335">
        <v>42</v>
      </c>
      <c r="F65" s="352"/>
      <c r="G65" s="289"/>
      <c r="H65" s="354">
        <v>95</v>
      </c>
      <c r="I65" s="338" t="s">
        <v>146</v>
      </c>
      <c r="J65" s="338" t="s">
        <v>147</v>
      </c>
      <c r="K65" s="338">
        <v>18005899478</v>
      </c>
      <c r="L65" s="338" t="s">
        <v>148</v>
      </c>
      <c r="M65" s="337">
        <v>85</v>
      </c>
      <c r="N65" s="338" t="s">
        <v>149</v>
      </c>
      <c r="O65" s="338" t="s">
        <v>150</v>
      </c>
      <c r="P65" s="338">
        <v>18267888027</v>
      </c>
      <c r="Q65" s="338" t="s">
        <v>148</v>
      </c>
      <c r="R65" s="337">
        <v>105</v>
      </c>
      <c r="S65" s="289"/>
      <c r="T65" s="289"/>
      <c r="U65" s="289"/>
      <c r="V65" s="289"/>
      <c r="W65" s="289"/>
      <c r="X65" s="289"/>
      <c r="Y65" s="289"/>
      <c r="Z65" s="289"/>
      <c r="AA65" s="289"/>
      <c r="AB65" s="289"/>
      <c r="AC65" s="289"/>
      <c r="AD65" s="289"/>
      <c r="AE65" s="289"/>
      <c r="AF65" s="289"/>
      <c r="AG65" s="289"/>
      <c r="AH65" s="289"/>
      <c r="AI65" s="289"/>
      <c r="AJ65" s="289"/>
      <c r="AK65" s="289"/>
      <c r="AL65" s="289"/>
      <c r="AM65" s="289"/>
      <c r="AN65" s="289"/>
      <c r="AO65" s="289"/>
      <c r="AP65" s="289"/>
      <c r="AQ65" s="289"/>
      <c r="AR65" s="289"/>
      <c r="AS65" s="289"/>
      <c r="AT65" s="289"/>
      <c r="AU65" s="289"/>
      <c r="AV65" s="289"/>
      <c r="AW65" s="289"/>
      <c r="AX65" s="289"/>
      <c r="AY65" s="289"/>
      <c r="AZ65" s="289"/>
      <c r="BA65" s="289"/>
      <c r="BB65" s="289"/>
      <c r="BC65" s="289"/>
      <c r="BD65" s="289"/>
      <c r="BE65" s="289"/>
      <c r="BF65" s="289"/>
      <c r="BG65" s="289"/>
      <c r="BH65" s="289"/>
      <c r="BI65" s="289"/>
      <c r="BJ65" s="289"/>
      <c r="BK65" s="289"/>
      <c r="BL65" s="289"/>
      <c r="BM65" s="289"/>
      <c r="BN65" s="289"/>
      <c r="BO65" s="289"/>
      <c r="BP65" s="289"/>
      <c r="BQ65" s="289"/>
      <c r="BR65" s="289"/>
      <c r="BS65" s="289"/>
      <c r="BT65" s="289"/>
      <c r="BU65" s="289"/>
      <c r="BV65" s="289"/>
      <c r="BW65" s="289"/>
      <c r="BX65" s="289"/>
      <c r="BY65" s="289"/>
      <c r="BZ65" s="289"/>
      <c r="CA65" s="289"/>
      <c r="CB65" s="289"/>
      <c r="CC65" s="289"/>
      <c r="CD65" s="289"/>
      <c r="CE65" s="289"/>
      <c r="CF65" s="289"/>
      <c r="CG65" s="289"/>
      <c r="CH65" s="289"/>
      <c r="CI65" s="289"/>
      <c r="CJ65" s="289"/>
      <c r="CK65" s="289"/>
      <c r="CL65" s="289"/>
      <c r="CM65" s="289"/>
      <c r="CN65" s="289"/>
      <c r="CO65" s="289"/>
      <c r="CP65" s="289"/>
      <c r="CQ65" s="289"/>
      <c r="CR65" s="289"/>
      <c r="CS65" s="289"/>
      <c r="CT65" s="289"/>
      <c r="CU65" s="289"/>
      <c r="CV65" s="289"/>
      <c r="CW65" s="289"/>
      <c r="CX65" s="289"/>
      <c r="CY65" s="289"/>
      <c r="CZ65" s="289"/>
      <c r="DA65" s="289"/>
      <c r="DB65" s="289"/>
      <c r="DC65" s="289"/>
      <c r="DD65" s="289"/>
      <c r="DE65" s="289"/>
      <c r="DF65" s="289"/>
      <c r="DG65" s="289"/>
      <c r="DH65" s="289"/>
      <c r="DI65" s="289"/>
      <c r="DJ65" s="289"/>
      <c r="DK65" s="289"/>
      <c r="DL65" s="289"/>
      <c r="DM65" s="289"/>
      <c r="DN65" s="289"/>
      <c r="DO65" s="289"/>
      <c r="DP65" s="289"/>
      <c r="DQ65" s="289"/>
      <c r="DR65" s="289"/>
      <c r="DS65" s="289"/>
      <c r="DT65" s="289"/>
      <c r="DU65" s="289"/>
      <c r="DV65" s="289"/>
      <c r="DW65" s="289"/>
      <c r="DX65" s="289"/>
      <c r="DY65" s="289"/>
      <c r="DZ65" s="289"/>
      <c r="EA65" s="289"/>
      <c r="EB65" s="289"/>
      <c r="EC65" s="289"/>
      <c r="ED65" s="289"/>
      <c r="EE65" s="289"/>
      <c r="EF65" s="289"/>
      <c r="EG65" s="289"/>
      <c r="EH65" s="289"/>
      <c r="EI65" s="289"/>
      <c r="EJ65" s="289"/>
      <c r="EK65" s="289"/>
      <c r="EL65" s="289"/>
      <c r="EM65" s="289"/>
      <c r="EN65" s="289"/>
      <c r="EO65" s="289"/>
      <c r="EP65" s="289"/>
      <c r="EQ65" s="289"/>
      <c r="ER65" s="289"/>
      <c r="ES65" s="289"/>
      <c r="ET65" s="289"/>
      <c r="EU65" s="289"/>
      <c r="EV65" s="289"/>
      <c r="EW65" s="289"/>
      <c r="EX65" s="289"/>
      <c r="EY65" s="289"/>
      <c r="EZ65" s="289"/>
      <c r="FA65" s="289"/>
      <c r="FB65" s="289"/>
      <c r="FC65" s="289"/>
      <c r="FD65" s="289"/>
      <c r="FE65" s="289"/>
      <c r="FF65" s="289"/>
      <c r="FG65" s="289"/>
      <c r="FH65" s="289"/>
      <c r="FI65" s="289"/>
      <c r="FJ65" s="289"/>
      <c r="FK65" s="289"/>
      <c r="FL65" s="289"/>
      <c r="FM65" s="289"/>
      <c r="FN65" s="289"/>
      <c r="FO65" s="289"/>
      <c r="FP65" s="289"/>
      <c r="FQ65" s="289"/>
      <c r="FR65" s="289"/>
      <c r="FS65" s="289"/>
      <c r="FT65" s="289"/>
      <c r="FU65" s="289"/>
      <c r="FV65" s="289"/>
      <c r="FW65" s="289"/>
      <c r="FX65" s="289"/>
      <c r="FY65" s="289"/>
      <c r="FZ65" s="289"/>
      <c r="GA65" s="289"/>
      <c r="GB65" s="289"/>
      <c r="GC65" s="289"/>
      <c r="GD65" s="289"/>
      <c r="GE65" s="289"/>
      <c r="GF65" s="289"/>
      <c r="GG65" s="289"/>
      <c r="GH65" s="289"/>
      <c r="GI65" s="289"/>
      <c r="GJ65" s="289"/>
      <c r="GK65" s="289"/>
      <c r="GL65" s="289"/>
      <c r="GM65" s="289"/>
      <c r="GN65" s="289"/>
      <c r="GO65" s="289"/>
      <c r="GP65" s="289"/>
      <c r="GQ65" s="289"/>
      <c r="GR65" s="289"/>
      <c r="GS65" s="289"/>
      <c r="GT65" s="289"/>
      <c r="GU65" s="289"/>
      <c r="GV65" s="289"/>
      <c r="GW65" s="289"/>
      <c r="GX65" s="289"/>
      <c r="GY65" s="289"/>
      <c r="GZ65" s="289"/>
      <c r="HA65" s="289"/>
      <c r="HB65" s="289"/>
      <c r="HC65" s="289"/>
      <c r="HD65" s="289"/>
      <c r="HE65" s="289"/>
      <c r="HF65" s="289"/>
      <c r="HG65" s="289"/>
      <c r="HH65" s="289"/>
      <c r="HI65" s="289"/>
      <c r="HJ65" s="289"/>
      <c r="HK65" s="289"/>
      <c r="HL65" s="289"/>
      <c r="HM65" s="289"/>
      <c r="HN65" s="289"/>
      <c r="HO65" s="289"/>
      <c r="HP65" s="289"/>
      <c r="HQ65" s="289"/>
      <c r="HR65" s="289"/>
      <c r="HS65" s="289"/>
      <c r="HT65" s="289"/>
      <c r="HU65" s="289"/>
      <c r="HV65" s="289"/>
      <c r="HW65" s="289"/>
      <c r="HX65" s="289"/>
      <c r="HY65" s="289"/>
      <c r="HZ65" s="289"/>
      <c r="IA65" s="289"/>
      <c r="IB65" s="289"/>
      <c r="IC65" s="289"/>
      <c r="ID65" s="289"/>
      <c r="IE65" s="289"/>
      <c r="IF65" s="289"/>
    </row>
    <row r="66" s="285" customFormat="1" customHeight="1" spans="1:240">
      <c r="A66" s="334">
        <v>18</v>
      </c>
      <c r="B66" s="334" t="s">
        <v>188</v>
      </c>
      <c r="C66" s="328" t="s">
        <v>189</v>
      </c>
      <c r="D66" s="335" t="s">
        <v>17</v>
      </c>
      <c r="E66" s="335">
        <v>10</v>
      </c>
      <c r="F66" s="352"/>
      <c r="G66" s="289"/>
      <c r="H66" s="354">
        <v>1225</v>
      </c>
      <c r="I66" s="338" t="s">
        <v>146</v>
      </c>
      <c r="J66" s="338" t="s">
        <v>147</v>
      </c>
      <c r="K66" s="338">
        <v>18005899478</v>
      </c>
      <c r="L66" s="338" t="s">
        <v>148</v>
      </c>
      <c r="M66" s="337">
        <v>980</v>
      </c>
      <c r="N66" s="338" t="s">
        <v>149</v>
      </c>
      <c r="O66" s="338" t="s">
        <v>150</v>
      </c>
      <c r="P66" s="338">
        <v>18267888027</v>
      </c>
      <c r="Q66" s="338" t="s">
        <v>148</v>
      </c>
      <c r="R66" s="337">
        <v>1234.8</v>
      </c>
      <c r="S66" s="289"/>
      <c r="T66" s="289"/>
      <c r="U66" s="289"/>
      <c r="V66" s="289"/>
      <c r="W66" s="289"/>
      <c r="X66" s="289"/>
      <c r="Y66" s="289"/>
      <c r="Z66" s="289"/>
      <c r="AA66" s="289"/>
      <c r="AB66" s="289"/>
      <c r="AC66" s="289"/>
      <c r="AD66" s="289"/>
      <c r="AE66" s="289"/>
      <c r="AF66" s="289"/>
      <c r="AG66" s="289"/>
      <c r="AH66" s="289"/>
      <c r="AI66" s="289"/>
      <c r="AJ66" s="289"/>
      <c r="AK66" s="289"/>
      <c r="AL66" s="289"/>
      <c r="AM66" s="289"/>
      <c r="AN66" s="289"/>
      <c r="AO66" s="289"/>
      <c r="AP66" s="289"/>
      <c r="AQ66" s="289"/>
      <c r="AR66" s="289"/>
      <c r="AS66" s="289"/>
      <c r="AT66" s="289"/>
      <c r="AU66" s="289"/>
      <c r="AV66" s="289"/>
      <c r="AW66" s="289"/>
      <c r="AX66" s="289"/>
      <c r="AY66" s="289"/>
      <c r="AZ66" s="289"/>
      <c r="BA66" s="289"/>
      <c r="BB66" s="289"/>
      <c r="BC66" s="289"/>
      <c r="BD66" s="289"/>
      <c r="BE66" s="289"/>
      <c r="BF66" s="289"/>
      <c r="BG66" s="289"/>
      <c r="BH66" s="289"/>
      <c r="BI66" s="289"/>
      <c r="BJ66" s="289"/>
      <c r="BK66" s="289"/>
      <c r="BL66" s="289"/>
      <c r="BM66" s="289"/>
      <c r="BN66" s="289"/>
      <c r="BO66" s="289"/>
      <c r="BP66" s="289"/>
      <c r="BQ66" s="289"/>
      <c r="BR66" s="289"/>
      <c r="BS66" s="289"/>
      <c r="BT66" s="289"/>
      <c r="BU66" s="289"/>
      <c r="BV66" s="289"/>
      <c r="BW66" s="289"/>
      <c r="BX66" s="289"/>
      <c r="BY66" s="289"/>
      <c r="BZ66" s="289"/>
      <c r="CA66" s="289"/>
      <c r="CB66" s="289"/>
      <c r="CC66" s="289"/>
      <c r="CD66" s="289"/>
      <c r="CE66" s="289"/>
      <c r="CF66" s="289"/>
      <c r="CG66" s="289"/>
      <c r="CH66" s="289"/>
      <c r="CI66" s="289"/>
      <c r="CJ66" s="289"/>
      <c r="CK66" s="289"/>
      <c r="CL66" s="289"/>
      <c r="CM66" s="289"/>
      <c r="CN66" s="289"/>
      <c r="CO66" s="289"/>
      <c r="CP66" s="289"/>
      <c r="CQ66" s="289"/>
      <c r="CR66" s="289"/>
      <c r="CS66" s="289"/>
      <c r="CT66" s="289"/>
      <c r="CU66" s="289"/>
      <c r="CV66" s="289"/>
      <c r="CW66" s="289"/>
      <c r="CX66" s="289"/>
      <c r="CY66" s="289"/>
      <c r="CZ66" s="289"/>
      <c r="DA66" s="289"/>
      <c r="DB66" s="289"/>
      <c r="DC66" s="289"/>
      <c r="DD66" s="289"/>
      <c r="DE66" s="289"/>
      <c r="DF66" s="289"/>
      <c r="DG66" s="289"/>
      <c r="DH66" s="289"/>
      <c r="DI66" s="289"/>
      <c r="DJ66" s="289"/>
      <c r="DK66" s="289"/>
      <c r="DL66" s="289"/>
      <c r="DM66" s="289"/>
      <c r="DN66" s="289"/>
      <c r="DO66" s="289"/>
      <c r="DP66" s="289"/>
      <c r="DQ66" s="289"/>
      <c r="DR66" s="289"/>
      <c r="DS66" s="289"/>
      <c r="DT66" s="289"/>
      <c r="DU66" s="289"/>
      <c r="DV66" s="289"/>
      <c r="DW66" s="289"/>
      <c r="DX66" s="289"/>
      <c r="DY66" s="289"/>
      <c r="DZ66" s="289"/>
      <c r="EA66" s="289"/>
      <c r="EB66" s="289"/>
      <c r="EC66" s="289"/>
      <c r="ED66" s="289"/>
      <c r="EE66" s="289"/>
      <c r="EF66" s="289"/>
      <c r="EG66" s="289"/>
      <c r="EH66" s="289"/>
      <c r="EI66" s="289"/>
      <c r="EJ66" s="289"/>
      <c r="EK66" s="289"/>
      <c r="EL66" s="289"/>
      <c r="EM66" s="289"/>
      <c r="EN66" s="289"/>
      <c r="EO66" s="289"/>
      <c r="EP66" s="289"/>
      <c r="EQ66" s="289"/>
      <c r="ER66" s="289"/>
      <c r="ES66" s="289"/>
      <c r="ET66" s="289"/>
      <c r="EU66" s="289"/>
      <c r="EV66" s="289"/>
      <c r="EW66" s="289"/>
      <c r="EX66" s="289"/>
      <c r="EY66" s="289"/>
      <c r="EZ66" s="289"/>
      <c r="FA66" s="289"/>
      <c r="FB66" s="289"/>
      <c r="FC66" s="289"/>
      <c r="FD66" s="289"/>
      <c r="FE66" s="289"/>
      <c r="FF66" s="289"/>
      <c r="FG66" s="289"/>
      <c r="FH66" s="289"/>
      <c r="FI66" s="289"/>
      <c r="FJ66" s="289"/>
      <c r="FK66" s="289"/>
      <c r="FL66" s="289"/>
      <c r="FM66" s="289"/>
      <c r="FN66" s="289"/>
      <c r="FO66" s="289"/>
      <c r="FP66" s="289"/>
      <c r="FQ66" s="289"/>
      <c r="FR66" s="289"/>
      <c r="FS66" s="289"/>
      <c r="FT66" s="289"/>
      <c r="FU66" s="289"/>
      <c r="FV66" s="289"/>
      <c r="FW66" s="289"/>
      <c r="FX66" s="289"/>
      <c r="FY66" s="289"/>
      <c r="FZ66" s="289"/>
      <c r="GA66" s="289"/>
      <c r="GB66" s="289"/>
      <c r="GC66" s="289"/>
      <c r="GD66" s="289"/>
      <c r="GE66" s="289"/>
      <c r="GF66" s="289"/>
      <c r="GG66" s="289"/>
      <c r="GH66" s="289"/>
      <c r="GI66" s="289"/>
      <c r="GJ66" s="289"/>
      <c r="GK66" s="289"/>
      <c r="GL66" s="289"/>
      <c r="GM66" s="289"/>
      <c r="GN66" s="289"/>
      <c r="GO66" s="289"/>
      <c r="GP66" s="289"/>
      <c r="GQ66" s="289"/>
      <c r="GR66" s="289"/>
      <c r="GS66" s="289"/>
      <c r="GT66" s="289"/>
      <c r="GU66" s="289"/>
      <c r="GV66" s="289"/>
      <c r="GW66" s="289"/>
      <c r="GX66" s="289"/>
      <c r="GY66" s="289"/>
      <c r="GZ66" s="289"/>
      <c r="HA66" s="289"/>
      <c r="HB66" s="289"/>
      <c r="HC66" s="289"/>
      <c r="HD66" s="289"/>
      <c r="HE66" s="289"/>
      <c r="HF66" s="289"/>
      <c r="HG66" s="289"/>
      <c r="HH66" s="289"/>
      <c r="HI66" s="289"/>
      <c r="HJ66" s="289"/>
      <c r="HK66" s="289"/>
      <c r="HL66" s="289"/>
      <c r="HM66" s="289"/>
      <c r="HN66" s="289"/>
      <c r="HO66" s="289"/>
      <c r="HP66" s="289"/>
      <c r="HQ66" s="289"/>
      <c r="HR66" s="289"/>
      <c r="HS66" s="289"/>
      <c r="HT66" s="289"/>
      <c r="HU66" s="289"/>
      <c r="HV66" s="289"/>
      <c r="HW66" s="289"/>
      <c r="HX66" s="289"/>
      <c r="HY66" s="289"/>
      <c r="HZ66" s="289"/>
      <c r="IA66" s="289"/>
      <c r="IB66" s="289"/>
      <c r="IC66" s="289"/>
      <c r="ID66" s="289"/>
      <c r="IE66" s="289"/>
      <c r="IF66" s="289"/>
    </row>
    <row r="67" s="285" customFormat="1" customHeight="1" spans="1:240">
      <c r="A67" s="334">
        <v>19</v>
      </c>
      <c r="B67" s="334" t="s">
        <v>190</v>
      </c>
      <c r="C67" s="328" t="s">
        <v>191</v>
      </c>
      <c r="D67" s="335" t="s">
        <v>17</v>
      </c>
      <c r="E67" s="335">
        <v>10</v>
      </c>
      <c r="F67" s="352"/>
      <c r="G67" s="289"/>
      <c r="H67" s="354">
        <v>412</v>
      </c>
      <c r="I67" s="338" t="s">
        <v>146</v>
      </c>
      <c r="J67" s="338" t="s">
        <v>147</v>
      </c>
      <c r="K67" s="338">
        <v>18005899478</v>
      </c>
      <c r="L67" s="338" t="s">
        <v>148</v>
      </c>
      <c r="M67" s="337">
        <v>200</v>
      </c>
      <c r="N67" s="338" t="s">
        <v>149</v>
      </c>
      <c r="O67" s="338" t="s">
        <v>150</v>
      </c>
      <c r="P67" s="338">
        <v>18267888027</v>
      </c>
      <c r="Q67" s="338" t="s">
        <v>148</v>
      </c>
      <c r="R67" s="337">
        <v>252</v>
      </c>
      <c r="S67" s="289"/>
      <c r="T67" s="289"/>
      <c r="U67" s="289"/>
      <c r="V67" s="289"/>
      <c r="W67" s="289"/>
      <c r="X67" s="289"/>
      <c r="Y67" s="289"/>
      <c r="Z67" s="289"/>
      <c r="AA67" s="289"/>
      <c r="AB67" s="289"/>
      <c r="AC67" s="289"/>
      <c r="AD67" s="289"/>
      <c r="AE67" s="289"/>
      <c r="AF67" s="289"/>
      <c r="AG67" s="289"/>
      <c r="AH67" s="289"/>
      <c r="AI67" s="289"/>
      <c r="AJ67" s="289"/>
      <c r="AK67" s="289"/>
      <c r="AL67" s="289"/>
      <c r="AM67" s="289"/>
      <c r="AN67" s="289"/>
      <c r="AO67" s="289"/>
      <c r="AP67" s="289"/>
      <c r="AQ67" s="289"/>
      <c r="AR67" s="289"/>
      <c r="AS67" s="289"/>
      <c r="AT67" s="289"/>
      <c r="AU67" s="289"/>
      <c r="AV67" s="289"/>
      <c r="AW67" s="289"/>
      <c r="AX67" s="289"/>
      <c r="AY67" s="289"/>
      <c r="AZ67" s="289"/>
      <c r="BA67" s="289"/>
      <c r="BB67" s="289"/>
      <c r="BC67" s="289"/>
      <c r="BD67" s="289"/>
      <c r="BE67" s="289"/>
      <c r="BF67" s="289"/>
      <c r="BG67" s="289"/>
      <c r="BH67" s="289"/>
      <c r="BI67" s="289"/>
      <c r="BJ67" s="289"/>
      <c r="BK67" s="289"/>
      <c r="BL67" s="289"/>
      <c r="BM67" s="289"/>
      <c r="BN67" s="289"/>
      <c r="BO67" s="289"/>
      <c r="BP67" s="289"/>
      <c r="BQ67" s="289"/>
      <c r="BR67" s="289"/>
      <c r="BS67" s="289"/>
      <c r="BT67" s="289"/>
      <c r="BU67" s="289"/>
      <c r="BV67" s="289"/>
      <c r="BW67" s="289"/>
      <c r="BX67" s="289"/>
      <c r="BY67" s="289"/>
      <c r="BZ67" s="289"/>
      <c r="CA67" s="289"/>
      <c r="CB67" s="289"/>
      <c r="CC67" s="289"/>
      <c r="CD67" s="289"/>
      <c r="CE67" s="289"/>
      <c r="CF67" s="289"/>
      <c r="CG67" s="289"/>
      <c r="CH67" s="289"/>
      <c r="CI67" s="289"/>
      <c r="CJ67" s="289"/>
      <c r="CK67" s="289"/>
      <c r="CL67" s="289"/>
      <c r="CM67" s="289"/>
      <c r="CN67" s="289"/>
      <c r="CO67" s="289"/>
      <c r="CP67" s="289"/>
      <c r="CQ67" s="289"/>
      <c r="CR67" s="289"/>
      <c r="CS67" s="289"/>
      <c r="CT67" s="289"/>
      <c r="CU67" s="289"/>
      <c r="CV67" s="289"/>
      <c r="CW67" s="289"/>
      <c r="CX67" s="289"/>
      <c r="CY67" s="289"/>
      <c r="CZ67" s="289"/>
      <c r="DA67" s="289"/>
      <c r="DB67" s="289"/>
      <c r="DC67" s="289"/>
      <c r="DD67" s="289"/>
      <c r="DE67" s="289"/>
      <c r="DF67" s="289"/>
      <c r="DG67" s="289"/>
      <c r="DH67" s="289"/>
      <c r="DI67" s="289"/>
      <c r="DJ67" s="289"/>
      <c r="DK67" s="289"/>
      <c r="DL67" s="289"/>
      <c r="DM67" s="289"/>
      <c r="DN67" s="289"/>
      <c r="DO67" s="289"/>
      <c r="DP67" s="289"/>
      <c r="DQ67" s="289"/>
      <c r="DR67" s="289"/>
      <c r="DS67" s="289"/>
      <c r="DT67" s="289"/>
      <c r="DU67" s="289"/>
      <c r="DV67" s="289"/>
      <c r="DW67" s="289"/>
      <c r="DX67" s="289"/>
      <c r="DY67" s="289"/>
      <c r="DZ67" s="289"/>
      <c r="EA67" s="289"/>
      <c r="EB67" s="289"/>
      <c r="EC67" s="289"/>
      <c r="ED67" s="289"/>
      <c r="EE67" s="289"/>
      <c r="EF67" s="289"/>
      <c r="EG67" s="289"/>
      <c r="EH67" s="289"/>
      <c r="EI67" s="289"/>
      <c r="EJ67" s="289"/>
      <c r="EK67" s="289"/>
      <c r="EL67" s="289"/>
      <c r="EM67" s="289"/>
      <c r="EN67" s="289"/>
      <c r="EO67" s="289"/>
      <c r="EP67" s="289"/>
      <c r="EQ67" s="289"/>
      <c r="ER67" s="289"/>
      <c r="ES67" s="289"/>
      <c r="ET67" s="289"/>
      <c r="EU67" s="289"/>
      <c r="EV67" s="289"/>
      <c r="EW67" s="289"/>
      <c r="EX67" s="289"/>
      <c r="EY67" s="289"/>
      <c r="EZ67" s="289"/>
      <c r="FA67" s="289"/>
      <c r="FB67" s="289"/>
      <c r="FC67" s="289"/>
      <c r="FD67" s="289"/>
      <c r="FE67" s="289"/>
      <c r="FF67" s="289"/>
      <c r="FG67" s="289"/>
      <c r="FH67" s="289"/>
      <c r="FI67" s="289"/>
      <c r="FJ67" s="289"/>
      <c r="FK67" s="289"/>
      <c r="FL67" s="289"/>
      <c r="FM67" s="289"/>
      <c r="FN67" s="289"/>
      <c r="FO67" s="289"/>
      <c r="FP67" s="289"/>
      <c r="FQ67" s="289"/>
      <c r="FR67" s="289"/>
      <c r="FS67" s="289"/>
      <c r="FT67" s="289"/>
      <c r="FU67" s="289"/>
      <c r="FV67" s="289"/>
      <c r="FW67" s="289"/>
      <c r="FX67" s="289"/>
      <c r="FY67" s="289"/>
      <c r="FZ67" s="289"/>
      <c r="GA67" s="289"/>
      <c r="GB67" s="289"/>
      <c r="GC67" s="289"/>
      <c r="GD67" s="289"/>
      <c r="GE67" s="289"/>
      <c r="GF67" s="289"/>
      <c r="GG67" s="289"/>
      <c r="GH67" s="289"/>
      <c r="GI67" s="289"/>
      <c r="GJ67" s="289"/>
      <c r="GK67" s="289"/>
      <c r="GL67" s="289"/>
      <c r="GM67" s="289"/>
      <c r="GN67" s="289"/>
      <c r="GO67" s="289"/>
      <c r="GP67" s="289"/>
      <c r="GQ67" s="289"/>
      <c r="GR67" s="289"/>
      <c r="GS67" s="289"/>
      <c r="GT67" s="289"/>
      <c r="GU67" s="289"/>
      <c r="GV67" s="289"/>
      <c r="GW67" s="289"/>
      <c r="GX67" s="289"/>
      <c r="GY67" s="289"/>
      <c r="GZ67" s="289"/>
      <c r="HA67" s="289"/>
      <c r="HB67" s="289"/>
      <c r="HC67" s="289"/>
      <c r="HD67" s="289"/>
      <c r="HE67" s="289"/>
      <c r="HF67" s="289"/>
      <c r="HG67" s="289"/>
      <c r="HH67" s="289"/>
      <c r="HI67" s="289"/>
      <c r="HJ67" s="289"/>
      <c r="HK67" s="289"/>
      <c r="HL67" s="289"/>
      <c r="HM67" s="289"/>
      <c r="HN67" s="289"/>
      <c r="HO67" s="289"/>
      <c r="HP67" s="289"/>
      <c r="HQ67" s="289"/>
      <c r="HR67" s="289"/>
      <c r="HS67" s="289"/>
      <c r="HT67" s="289"/>
      <c r="HU67" s="289"/>
      <c r="HV67" s="289"/>
      <c r="HW67" s="289"/>
      <c r="HX67" s="289"/>
      <c r="HY67" s="289"/>
      <c r="HZ67" s="289"/>
      <c r="IA67" s="289"/>
      <c r="IB67" s="289"/>
      <c r="IC67" s="289"/>
      <c r="ID67" s="289"/>
      <c r="IE67" s="289"/>
      <c r="IF67" s="289"/>
    </row>
    <row r="68" s="286" customFormat="1" customHeight="1" spans="1:240">
      <c r="A68" s="334">
        <v>20</v>
      </c>
      <c r="B68" s="356" t="s">
        <v>192</v>
      </c>
      <c r="C68" s="357" t="s">
        <v>193</v>
      </c>
      <c r="D68" s="329" t="s">
        <v>17</v>
      </c>
      <c r="E68" s="358">
        <v>7</v>
      </c>
      <c r="F68" s="352"/>
      <c r="G68" s="289"/>
      <c r="H68" s="359">
        <v>130</v>
      </c>
      <c r="I68" s="338" t="s">
        <v>146</v>
      </c>
      <c r="J68" s="338" t="s">
        <v>147</v>
      </c>
      <c r="K68" s="338">
        <v>18005899478</v>
      </c>
      <c r="L68" s="338" t="s">
        <v>148</v>
      </c>
      <c r="M68" s="337">
        <v>152</v>
      </c>
      <c r="N68" s="338" t="s">
        <v>149</v>
      </c>
      <c r="O68" s="338" t="s">
        <v>150</v>
      </c>
      <c r="P68" s="338">
        <v>18267888027</v>
      </c>
      <c r="Q68" s="338" t="s">
        <v>148</v>
      </c>
      <c r="R68" s="337">
        <v>192</v>
      </c>
      <c r="S68" s="289"/>
      <c r="T68" s="289"/>
      <c r="U68" s="289"/>
      <c r="V68" s="289"/>
      <c r="W68" s="289"/>
      <c r="X68" s="289"/>
      <c r="Y68" s="289"/>
      <c r="Z68" s="289"/>
      <c r="AA68" s="289"/>
      <c r="AB68" s="289"/>
      <c r="AC68" s="289"/>
      <c r="AD68" s="289"/>
      <c r="AE68" s="289"/>
      <c r="AF68" s="289"/>
      <c r="AG68" s="289"/>
      <c r="AH68" s="289"/>
      <c r="AI68" s="289"/>
      <c r="AJ68" s="289"/>
      <c r="AK68" s="289"/>
      <c r="AL68" s="289"/>
      <c r="AM68" s="289"/>
      <c r="AN68" s="289"/>
      <c r="AO68" s="289"/>
      <c r="AP68" s="289"/>
      <c r="AQ68" s="289"/>
      <c r="AR68" s="289"/>
      <c r="AS68" s="289"/>
      <c r="AT68" s="289"/>
      <c r="AU68" s="289"/>
      <c r="AV68" s="289"/>
      <c r="AW68" s="289"/>
      <c r="AX68" s="289"/>
      <c r="AY68" s="289"/>
      <c r="AZ68" s="289"/>
      <c r="BA68" s="289"/>
      <c r="BB68" s="289"/>
      <c r="BC68" s="289"/>
      <c r="BD68" s="289"/>
      <c r="BE68" s="289"/>
      <c r="BF68" s="289"/>
      <c r="BG68" s="289"/>
      <c r="BH68" s="289"/>
      <c r="BI68" s="289"/>
      <c r="BJ68" s="289"/>
      <c r="BK68" s="289"/>
      <c r="BL68" s="289"/>
      <c r="BM68" s="289"/>
      <c r="BN68" s="289"/>
      <c r="BO68" s="289"/>
      <c r="BP68" s="289"/>
      <c r="BQ68" s="289"/>
      <c r="BR68" s="289"/>
      <c r="BS68" s="289"/>
      <c r="BT68" s="289"/>
      <c r="BU68" s="289"/>
      <c r="BV68" s="289"/>
      <c r="BW68" s="289"/>
      <c r="BX68" s="289"/>
      <c r="BY68" s="289"/>
      <c r="BZ68" s="289"/>
      <c r="CA68" s="289"/>
      <c r="CB68" s="289"/>
      <c r="CC68" s="289"/>
      <c r="CD68" s="289"/>
      <c r="CE68" s="289"/>
      <c r="CF68" s="289"/>
      <c r="CG68" s="289"/>
      <c r="CH68" s="289"/>
      <c r="CI68" s="289"/>
      <c r="CJ68" s="289"/>
      <c r="CK68" s="289"/>
      <c r="CL68" s="289"/>
      <c r="CM68" s="289"/>
      <c r="CN68" s="289"/>
      <c r="CO68" s="289"/>
      <c r="CP68" s="289"/>
      <c r="CQ68" s="289"/>
      <c r="CR68" s="289"/>
      <c r="CS68" s="289"/>
      <c r="CT68" s="289"/>
      <c r="CU68" s="289"/>
      <c r="CV68" s="289"/>
      <c r="CW68" s="289"/>
      <c r="CX68" s="289"/>
      <c r="CY68" s="289"/>
      <c r="CZ68" s="289"/>
      <c r="DA68" s="289"/>
      <c r="DB68" s="289"/>
      <c r="DC68" s="289"/>
      <c r="DD68" s="289"/>
      <c r="DE68" s="289"/>
      <c r="DF68" s="289"/>
      <c r="DG68" s="289"/>
      <c r="DH68" s="289"/>
      <c r="DI68" s="289"/>
      <c r="DJ68" s="289"/>
      <c r="DK68" s="289"/>
      <c r="DL68" s="289"/>
      <c r="DM68" s="289"/>
      <c r="DN68" s="289"/>
      <c r="DO68" s="289"/>
      <c r="DP68" s="289"/>
      <c r="DQ68" s="289"/>
      <c r="DR68" s="289"/>
      <c r="DS68" s="289"/>
      <c r="DT68" s="289"/>
      <c r="DU68" s="289"/>
      <c r="DV68" s="289"/>
      <c r="DW68" s="289"/>
      <c r="DX68" s="289"/>
      <c r="DY68" s="289"/>
      <c r="DZ68" s="289"/>
      <c r="EA68" s="289"/>
      <c r="EB68" s="289"/>
      <c r="EC68" s="289"/>
      <c r="ED68" s="289"/>
      <c r="EE68" s="289"/>
      <c r="EF68" s="289"/>
      <c r="EG68" s="289"/>
      <c r="EH68" s="289"/>
      <c r="EI68" s="289"/>
      <c r="EJ68" s="289"/>
      <c r="EK68" s="289"/>
      <c r="EL68" s="289"/>
      <c r="EM68" s="289"/>
      <c r="EN68" s="289"/>
      <c r="EO68" s="289"/>
      <c r="EP68" s="289"/>
      <c r="EQ68" s="289"/>
      <c r="ER68" s="289"/>
      <c r="ES68" s="289"/>
      <c r="ET68" s="289"/>
      <c r="EU68" s="289"/>
      <c r="EV68" s="289"/>
      <c r="EW68" s="289"/>
      <c r="EX68" s="289"/>
      <c r="EY68" s="289"/>
      <c r="EZ68" s="289"/>
      <c r="FA68" s="289"/>
      <c r="FB68" s="289"/>
      <c r="FC68" s="289"/>
      <c r="FD68" s="289"/>
      <c r="FE68" s="289"/>
      <c r="FF68" s="289"/>
      <c r="FG68" s="289"/>
      <c r="FH68" s="289"/>
      <c r="FI68" s="289"/>
      <c r="FJ68" s="289"/>
      <c r="FK68" s="289"/>
      <c r="FL68" s="289"/>
      <c r="FM68" s="289"/>
      <c r="FN68" s="289"/>
      <c r="FO68" s="289"/>
      <c r="FP68" s="289"/>
      <c r="FQ68" s="289"/>
      <c r="FR68" s="289"/>
      <c r="FS68" s="289"/>
      <c r="FT68" s="289"/>
      <c r="FU68" s="289"/>
      <c r="FV68" s="289"/>
      <c r="FW68" s="289"/>
      <c r="FX68" s="289"/>
      <c r="FY68" s="289"/>
      <c r="FZ68" s="289"/>
      <c r="GA68" s="289"/>
      <c r="GB68" s="289"/>
      <c r="GC68" s="289"/>
      <c r="GD68" s="289"/>
      <c r="GE68" s="289"/>
      <c r="GF68" s="289"/>
      <c r="GG68" s="289"/>
      <c r="GH68" s="289"/>
      <c r="GI68" s="289"/>
      <c r="GJ68" s="289"/>
      <c r="GK68" s="289"/>
      <c r="GL68" s="289"/>
      <c r="GM68" s="289"/>
      <c r="GN68" s="289"/>
      <c r="GO68" s="289"/>
      <c r="GP68" s="289"/>
      <c r="GQ68" s="289"/>
      <c r="GR68" s="289"/>
      <c r="GS68" s="289"/>
      <c r="GT68" s="289"/>
      <c r="GU68" s="289"/>
      <c r="GV68" s="289"/>
      <c r="GW68" s="289"/>
      <c r="GX68" s="289"/>
      <c r="GY68" s="289"/>
      <c r="GZ68" s="289"/>
      <c r="HA68" s="289"/>
      <c r="HB68" s="289"/>
      <c r="HC68" s="289"/>
      <c r="HD68" s="289"/>
      <c r="HE68" s="289"/>
      <c r="HF68" s="289"/>
      <c r="HG68" s="289"/>
      <c r="HH68" s="289"/>
      <c r="HI68" s="289"/>
      <c r="HJ68" s="289"/>
      <c r="HK68" s="289"/>
      <c r="HL68" s="289"/>
      <c r="HM68" s="289"/>
      <c r="HN68" s="289"/>
      <c r="HO68" s="289"/>
      <c r="HP68" s="289"/>
      <c r="HQ68" s="289"/>
      <c r="HR68" s="289"/>
      <c r="HS68" s="289"/>
      <c r="HT68" s="289"/>
      <c r="HU68" s="289"/>
      <c r="HV68" s="289"/>
      <c r="HW68" s="289"/>
      <c r="HX68" s="289"/>
      <c r="HY68" s="289"/>
      <c r="HZ68" s="289"/>
      <c r="IA68" s="289"/>
      <c r="IB68" s="289"/>
      <c r="IC68" s="289"/>
      <c r="ID68" s="289"/>
      <c r="IE68" s="289"/>
      <c r="IF68" s="289"/>
    </row>
    <row r="69" s="288" customFormat="1" customHeight="1" spans="1:240">
      <c r="A69" s="334">
        <v>21</v>
      </c>
      <c r="B69" s="328" t="s">
        <v>194</v>
      </c>
      <c r="C69" s="328" t="s">
        <v>195</v>
      </c>
      <c r="D69" s="329" t="s">
        <v>196</v>
      </c>
      <c r="E69" s="329">
        <v>3</v>
      </c>
      <c r="F69" s="343"/>
      <c r="H69" s="354">
        <v>100</v>
      </c>
      <c r="I69" s="338" t="s">
        <v>146</v>
      </c>
      <c r="J69" s="338" t="s">
        <v>147</v>
      </c>
      <c r="K69" s="338">
        <v>18005899478</v>
      </c>
      <c r="L69" s="338" t="s">
        <v>148</v>
      </c>
      <c r="M69" s="337">
        <v>100</v>
      </c>
      <c r="N69" s="338" t="s">
        <v>149</v>
      </c>
      <c r="O69" s="338" t="s">
        <v>150</v>
      </c>
      <c r="P69" s="338">
        <v>18267888027</v>
      </c>
      <c r="Q69" s="338" t="s">
        <v>148</v>
      </c>
      <c r="R69" s="337">
        <v>126</v>
      </c>
    </row>
    <row r="70" s="289" customFormat="1" customHeight="1" spans="1:240">
      <c r="A70" s="334">
        <v>22</v>
      </c>
      <c r="B70" s="334" t="s">
        <v>197</v>
      </c>
      <c r="C70" s="328" t="s">
        <v>198</v>
      </c>
      <c r="D70" s="335" t="s">
        <v>17</v>
      </c>
      <c r="E70" s="335">
        <v>60</v>
      </c>
      <c r="F70" s="363"/>
      <c r="H70" s="354">
        <v>15</v>
      </c>
      <c r="I70" s="338" t="s">
        <v>146</v>
      </c>
      <c r="J70" s="338" t="s">
        <v>147</v>
      </c>
      <c r="K70" s="338">
        <v>18005899478</v>
      </c>
      <c r="L70" s="338" t="s">
        <v>148</v>
      </c>
      <c r="M70" s="337">
        <v>22</v>
      </c>
      <c r="N70" s="338" t="s">
        <v>149</v>
      </c>
      <c r="O70" s="338" t="s">
        <v>150</v>
      </c>
      <c r="P70" s="338">
        <v>18267888027</v>
      </c>
      <c r="Q70" s="338" t="s">
        <v>148</v>
      </c>
      <c r="R70" s="337">
        <v>28</v>
      </c>
    </row>
    <row r="71" s="289" customFormat="1" customHeight="1" spans="1:240">
      <c r="A71" s="334">
        <v>23</v>
      </c>
      <c r="B71" s="334" t="s">
        <v>199</v>
      </c>
      <c r="C71" s="328" t="s">
        <v>200</v>
      </c>
      <c r="D71" s="335" t="s">
        <v>30</v>
      </c>
      <c r="E71" s="335">
        <v>5</v>
      </c>
      <c r="F71" s="363"/>
      <c r="H71" s="354">
        <v>350</v>
      </c>
      <c r="I71" s="338" t="s">
        <v>146</v>
      </c>
      <c r="J71" s="338" t="s">
        <v>147</v>
      </c>
      <c r="K71" s="338">
        <v>18005899478</v>
      </c>
      <c r="L71" s="338" t="s">
        <v>148</v>
      </c>
      <c r="M71" s="337">
        <v>300</v>
      </c>
      <c r="N71" s="338" t="s">
        <v>149</v>
      </c>
      <c r="O71" s="338" t="s">
        <v>150</v>
      </c>
      <c r="P71" s="338">
        <v>18267888027</v>
      </c>
      <c r="Q71" s="338" t="s">
        <v>148</v>
      </c>
      <c r="R71" s="337">
        <v>378</v>
      </c>
    </row>
    <row r="72" s="287" customFormat="1" customHeight="1" spans="1:240">
      <c r="A72" s="334">
        <v>24</v>
      </c>
      <c r="B72" s="346" t="s">
        <v>201</v>
      </c>
      <c r="C72" s="342" t="s">
        <v>202</v>
      </c>
      <c r="D72" s="335" t="s">
        <v>17</v>
      </c>
      <c r="E72" s="335">
        <v>200</v>
      </c>
      <c r="F72" s="330"/>
      <c r="G72" s="289"/>
      <c r="H72" s="354">
        <v>11.5</v>
      </c>
      <c r="I72" s="338" t="s">
        <v>146</v>
      </c>
      <c r="J72" s="338" t="s">
        <v>147</v>
      </c>
      <c r="K72" s="338">
        <v>18005899478</v>
      </c>
      <c r="L72" s="338" t="s">
        <v>148</v>
      </c>
      <c r="M72" s="337">
        <v>15</v>
      </c>
      <c r="N72" s="338" t="s">
        <v>149</v>
      </c>
      <c r="O72" s="338" t="s">
        <v>150</v>
      </c>
      <c r="P72" s="338">
        <v>18267888027</v>
      </c>
      <c r="Q72" s="338" t="s">
        <v>148</v>
      </c>
      <c r="R72" s="337">
        <v>20</v>
      </c>
      <c r="S72" s="289"/>
      <c r="T72" s="289"/>
      <c r="U72" s="289"/>
      <c r="V72" s="289"/>
      <c r="W72" s="289"/>
      <c r="X72" s="289"/>
      <c r="Y72" s="289"/>
      <c r="Z72" s="289"/>
      <c r="AA72" s="289"/>
      <c r="AB72" s="289"/>
      <c r="AC72" s="289"/>
      <c r="AD72" s="289"/>
      <c r="AE72" s="289"/>
      <c r="AF72" s="289"/>
      <c r="AG72" s="289"/>
      <c r="AH72" s="289"/>
      <c r="AI72" s="289"/>
      <c r="AJ72" s="289"/>
      <c r="AK72" s="289"/>
      <c r="AL72" s="289"/>
      <c r="AM72" s="289"/>
      <c r="AN72" s="289"/>
      <c r="AO72" s="289"/>
      <c r="AP72" s="289"/>
      <c r="AQ72" s="289"/>
      <c r="AR72" s="289"/>
      <c r="AS72" s="289"/>
      <c r="AT72" s="289"/>
      <c r="AU72" s="289"/>
      <c r="AV72" s="289"/>
      <c r="AW72" s="289"/>
      <c r="AX72" s="289"/>
      <c r="AY72" s="289"/>
      <c r="AZ72" s="289"/>
      <c r="BA72" s="289"/>
      <c r="BB72" s="289"/>
      <c r="BC72" s="289"/>
      <c r="BD72" s="289"/>
      <c r="BE72" s="289"/>
      <c r="BF72" s="289"/>
      <c r="BG72" s="289"/>
      <c r="BH72" s="289"/>
      <c r="BI72" s="289"/>
      <c r="BJ72" s="289"/>
      <c r="BK72" s="289"/>
      <c r="BL72" s="289"/>
      <c r="BM72" s="289"/>
      <c r="BN72" s="289"/>
      <c r="BO72" s="289"/>
      <c r="BP72" s="289"/>
      <c r="BQ72" s="289"/>
      <c r="BR72" s="289"/>
      <c r="BS72" s="289"/>
      <c r="BT72" s="289"/>
      <c r="BU72" s="289"/>
      <c r="BV72" s="289"/>
      <c r="BW72" s="289"/>
      <c r="BX72" s="289"/>
      <c r="BY72" s="289"/>
      <c r="BZ72" s="289"/>
      <c r="CA72" s="289"/>
      <c r="CB72" s="289"/>
      <c r="CC72" s="289"/>
      <c r="CD72" s="289"/>
      <c r="CE72" s="289"/>
      <c r="CF72" s="289"/>
      <c r="CG72" s="289"/>
      <c r="CH72" s="289"/>
      <c r="CI72" s="289"/>
      <c r="CJ72" s="289"/>
      <c r="CK72" s="289"/>
      <c r="CL72" s="289"/>
      <c r="CM72" s="289"/>
      <c r="CN72" s="289"/>
      <c r="CO72" s="289"/>
      <c r="CP72" s="289"/>
      <c r="CQ72" s="289"/>
      <c r="CR72" s="289"/>
      <c r="CS72" s="289"/>
      <c r="CT72" s="289"/>
      <c r="CU72" s="289"/>
      <c r="CV72" s="289"/>
      <c r="CW72" s="289"/>
      <c r="CX72" s="289"/>
      <c r="CY72" s="289"/>
      <c r="CZ72" s="289"/>
      <c r="DA72" s="289"/>
      <c r="DB72" s="289"/>
      <c r="DC72" s="289"/>
      <c r="DD72" s="289"/>
      <c r="DE72" s="289"/>
      <c r="DF72" s="289"/>
      <c r="DG72" s="289"/>
      <c r="DH72" s="289"/>
      <c r="DI72" s="289"/>
      <c r="DJ72" s="289"/>
      <c r="DK72" s="289"/>
      <c r="DL72" s="289"/>
      <c r="DM72" s="289"/>
      <c r="DN72" s="289"/>
      <c r="DO72" s="289"/>
      <c r="DP72" s="289"/>
      <c r="DQ72" s="289"/>
      <c r="DR72" s="289"/>
      <c r="DS72" s="289"/>
      <c r="DT72" s="289"/>
      <c r="DU72" s="289"/>
      <c r="DV72" s="289"/>
      <c r="DW72" s="289"/>
      <c r="DX72" s="289"/>
      <c r="DY72" s="289"/>
      <c r="DZ72" s="289"/>
      <c r="EA72" s="289"/>
      <c r="EB72" s="289"/>
      <c r="EC72" s="289"/>
      <c r="ED72" s="289"/>
      <c r="EE72" s="289"/>
      <c r="EF72" s="289"/>
      <c r="EG72" s="289"/>
      <c r="EH72" s="289"/>
      <c r="EI72" s="289"/>
      <c r="EJ72" s="289"/>
      <c r="EK72" s="289"/>
      <c r="EL72" s="289"/>
      <c r="EM72" s="289"/>
      <c r="EN72" s="289"/>
      <c r="EO72" s="289"/>
      <c r="EP72" s="289"/>
      <c r="EQ72" s="289"/>
      <c r="ER72" s="289"/>
      <c r="ES72" s="289"/>
      <c r="ET72" s="289"/>
      <c r="EU72" s="289"/>
      <c r="EV72" s="289"/>
      <c r="EW72" s="289"/>
      <c r="EX72" s="289"/>
      <c r="EY72" s="289"/>
      <c r="EZ72" s="289"/>
      <c r="FA72" s="289"/>
      <c r="FB72" s="289"/>
      <c r="FC72" s="289"/>
      <c r="FD72" s="289"/>
      <c r="FE72" s="289"/>
      <c r="FF72" s="289"/>
      <c r="FG72" s="289"/>
      <c r="FH72" s="289"/>
      <c r="FI72" s="289"/>
      <c r="FJ72" s="289"/>
      <c r="FK72" s="289"/>
      <c r="FL72" s="289"/>
      <c r="FM72" s="289"/>
      <c r="FN72" s="289"/>
      <c r="FO72" s="289"/>
      <c r="FP72" s="289"/>
      <c r="FQ72" s="289"/>
      <c r="FR72" s="289"/>
      <c r="FS72" s="289"/>
      <c r="FT72" s="289"/>
      <c r="FU72" s="289"/>
      <c r="FV72" s="289"/>
      <c r="FW72" s="289"/>
      <c r="FX72" s="289"/>
      <c r="FY72" s="289"/>
      <c r="FZ72" s="289"/>
      <c r="GA72" s="289"/>
      <c r="GB72" s="289"/>
      <c r="GC72" s="289"/>
      <c r="GD72" s="289"/>
      <c r="GE72" s="289"/>
      <c r="GF72" s="289"/>
      <c r="GG72" s="289"/>
      <c r="GH72" s="289"/>
      <c r="GI72" s="289"/>
      <c r="GJ72" s="289"/>
      <c r="GK72" s="289"/>
      <c r="GL72" s="289"/>
      <c r="GM72" s="289"/>
      <c r="GN72" s="289"/>
      <c r="GO72" s="289"/>
      <c r="GP72" s="289"/>
      <c r="GQ72" s="289"/>
      <c r="GR72" s="289"/>
      <c r="GS72" s="289"/>
      <c r="GT72" s="289"/>
      <c r="GU72" s="289"/>
      <c r="GV72" s="289"/>
      <c r="GW72" s="289"/>
      <c r="GX72" s="289"/>
      <c r="GY72" s="289"/>
      <c r="GZ72" s="289"/>
      <c r="HA72" s="289"/>
      <c r="HB72" s="289"/>
      <c r="HC72" s="289"/>
      <c r="HD72" s="289"/>
      <c r="HE72" s="289"/>
      <c r="HF72" s="289"/>
      <c r="HG72" s="289"/>
      <c r="HH72" s="289"/>
      <c r="HI72" s="289"/>
      <c r="HJ72" s="289"/>
      <c r="HK72" s="289"/>
      <c r="HL72" s="289"/>
      <c r="HM72" s="289"/>
      <c r="HN72" s="289"/>
      <c r="HO72" s="289"/>
      <c r="HP72" s="289"/>
      <c r="HQ72" s="289"/>
      <c r="HR72" s="289"/>
      <c r="HS72" s="289"/>
      <c r="HT72" s="289"/>
      <c r="HU72" s="289"/>
      <c r="HV72" s="289"/>
      <c r="HW72" s="289"/>
      <c r="HX72" s="289"/>
      <c r="HY72" s="289"/>
      <c r="HZ72" s="289"/>
      <c r="IA72" s="289"/>
      <c r="IB72" s="289"/>
      <c r="IC72" s="289"/>
      <c r="ID72" s="289"/>
      <c r="IE72" s="289"/>
      <c r="IF72" s="289"/>
    </row>
    <row r="73" s="288" customFormat="1" customHeight="1" spans="1:240">
      <c r="A73" s="334">
        <v>25</v>
      </c>
      <c r="B73" s="339" t="s">
        <v>203</v>
      </c>
      <c r="C73" s="319" t="s">
        <v>204</v>
      </c>
      <c r="D73" s="340" t="s">
        <v>108</v>
      </c>
      <c r="E73" s="340">
        <v>50</v>
      </c>
      <c r="F73" s="341"/>
      <c r="G73" s="353"/>
      <c r="H73" s="354">
        <v>270</v>
      </c>
      <c r="I73" s="338" t="s">
        <v>146</v>
      </c>
      <c r="J73" s="338" t="s">
        <v>147</v>
      </c>
      <c r="K73" s="338">
        <v>18005899478</v>
      </c>
      <c r="L73" s="338" t="s">
        <v>148</v>
      </c>
      <c r="M73" s="337">
        <v>550</v>
      </c>
      <c r="N73" s="338" t="s">
        <v>149</v>
      </c>
      <c r="O73" s="338" t="s">
        <v>150</v>
      </c>
      <c r="P73" s="338">
        <v>18267888027</v>
      </c>
      <c r="Q73" s="338" t="s">
        <v>148</v>
      </c>
      <c r="R73" s="337">
        <v>690</v>
      </c>
      <c r="S73" s="353"/>
      <c r="T73" s="353"/>
      <c r="U73" s="353"/>
      <c r="V73" s="353"/>
      <c r="W73" s="353"/>
      <c r="X73" s="353"/>
      <c r="Y73" s="353"/>
      <c r="Z73" s="353"/>
      <c r="AA73" s="353"/>
      <c r="AB73" s="353"/>
      <c r="AC73" s="353"/>
      <c r="AD73" s="353"/>
      <c r="AE73" s="353"/>
      <c r="AF73" s="353"/>
      <c r="AG73" s="353"/>
      <c r="AH73" s="353"/>
      <c r="AI73" s="353"/>
      <c r="AJ73" s="353"/>
      <c r="AK73" s="353"/>
      <c r="AL73" s="353"/>
      <c r="AM73" s="353"/>
      <c r="AN73" s="353"/>
      <c r="AO73" s="353"/>
      <c r="AP73" s="353"/>
      <c r="AQ73" s="353"/>
      <c r="AR73" s="353"/>
      <c r="AS73" s="353"/>
      <c r="AT73" s="353"/>
      <c r="AU73" s="353"/>
      <c r="AV73" s="353"/>
      <c r="AW73" s="353"/>
      <c r="AX73" s="353"/>
      <c r="AY73" s="353"/>
      <c r="AZ73" s="353"/>
      <c r="BA73" s="353"/>
      <c r="BB73" s="353"/>
      <c r="BC73" s="353"/>
      <c r="BD73" s="353"/>
      <c r="BE73" s="353"/>
      <c r="BF73" s="353"/>
      <c r="BG73" s="353"/>
      <c r="BH73" s="353"/>
      <c r="BI73" s="353"/>
      <c r="BJ73" s="353"/>
      <c r="BK73" s="353"/>
      <c r="BL73" s="353"/>
      <c r="BM73" s="353"/>
      <c r="BN73" s="353"/>
      <c r="BO73" s="353"/>
      <c r="BP73" s="353"/>
      <c r="BQ73" s="353"/>
      <c r="BR73" s="353"/>
      <c r="BS73" s="353"/>
      <c r="BT73" s="353"/>
      <c r="BU73" s="353"/>
      <c r="BV73" s="353"/>
      <c r="BW73" s="353"/>
      <c r="BX73" s="353"/>
      <c r="BY73" s="353"/>
      <c r="BZ73" s="353"/>
      <c r="CA73" s="353"/>
      <c r="CB73" s="353"/>
      <c r="CC73" s="353"/>
      <c r="CD73" s="353"/>
      <c r="CE73" s="353"/>
      <c r="CF73" s="353"/>
      <c r="CG73" s="353"/>
      <c r="CH73" s="353"/>
      <c r="CI73" s="353"/>
      <c r="CJ73" s="353"/>
      <c r="CK73" s="353"/>
      <c r="CL73" s="353"/>
      <c r="CM73" s="353"/>
      <c r="CN73" s="353"/>
      <c r="CO73" s="353"/>
      <c r="CP73" s="353"/>
      <c r="CQ73" s="353"/>
      <c r="CR73" s="353"/>
      <c r="CS73" s="353"/>
      <c r="CT73" s="353"/>
      <c r="CU73" s="353"/>
      <c r="CV73" s="353"/>
      <c r="CW73" s="353"/>
      <c r="CX73" s="353"/>
      <c r="CY73" s="353"/>
      <c r="CZ73" s="353"/>
      <c r="DA73" s="353"/>
      <c r="DB73" s="353"/>
      <c r="DC73" s="353"/>
      <c r="DD73" s="353"/>
      <c r="DE73" s="353"/>
      <c r="DF73" s="353"/>
      <c r="DG73" s="353"/>
      <c r="DH73" s="353"/>
      <c r="DI73" s="353"/>
      <c r="DJ73" s="353"/>
      <c r="DK73" s="353"/>
      <c r="DL73" s="353"/>
      <c r="DM73" s="353"/>
      <c r="DN73" s="353"/>
      <c r="DO73" s="353"/>
      <c r="DP73" s="353"/>
      <c r="DQ73" s="353"/>
      <c r="DR73" s="353"/>
      <c r="DS73" s="353"/>
      <c r="DT73" s="353"/>
      <c r="DU73" s="353"/>
      <c r="DV73" s="353"/>
      <c r="DW73" s="353"/>
      <c r="DX73" s="353"/>
      <c r="DY73" s="353"/>
      <c r="DZ73" s="353"/>
      <c r="EA73" s="353"/>
      <c r="EB73" s="353"/>
      <c r="EC73" s="353"/>
      <c r="ED73" s="353"/>
      <c r="EE73" s="353"/>
      <c r="EF73" s="353"/>
      <c r="EG73" s="353"/>
      <c r="EH73" s="353"/>
      <c r="EI73" s="353"/>
      <c r="EJ73" s="353"/>
      <c r="EK73" s="353"/>
      <c r="EL73" s="353"/>
      <c r="EM73" s="353"/>
      <c r="EN73" s="353"/>
      <c r="EO73" s="353"/>
      <c r="EP73" s="353"/>
      <c r="EQ73" s="353"/>
      <c r="ER73" s="353"/>
      <c r="ES73" s="353"/>
      <c r="ET73" s="353"/>
      <c r="EU73" s="353"/>
      <c r="EV73" s="353"/>
      <c r="EW73" s="353"/>
      <c r="EX73" s="353"/>
      <c r="EY73" s="353"/>
      <c r="EZ73" s="353"/>
      <c r="FA73" s="353"/>
      <c r="FB73" s="353"/>
      <c r="FC73" s="353"/>
      <c r="FD73" s="353"/>
      <c r="FE73" s="353"/>
      <c r="FF73" s="353"/>
      <c r="FG73" s="353"/>
      <c r="FH73" s="353"/>
      <c r="FI73" s="353"/>
      <c r="FJ73" s="353"/>
      <c r="FK73" s="353"/>
      <c r="FL73" s="353"/>
      <c r="FM73" s="353"/>
      <c r="FN73" s="353"/>
      <c r="FO73" s="353"/>
      <c r="FP73" s="353"/>
      <c r="FQ73" s="353"/>
      <c r="FR73" s="353"/>
      <c r="FS73" s="353"/>
      <c r="FT73" s="353"/>
      <c r="FU73" s="353"/>
      <c r="FV73" s="353"/>
      <c r="FW73" s="353"/>
      <c r="FX73" s="353"/>
      <c r="FY73" s="353"/>
      <c r="FZ73" s="353"/>
      <c r="GA73" s="353"/>
      <c r="GB73" s="353"/>
      <c r="GC73" s="353"/>
      <c r="GD73" s="353"/>
      <c r="GE73" s="353"/>
      <c r="GF73" s="353"/>
      <c r="GG73" s="353"/>
      <c r="GH73" s="353"/>
      <c r="GI73" s="353"/>
      <c r="GJ73" s="353"/>
      <c r="GK73" s="353"/>
      <c r="GL73" s="353"/>
      <c r="GM73" s="353"/>
      <c r="GN73" s="353"/>
      <c r="GO73" s="353"/>
      <c r="GP73" s="353"/>
      <c r="GQ73" s="353"/>
      <c r="GR73" s="353"/>
      <c r="GS73" s="353"/>
      <c r="GT73" s="353"/>
      <c r="GU73" s="353"/>
      <c r="GV73" s="353"/>
      <c r="GW73" s="353"/>
      <c r="GX73" s="353"/>
      <c r="GY73" s="353"/>
      <c r="GZ73" s="353"/>
      <c r="HA73" s="353"/>
      <c r="HB73" s="353"/>
      <c r="HC73" s="353"/>
      <c r="HD73" s="353"/>
      <c r="HE73" s="353"/>
      <c r="HF73" s="353"/>
      <c r="HG73" s="353"/>
      <c r="HH73" s="353"/>
      <c r="HI73" s="353"/>
      <c r="HJ73" s="353"/>
      <c r="HK73" s="353"/>
      <c r="HL73" s="353"/>
      <c r="HM73" s="353"/>
      <c r="HN73" s="353"/>
      <c r="HO73" s="353"/>
      <c r="HP73" s="353"/>
      <c r="HQ73" s="353"/>
      <c r="HR73" s="353"/>
      <c r="HS73" s="353"/>
      <c r="HT73" s="353"/>
      <c r="HU73" s="353"/>
      <c r="HV73" s="353"/>
      <c r="HW73" s="353"/>
      <c r="HX73" s="353"/>
      <c r="HY73" s="353"/>
      <c r="HZ73" s="353"/>
      <c r="IA73" s="353"/>
      <c r="IB73" s="353"/>
      <c r="IC73" s="353"/>
      <c r="ID73" s="353"/>
      <c r="IE73" s="353"/>
      <c r="IF73" s="353"/>
    </row>
    <row r="74" s="287" customFormat="1" customHeight="1" spans="1:240">
      <c r="A74" s="334">
        <v>26</v>
      </c>
      <c r="B74" s="339" t="s">
        <v>205</v>
      </c>
      <c r="C74" s="319" t="s">
        <v>206</v>
      </c>
      <c r="D74" s="340" t="s">
        <v>108</v>
      </c>
      <c r="E74" s="340">
        <v>200</v>
      </c>
      <c r="F74" s="341"/>
      <c r="G74" s="289"/>
      <c r="H74" s="354">
        <v>62.5</v>
      </c>
      <c r="I74" s="338" t="s">
        <v>146</v>
      </c>
      <c r="J74" s="338" t="s">
        <v>147</v>
      </c>
      <c r="K74" s="338">
        <v>18005899478</v>
      </c>
      <c r="L74" s="338" t="s">
        <v>148</v>
      </c>
      <c r="M74" s="337">
        <v>80</v>
      </c>
      <c r="N74" s="338" t="s">
        <v>149</v>
      </c>
      <c r="O74" s="338" t="s">
        <v>150</v>
      </c>
      <c r="P74" s="338">
        <v>18267888027</v>
      </c>
      <c r="Q74" s="338" t="s">
        <v>148</v>
      </c>
      <c r="R74" s="337">
        <v>100</v>
      </c>
      <c r="S74" s="289"/>
      <c r="T74" s="289"/>
      <c r="U74" s="289"/>
      <c r="V74" s="289"/>
      <c r="W74" s="289"/>
      <c r="X74" s="289"/>
      <c r="Y74" s="289"/>
      <c r="Z74" s="289"/>
      <c r="AA74" s="289"/>
      <c r="AB74" s="289"/>
      <c r="AC74" s="289"/>
      <c r="AD74" s="289"/>
      <c r="AE74" s="289"/>
      <c r="AF74" s="289"/>
      <c r="AG74" s="289"/>
      <c r="AH74" s="289"/>
      <c r="AI74" s="289"/>
      <c r="AJ74" s="289"/>
      <c r="AK74" s="289"/>
      <c r="AL74" s="289"/>
      <c r="AM74" s="289"/>
      <c r="AN74" s="289"/>
      <c r="AO74" s="289"/>
      <c r="AP74" s="289"/>
      <c r="AQ74" s="289"/>
      <c r="AR74" s="289"/>
      <c r="AS74" s="289"/>
      <c r="AT74" s="289"/>
      <c r="AU74" s="289"/>
      <c r="AV74" s="289"/>
      <c r="AW74" s="289"/>
      <c r="AX74" s="289"/>
      <c r="AY74" s="289"/>
      <c r="AZ74" s="289"/>
      <c r="BA74" s="289"/>
      <c r="BB74" s="289"/>
      <c r="BC74" s="289"/>
      <c r="BD74" s="289"/>
      <c r="BE74" s="289"/>
      <c r="BF74" s="289"/>
      <c r="BG74" s="289"/>
      <c r="BH74" s="289"/>
      <c r="BI74" s="289"/>
      <c r="BJ74" s="289"/>
      <c r="BK74" s="289"/>
      <c r="BL74" s="289"/>
      <c r="BM74" s="289"/>
      <c r="BN74" s="289"/>
      <c r="BO74" s="289"/>
      <c r="BP74" s="289"/>
      <c r="BQ74" s="289"/>
      <c r="BR74" s="289"/>
      <c r="BS74" s="289"/>
      <c r="BT74" s="289"/>
      <c r="BU74" s="289"/>
      <c r="BV74" s="289"/>
      <c r="BW74" s="289"/>
      <c r="BX74" s="289"/>
      <c r="BY74" s="289"/>
      <c r="BZ74" s="289"/>
      <c r="CA74" s="289"/>
      <c r="CB74" s="289"/>
      <c r="CC74" s="289"/>
      <c r="CD74" s="289"/>
      <c r="CE74" s="289"/>
      <c r="CF74" s="289"/>
      <c r="CG74" s="289"/>
      <c r="CH74" s="289"/>
      <c r="CI74" s="289"/>
      <c r="CJ74" s="289"/>
      <c r="CK74" s="289"/>
      <c r="CL74" s="289"/>
      <c r="CM74" s="289"/>
      <c r="CN74" s="289"/>
      <c r="CO74" s="289"/>
      <c r="CP74" s="289"/>
      <c r="CQ74" s="289"/>
      <c r="CR74" s="289"/>
      <c r="CS74" s="289"/>
      <c r="CT74" s="289"/>
      <c r="CU74" s="289"/>
      <c r="CV74" s="289"/>
      <c r="CW74" s="289"/>
      <c r="CX74" s="289"/>
      <c r="CY74" s="289"/>
      <c r="CZ74" s="289"/>
      <c r="DA74" s="289"/>
      <c r="DB74" s="289"/>
      <c r="DC74" s="289"/>
      <c r="DD74" s="289"/>
      <c r="DE74" s="289"/>
      <c r="DF74" s="289"/>
      <c r="DG74" s="289"/>
      <c r="DH74" s="289"/>
      <c r="DI74" s="289"/>
      <c r="DJ74" s="289"/>
      <c r="DK74" s="289"/>
      <c r="DL74" s="289"/>
      <c r="DM74" s="289"/>
      <c r="DN74" s="289"/>
      <c r="DO74" s="289"/>
      <c r="DP74" s="289"/>
      <c r="DQ74" s="289"/>
      <c r="DR74" s="289"/>
      <c r="DS74" s="289"/>
      <c r="DT74" s="289"/>
      <c r="DU74" s="289"/>
      <c r="DV74" s="289"/>
      <c r="DW74" s="289"/>
      <c r="DX74" s="289"/>
      <c r="DY74" s="289"/>
      <c r="DZ74" s="289"/>
      <c r="EA74" s="289"/>
      <c r="EB74" s="289"/>
      <c r="EC74" s="289"/>
      <c r="ED74" s="289"/>
      <c r="EE74" s="289"/>
      <c r="EF74" s="289"/>
      <c r="EG74" s="289"/>
      <c r="EH74" s="289"/>
      <c r="EI74" s="289"/>
      <c r="EJ74" s="289"/>
      <c r="EK74" s="289"/>
      <c r="EL74" s="289"/>
      <c r="EM74" s="289"/>
      <c r="EN74" s="289"/>
      <c r="EO74" s="289"/>
      <c r="EP74" s="289"/>
      <c r="EQ74" s="289"/>
      <c r="ER74" s="289"/>
      <c r="ES74" s="289"/>
      <c r="ET74" s="289"/>
      <c r="EU74" s="289"/>
      <c r="EV74" s="289"/>
      <c r="EW74" s="289"/>
      <c r="EX74" s="289"/>
      <c r="EY74" s="289"/>
      <c r="EZ74" s="289"/>
      <c r="FA74" s="289"/>
      <c r="FB74" s="289"/>
      <c r="FC74" s="289"/>
      <c r="FD74" s="289"/>
      <c r="FE74" s="289"/>
      <c r="FF74" s="289"/>
      <c r="FG74" s="289"/>
      <c r="FH74" s="289"/>
      <c r="FI74" s="289"/>
      <c r="FJ74" s="289"/>
      <c r="FK74" s="289"/>
      <c r="FL74" s="289"/>
      <c r="FM74" s="289"/>
      <c r="FN74" s="289"/>
      <c r="FO74" s="289"/>
      <c r="FP74" s="289"/>
      <c r="FQ74" s="289"/>
      <c r="FR74" s="289"/>
      <c r="FS74" s="289"/>
      <c r="FT74" s="289"/>
      <c r="FU74" s="289"/>
      <c r="FV74" s="289"/>
      <c r="FW74" s="289"/>
      <c r="FX74" s="289"/>
      <c r="FY74" s="289"/>
      <c r="FZ74" s="289"/>
      <c r="GA74" s="289"/>
      <c r="GB74" s="289"/>
      <c r="GC74" s="289"/>
      <c r="GD74" s="289"/>
      <c r="GE74" s="289"/>
      <c r="GF74" s="289"/>
      <c r="GG74" s="289"/>
      <c r="GH74" s="289"/>
      <c r="GI74" s="289"/>
      <c r="GJ74" s="289"/>
      <c r="GK74" s="289"/>
      <c r="GL74" s="289"/>
      <c r="GM74" s="289"/>
      <c r="GN74" s="289"/>
      <c r="GO74" s="289"/>
      <c r="GP74" s="289"/>
      <c r="GQ74" s="289"/>
      <c r="GR74" s="289"/>
      <c r="GS74" s="289"/>
      <c r="GT74" s="289"/>
      <c r="GU74" s="289"/>
      <c r="GV74" s="289"/>
      <c r="GW74" s="289"/>
      <c r="GX74" s="289"/>
      <c r="GY74" s="289"/>
      <c r="GZ74" s="289"/>
      <c r="HA74" s="289"/>
      <c r="HB74" s="289"/>
      <c r="HC74" s="289"/>
      <c r="HD74" s="289"/>
      <c r="HE74" s="289"/>
      <c r="HF74" s="289"/>
      <c r="HG74" s="289"/>
      <c r="HH74" s="289"/>
      <c r="HI74" s="289"/>
      <c r="HJ74" s="289"/>
      <c r="HK74" s="289"/>
      <c r="HL74" s="289"/>
      <c r="HM74" s="289"/>
      <c r="HN74" s="289"/>
      <c r="HO74" s="289"/>
      <c r="HP74" s="289"/>
      <c r="HQ74" s="289"/>
      <c r="HR74" s="289"/>
      <c r="HS74" s="289"/>
      <c r="HT74" s="289"/>
      <c r="HU74" s="289"/>
      <c r="HV74" s="289"/>
      <c r="HW74" s="289"/>
      <c r="HX74" s="289"/>
      <c r="HY74" s="289"/>
      <c r="HZ74" s="289"/>
      <c r="IA74" s="289"/>
      <c r="IB74" s="289"/>
      <c r="IC74" s="289"/>
      <c r="ID74" s="289"/>
      <c r="IE74" s="289"/>
      <c r="IF74" s="289"/>
    </row>
    <row r="75" s="287" customFormat="1" customHeight="1" spans="1:240">
      <c r="A75" s="334">
        <v>27</v>
      </c>
      <c r="B75" s="339" t="s">
        <v>207</v>
      </c>
      <c r="C75" s="339" t="s">
        <v>208</v>
      </c>
      <c r="D75" s="340" t="s">
        <v>27</v>
      </c>
      <c r="E75" s="340">
        <v>10</v>
      </c>
      <c r="F75" s="341"/>
      <c r="G75" s="289"/>
      <c r="H75" s="354">
        <v>200</v>
      </c>
      <c r="I75" s="338" t="s">
        <v>146</v>
      </c>
      <c r="J75" s="338" t="s">
        <v>147</v>
      </c>
      <c r="K75" s="338">
        <v>18005899478</v>
      </c>
      <c r="L75" s="338" t="s">
        <v>148</v>
      </c>
      <c r="M75" s="337">
        <v>200</v>
      </c>
      <c r="N75" s="338" t="s">
        <v>149</v>
      </c>
      <c r="O75" s="338" t="s">
        <v>150</v>
      </c>
      <c r="P75" s="338">
        <v>18267888027</v>
      </c>
      <c r="Q75" s="338" t="s">
        <v>148</v>
      </c>
      <c r="R75" s="337">
        <v>252</v>
      </c>
      <c r="S75" s="289"/>
      <c r="T75" s="289"/>
      <c r="U75" s="289"/>
      <c r="V75" s="289"/>
      <c r="W75" s="289"/>
      <c r="X75" s="289"/>
      <c r="Y75" s="289"/>
      <c r="Z75" s="289"/>
      <c r="AA75" s="289"/>
      <c r="AB75" s="289"/>
      <c r="AC75" s="289"/>
      <c r="AD75" s="289"/>
      <c r="AE75" s="289"/>
      <c r="AF75" s="289"/>
      <c r="AG75" s="289"/>
      <c r="AH75" s="289"/>
      <c r="AI75" s="289"/>
      <c r="AJ75" s="289"/>
      <c r="AK75" s="289"/>
      <c r="AL75" s="289"/>
      <c r="AM75" s="289"/>
      <c r="AN75" s="289"/>
      <c r="AO75" s="289"/>
      <c r="AP75" s="289"/>
      <c r="AQ75" s="289"/>
      <c r="AR75" s="289"/>
      <c r="AS75" s="289"/>
      <c r="AT75" s="289"/>
      <c r="AU75" s="289"/>
      <c r="AV75" s="289"/>
      <c r="AW75" s="289"/>
      <c r="AX75" s="289"/>
      <c r="AY75" s="289"/>
      <c r="AZ75" s="289"/>
      <c r="BA75" s="289"/>
      <c r="BB75" s="289"/>
      <c r="BC75" s="289"/>
      <c r="BD75" s="289"/>
      <c r="BE75" s="289"/>
      <c r="BF75" s="289"/>
      <c r="BG75" s="289"/>
      <c r="BH75" s="289"/>
      <c r="BI75" s="289"/>
      <c r="BJ75" s="289"/>
      <c r="BK75" s="289"/>
      <c r="BL75" s="289"/>
      <c r="BM75" s="289"/>
      <c r="BN75" s="289"/>
      <c r="BO75" s="289"/>
      <c r="BP75" s="289"/>
      <c r="BQ75" s="289"/>
      <c r="BR75" s="289"/>
      <c r="BS75" s="289"/>
      <c r="BT75" s="289"/>
      <c r="BU75" s="289"/>
      <c r="BV75" s="289"/>
      <c r="BW75" s="289"/>
      <c r="BX75" s="289"/>
      <c r="BY75" s="289"/>
      <c r="BZ75" s="289"/>
      <c r="CA75" s="289"/>
      <c r="CB75" s="289"/>
      <c r="CC75" s="289"/>
      <c r="CD75" s="289"/>
      <c r="CE75" s="289"/>
      <c r="CF75" s="289"/>
      <c r="CG75" s="289"/>
      <c r="CH75" s="289"/>
      <c r="CI75" s="289"/>
      <c r="CJ75" s="289"/>
      <c r="CK75" s="289"/>
      <c r="CL75" s="289"/>
      <c r="CM75" s="289"/>
      <c r="CN75" s="289"/>
      <c r="CO75" s="289"/>
      <c r="CP75" s="289"/>
      <c r="CQ75" s="289"/>
      <c r="CR75" s="289"/>
      <c r="CS75" s="289"/>
      <c r="CT75" s="289"/>
      <c r="CU75" s="289"/>
      <c r="CV75" s="289"/>
      <c r="CW75" s="289"/>
      <c r="CX75" s="289"/>
      <c r="CY75" s="289"/>
      <c r="CZ75" s="289"/>
      <c r="DA75" s="289"/>
      <c r="DB75" s="289"/>
      <c r="DC75" s="289"/>
      <c r="DD75" s="289"/>
      <c r="DE75" s="289"/>
      <c r="DF75" s="289"/>
      <c r="DG75" s="289"/>
      <c r="DH75" s="289"/>
      <c r="DI75" s="289"/>
      <c r="DJ75" s="289"/>
      <c r="DK75" s="289"/>
      <c r="DL75" s="289"/>
      <c r="DM75" s="289"/>
      <c r="DN75" s="289"/>
      <c r="DO75" s="289"/>
      <c r="DP75" s="289"/>
      <c r="DQ75" s="289"/>
      <c r="DR75" s="289"/>
      <c r="DS75" s="289"/>
      <c r="DT75" s="289"/>
      <c r="DU75" s="289"/>
      <c r="DV75" s="289"/>
      <c r="DW75" s="289"/>
      <c r="DX75" s="289"/>
      <c r="DY75" s="289"/>
      <c r="DZ75" s="289"/>
      <c r="EA75" s="289"/>
      <c r="EB75" s="289"/>
      <c r="EC75" s="289"/>
      <c r="ED75" s="289"/>
      <c r="EE75" s="289"/>
      <c r="EF75" s="289"/>
      <c r="EG75" s="289"/>
      <c r="EH75" s="289"/>
      <c r="EI75" s="289"/>
      <c r="EJ75" s="289"/>
      <c r="EK75" s="289"/>
      <c r="EL75" s="289"/>
      <c r="EM75" s="289"/>
      <c r="EN75" s="289"/>
      <c r="EO75" s="289"/>
      <c r="EP75" s="289"/>
      <c r="EQ75" s="289"/>
      <c r="ER75" s="289"/>
      <c r="ES75" s="289"/>
      <c r="ET75" s="289"/>
      <c r="EU75" s="289"/>
      <c r="EV75" s="289"/>
      <c r="EW75" s="289"/>
      <c r="EX75" s="289"/>
      <c r="EY75" s="289"/>
      <c r="EZ75" s="289"/>
      <c r="FA75" s="289"/>
      <c r="FB75" s="289"/>
      <c r="FC75" s="289"/>
      <c r="FD75" s="289"/>
      <c r="FE75" s="289"/>
      <c r="FF75" s="289"/>
      <c r="FG75" s="289"/>
      <c r="FH75" s="289"/>
      <c r="FI75" s="289"/>
      <c r="FJ75" s="289"/>
      <c r="FK75" s="289"/>
      <c r="FL75" s="289"/>
      <c r="FM75" s="289"/>
      <c r="FN75" s="289"/>
      <c r="FO75" s="289"/>
      <c r="FP75" s="289"/>
      <c r="FQ75" s="289"/>
      <c r="FR75" s="289"/>
      <c r="FS75" s="289"/>
      <c r="FT75" s="289"/>
      <c r="FU75" s="289"/>
      <c r="FV75" s="289"/>
      <c r="FW75" s="289"/>
      <c r="FX75" s="289"/>
      <c r="FY75" s="289"/>
      <c r="FZ75" s="289"/>
      <c r="GA75" s="289"/>
      <c r="GB75" s="289"/>
      <c r="GC75" s="289"/>
      <c r="GD75" s="289"/>
      <c r="GE75" s="289"/>
      <c r="GF75" s="289"/>
      <c r="GG75" s="289"/>
      <c r="GH75" s="289"/>
      <c r="GI75" s="289"/>
      <c r="GJ75" s="289"/>
      <c r="GK75" s="289"/>
      <c r="GL75" s="289"/>
      <c r="GM75" s="289"/>
      <c r="GN75" s="289"/>
      <c r="GO75" s="289"/>
      <c r="GP75" s="289"/>
      <c r="GQ75" s="289"/>
      <c r="GR75" s="289"/>
      <c r="GS75" s="289"/>
      <c r="GT75" s="289"/>
      <c r="GU75" s="289"/>
      <c r="GV75" s="289"/>
      <c r="GW75" s="289"/>
      <c r="GX75" s="289"/>
      <c r="GY75" s="289"/>
      <c r="GZ75" s="289"/>
      <c r="HA75" s="289"/>
      <c r="HB75" s="289"/>
      <c r="HC75" s="289"/>
      <c r="HD75" s="289"/>
      <c r="HE75" s="289"/>
      <c r="HF75" s="289"/>
      <c r="HG75" s="289"/>
      <c r="HH75" s="289"/>
      <c r="HI75" s="289"/>
      <c r="HJ75" s="289"/>
      <c r="HK75" s="289"/>
      <c r="HL75" s="289"/>
      <c r="HM75" s="289"/>
      <c r="HN75" s="289"/>
      <c r="HO75" s="289"/>
      <c r="HP75" s="289"/>
      <c r="HQ75" s="289"/>
      <c r="HR75" s="289"/>
      <c r="HS75" s="289"/>
      <c r="HT75" s="289"/>
      <c r="HU75" s="289"/>
      <c r="HV75" s="289"/>
      <c r="HW75" s="289"/>
      <c r="HX75" s="289"/>
      <c r="HY75" s="289"/>
      <c r="HZ75" s="289"/>
      <c r="IA75" s="289"/>
      <c r="IB75" s="289"/>
      <c r="IC75" s="289"/>
      <c r="ID75" s="289"/>
      <c r="IE75" s="289"/>
      <c r="IF75" s="289"/>
    </row>
    <row r="76" s="287" customFormat="1" customHeight="1" spans="1:240">
      <c r="A76" s="334">
        <v>28</v>
      </c>
      <c r="B76" s="339" t="s">
        <v>209</v>
      </c>
      <c r="C76" s="339" t="s">
        <v>210</v>
      </c>
      <c r="D76" s="340" t="s">
        <v>17</v>
      </c>
      <c r="E76" s="340">
        <v>20</v>
      </c>
      <c r="F76" s="341"/>
      <c r="G76" s="289"/>
      <c r="H76" s="354">
        <v>37.5</v>
      </c>
      <c r="I76" s="338" t="s">
        <v>146</v>
      </c>
      <c r="J76" s="338" t="s">
        <v>147</v>
      </c>
      <c r="K76" s="338">
        <v>18005899478</v>
      </c>
      <c r="L76" s="338" t="s">
        <v>148</v>
      </c>
      <c r="M76" s="337">
        <v>50</v>
      </c>
      <c r="N76" s="338" t="s">
        <v>149</v>
      </c>
      <c r="O76" s="338" t="s">
        <v>150</v>
      </c>
      <c r="P76" s="338">
        <v>18267888027</v>
      </c>
      <c r="Q76" s="338" t="s">
        <v>148</v>
      </c>
      <c r="R76" s="337">
        <v>65</v>
      </c>
      <c r="S76" s="289"/>
      <c r="T76" s="289"/>
      <c r="U76" s="289"/>
      <c r="V76" s="289"/>
      <c r="W76" s="289"/>
      <c r="X76" s="289"/>
      <c r="Y76" s="289"/>
      <c r="Z76" s="289"/>
      <c r="AA76" s="289"/>
      <c r="AB76" s="289"/>
      <c r="AC76" s="289"/>
      <c r="AD76" s="289"/>
      <c r="AE76" s="289"/>
      <c r="AF76" s="289"/>
      <c r="AG76" s="289"/>
      <c r="AH76" s="289"/>
      <c r="AI76" s="289"/>
      <c r="AJ76" s="289"/>
      <c r="AK76" s="289"/>
      <c r="AL76" s="289"/>
      <c r="AM76" s="289"/>
      <c r="AN76" s="289"/>
      <c r="AO76" s="289"/>
      <c r="AP76" s="289"/>
      <c r="AQ76" s="289"/>
      <c r="AR76" s="289"/>
      <c r="AS76" s="289"/>
      <c r="AT76" s="289"/>
      <c r="AU76" s="289"/>
      <c r="AV76" s="289"/>
      <c r="AW76" s="289"/>
      <c r="AX76" s="289"/>
      <c r="AY76" s="289"/>
      <c r="AZ76" s="289"/>
      <c r="BA76" s="289"/>
      <c r="BB76" s="289"/>
      <c r="BC76" s="289"/>
      <c r="BD76" s="289"/>
      <c r="BE76" s="289"/>
      <c r="BF76" s="289"/>
      <c r="BG76" s="289"/>
      <c r="BH76" s="289"/>
      <c r="BI76" s="289"/>
      <c r="BJ76" s="289"/>
      <c r="BK76" s="289"/>
      <c r="BL76" s="289"/>
      <c r="BM76" s="289"/>
      <c r="BN76" s="289"/>
      <c r="BO76" s="289"/>
      <c r="BP76" s="289"/>
      <c r="BQ76" s="289"/>
      <c r="BR76" s="289"/>
      <c r="BS76" s="289"/>
      <c r="BT76" s="289"/>
      <c r="BU76" s="289"/>
      <c r="BV76" s="289"/>
      <c r="BW76" s="289"/>
      <c r="BX76" s="289"/>
      <c r="BY76" s="289"/>
      <c r="BZ76" s="289"/>
      <c r="CA76" s="289"/>
      <c r="CB76" s="289"/>
      <c r="CC76" s="289"/>
      <c r="CD76" s="289"/>
      <c r="CE76" s="289"/>
      <c r="CF76" s="289"/>
      <c r="CG76" s="289"/>
      <c r="CH76" s="289"/>
      <c r="CI76" s="289"/>
      <c r="CJ76" s="289"/>
      <c r="CK76" s="289"/>
      <c r="CL76" s="289"/>
      <c r="CM76" s="289"/>
      <c r="CN76" s="289"/>
      <c r="CO76" s="289"/>
      <c r="CP76" s="289"/>
      <c r="CQ76" s="289"/>
      <c r="CR76" s="289"/>
      <c r="CS76" s="289"/>
      <c r="CT76" s="289"/>
      <c r="CU76" s="289"/>
      <c r="CV76" s="289"/>
      <c r="CW76" s="289"/>
      <c r="CX76" s="289"/>
      <c r="CY76" s="289"/>
      <c r="CZ76" s="289"/>
      <c r="DA76" s="289"/>
      <c r="DB76" s="289"/>
      <c r="DC76" s="289"/>
      <c r="DD76" s="289"/>
      <c r="DE76" s="289"/>
      <c r="DF76" s="289"/>
      <c r="DG76" s="289"/>
      <c r="DH76" s="289"/>
      <c r="DI76" s="289"/>
      <c r="DJ76" s="289"/>
      <c r="DK76" s="289"/>
      <c r="DL76" s="289"/>
      <c r="DM76" s="289"/>
      <c r="DN76" s="289"/>
      <c r="DO76" s="289"/>
      <c r="DP76" s="289"/>
      <c r="DQ76" s="289"/>
      <c r="DR76" s="289"/>
      <c r="DS76" s="289"/>
      <c r="DT76" s="289"/>
      <c r="DU76" s="289"/>
      <c r="DV76" s="289"/>
      <c r="DW76" s="289"/>
      <c r="DX76" s="289"/>
      <c r="DY76" s="289"/>
      <c r="DZ76" s="289"/>
      <c r="EA76" s="289"/>
      <c r="EB76" s="289"/>
      <c r="EC76" s="289"/>
      <c r="ED76" s="289"/>
      <c r="EE76" s="289"/>
      <c r="EF76" s="289"/>
      <c r="EG76" s="289"/>
      <c r="EH76" s="289"/>
      <c r="EI76" s="289"/>
      <c r="EJ76" s="289"/>
      <c r="EK76" s="289"/>
      <c r="EL76" s="289"/>
      <c r="EM76" s="289"/>
      <c r="EN76" s="289"/>
      <c r="EO76" s="289"/>
      <c r="EP76" s="289"/>
      <c r="EQ76" s="289"/>
      <c r="ER76" s="289"/>
      <c r="ES76" s="289"/>
      <c r="ET76" s="289"/>
      <c r="EU76" s="289"/>
      <c r="EV76" s="289"/>
      <c r="EW76" s="289"/>
      <c r="EX76" s="289"/>
      <c r="EY76" s="289"/>
      <c r="EZ76" s="289"/>
      <c r="FA76" s="289"/>
      <c r="FB76" s="289"/>
      <c r="FC76" s="289"/>
      <c r="FD76" s="289"/>
      <c r="FE76" s="289"/>
      <c r="FF76" s="289"/>
      <c r="FG76" s="289"/>
      <c r="FH76" s="289"/>
      <c r="FI76" s="289"/>
      <c r="FJ76" s="289"/>
      <c r="FK76" s="289"/>
      <c r="FL76" s="289"/>
      <c r="FM76" s="289"/>
      <c r="FN76" s="289"/>
      <c r="FO76" s="289"/>
      <c r="FP76" s="289"/>
      <c r="FQ76" s="289"/>
      <c r="FR76" s="289"/>
      <c r="FS76" s="289"/>
      <c r="FT76" s="289"/>
      <c r="FU76" s="289"/>
      <c r="FV76" s="289"/>
      <c r="FW76" s="289"/>
      <c r="FX76" s="289"/>
      <c r="FY76" s="289"/>
      <c r="FZ76" s="289"/>
      <c r="GA76" s="289"/>
      <c r="GB76" s="289"/>
      <c r="GC76" s="289"/>
      <c r="GD76" s="289"/>
      <c r="GE76" s="289"/>
      <c r="GF76" s="289"/>
      <c r="GG76" s="289"/>
      <c r="GH76" s="289"/>
      <c r="GI76" s="289"/>
      <c r="GJ76" s="289"/>
      <c r="GK76" s="289"/>
      <c r="GL76" s="289"/>
      <c r="GM76" s="289"/>
      <c r="GN76" s="289"/>
      <c r="GO76" s="289"/>
      <c r="GP76" s="289"/>
      <c r="GQ76" s="289"/>
      <c r="GR76" s="289"/>
      <c r="GS76" s="289"/>
      <c r="GT76" s="289"/>
      <c r="GU76" s="289"/>
      <c r="GV76" s="289"/>
      <c r="GW76" s="289"/>
      <c r="GX76" s="289"/>
      <c r="GY76" s="289"/>
      <c r="GZ76" s="289"/>
      <c r="HA76" s="289"/>
      <c r="HB76" s="289"/>
      <c r="HC76" s="289"/>
      <c r="HD76" s="289"/>
      <c r="HE76" s="289"/>
      <c r="HF76" s="289"/>
      <c r="HG76" s="289"/>
      <c r="HH76" s="289"/>
      <c r="HI76" s="289"/>
      <c r="HJ76" s="289"/>
      <c r="HK76" s="289"/>
      <c r="HL76" s="289"/>
      <c r="HM76" s="289"/>
      <c r="HN76" s="289"/>
      <c r="HO76" s="289"/>
      <c r="HP76" s="289"/>
      <c r="HQ76" s="289"/>
      <c r="HR76" s="289"/>
      <c r="HS76" s="289"/>
      <c r="HT76" s="289"/>
      <c r="HU76" s="289"/>
      <c r="HV76" s="289"/>
      <c r="HW76" s="289"/>
      <c r="HX76" s="289"/>
      <c r="HY76" s="289"/>
      <c r="HZ76" s="289"/>
      <c r="IA76" s="289"/>
      <c r="IB76" s="289"/>
      <c r="IC76" s="289"/>
      <c r="ID76" s="289"/>
      <c r="IE76" s="289"/>
      <c r="IF76" s="289"/>
    </row>
    <row r="77" s="287" customFormat="1" customHeight="1" spans="1:240">
      <c r="A77" s="334">
        <v>29</v>
      </c>
      <c r="B77" s="339" t="s">
        <v>211</v>
      </c>
      <c r="C77" s="339" t="s">
        <v>212</v>
      </c>
      <c r="D77" s="340" t="s">
        <v>17</v>
      </c>
      <c r="E77" s="340">
        <v>44</v>
      </c>
      <c r="F77" s="341"/>
      <c r="G77" s="289"/>
      <c r="H77" s="354">
        <v>120</v>
      </c>
      <c r="I77" s="338" t="s">
        <v>146</v>
      </c>
      <c r="J77" s="338" t="s">
        <v>147</v>
      </c>
      <c r="K77" s="338">
        <v>18005899478</v>
      </c>
      <c r="L77" s="338" t="s">
        <v>148</v>
      </c>
      <c r="M77" s="337">
        <v>150</v>
      </c>
      <c r="N77" s="338" t="s">
        <v>149</v>
      </c>
      <c r="O77" s="338" t="s">
        <v>150</v>
      </c>
      <c r="P77" s="338">
        <v>18267888027</v>
      </c>
      <c r="Q77" s="338" t="s">
        <v>148</v>
      </c>
      <c r="R77" s="337">
        <v>189</v>
      </c>
      <c r="S77" s="289"/>
      <c r="T77" s="289"/>
      <c r="U77" s="289"/>
      <c r="V77" s="289"/>
      <c r="W77" s="289"/>
      <c r="X77" s="289"/>
      <c r="Y77" s="289"/>
      <c r="Z77" s="289"/>
      <c r="AA77" s="289"/>
      <c r="AB77" s="289"/>
      <c r="AC77" s="289"/>
      <c r="AD77" s="289"/>
      <c r="AE77" s="289"/>
      <c r="AF77" s="289"/>
      <c r="AG77" s="289"/>
      <c r="AH77" s="289"/>
      <c r="AI77" s="289"/>
      <c r="AJ77" s="289"/>
      <c r="AK77" s="289"/>
      <c r="AL77" s="289"/>
      <c r="AM77" s="289"/>
      <c r="AN77" s="289"/>
      <c r="AO77" s="289"/>
      <c r="AP77" s="289"/>
      <c r="AQ77" s="289"/>
      <c r="AR77" s="289"/>
      <c r="AS77" s="289"/>
      <c r="AT77" s="289"/>
      <c r="AU77" s="289"/>
      <c r="AV77" s="289"/>
      <c r="AW77" s="289"/>
      <c r="AX77" s="289"/>
      <c r="AY77" s="289"/>
      <c r="AZ77" s="289"/>
      <c r="BA77" s="289"/>
      <c r="BB77" s="289"/>
      <c r="BC77" s="289"/>
      <c r="BD77" s="289"/>
      <c r="BE77" s="289"/>
      <c r="BF77" s="289"/>
      <c r="BG77" s="289"/>
      <c r="BH77" s="289"/>
      <c r="BI77" s="289"/>
      <c r="BJ77" s="289"/>
      <c r="BK77" s="289"/>
      <c r="BL77" s="289"/>
      <c r="BM77" s="289"/>
      <c r="BN77" s="289"/>
      <c r="BO77" s="289"/>
      <c r="BP77" s="289"/>
      <c r="BQ77" s="289"/>
      <c r="BR77" s="289"/>
      <c r="BS77" s="289"/>
      <c r="BT77" s="289"/>
      <c r="BU77" s="289"/>
      <c r="BV77" s="289"/>
      <c r="BW77" s="289"/>
      <c r="BX77" s="289"/>
      <c r="BY77" s="289"/>
      <c r="BZ77" s="289"/>
      <c r="CA77" s="289"/>
      <c r="CB77" s="289"/>
      <c r="CC77" s="289"/>
      <c r="CD77" s="289"/>
      <c r="CE77" s="289"/>
      <c r="CF77" s="289"/>
      <c r="CG77" s="289"/>
      <c r="CH77" s="289"/>
      <c r="CI77" s="289"/>
      <c r="CJ77" s="289"/>
      <c r="CK77" s="289"/>
      <c r="CL77" s="289"/>
      <c r="CM77" s="289"/>
      <c r="CN77" s="289"/>
      <c r="CO77" s="289"/>
      <c r="CP77" s="289"/>
      <c r="CQ77" s="289"/>
      <c r="CR77" s="289"/>
      <c r="CS77" s="289"/>
      <c r="CT77" s="289"/>
      <c r="CU77" s="289"/>
      <c r="CV77" s="289"/>
      <c r="CW77" s="289"/>
      <c r="CX77" s="289"/>
      <c r="CY77" s="289"/>
      <c r="CZ77" s="289"/>
      <c r="DA77" s="289"/>
      <c r="DB77" s="289"/>
      <c r="DC77" s="289"/>
      <c r="DD77" s="289"/>
      <c r="DE77" s="289"/>
      <c r="DF77" s="289"/>
      <c r="DG77" s="289"/>
      <c r="DH77" s="289"/>
      <c r="DI77" s="289"/>
      <c r="DJ77" s="289"/>
      <c r="DK77" s="289"/>
      <c r="DL77" s="289"/>
      <c r="DM77" s="289"/>
      <c r="DN77" s="289"/>
      <c r="DO77" s="289"/>
      <c r="DP77" s="289"/>
      <c r="DQ77" s="289"/>
      <c r="DR77" s="289"/>
      <c r="DS77" s="289"/>
      <c r="DT77" s="289"/>
      <c r="DU77" s="289"/>
      <c r="DV77" s="289"/>
      <c r="DW77" s="289"/>
      <c r="DX77" s="289"/>
      <c r="DY77" s="289"/>
      <c r="DZ77" s="289"/>
      <c r="EA77" s="289"/>
      <c r="EB77" s="289"/>
      <c r="EC77" s="289"/>
      <c r="ED77" s="289"/>
      <c r="EE77" s="289"/>
      <c r="EF77" s="289"/>
      <c r="EG77" s="289"/>
      <c r="EH77" s="289"/>
      <c r="EI77" s="289"/>
      <c r="EJ77" s="289"/>
      <c r="EK77" s="289"/>
      <c r="EL77" s="289"/>
      <c r="EM77" s="289"/>
      <c r="EN77" s="289"/>
      <c r="EO77" s="289"/>
      <c r="EP77" s="289"/>
      <c r="EQ77" s="289"/>
      <c r="ER77" s="289"/>
      <c r="ES77" s="289"/>
      <c r="ET77" s="289"/>
      <c r="EU77" s="289"/>
      <c r="EV77" s="289"/>
      <c r="EW77" s="289"/>
      <c r="EX77" s="289"/>
      <c r="EY77" s="289"/>
      <c r="EZ77" s="289"/>
      <c r="FA77" s="289"/>
      <c r="FB77" s="289"/>
      <c r="FC77" s="289"/>
      <c r="FD77" s="289"/>
      <c r="FE77" s="289"/>
      <c r="FF77" s="289"/>
      <c r="FG77" s="289"/>
      <c r="FH77" s="289"/>
      <c r="FI77" s="289"/>
      <c r="FJ77" s="289"/>
      <c r="FK77" s="289"/>
      <c r="FL77" s="289"/>
      <c r="FM77" s="289"/>
      <c r="FN77" s="289"/>
      <c r="FO77" s="289"/>
      <c r="FP77" s="289"/>
      <c r="FQ77" s="289"/>
      <c r="FR77" s="289"/>
      <c r="FS77" s="289"/>
      <c r="FT77" s="289"/>
      <c r="FU77" s="289"/>
      <c r="FV77" s="289"/>
      <c r="FW77" s="289"/>
      <c r="FX77" s="289"/>
      <c r="FY77" s="289"/>
      <c r="FZ77" s="289"/>
      <c r="GA77" s="289"/>
      <c r="GB77" s="289"/>
      <c r="GC77" s="289"/>
      <c r="GD77" s="289"/>
      <c r="GE77" s="289"/>
      <c r="GF77" s="289"/>
      <c r="GG77" s="289"/>
      <c r="GH77" s="289"/>
      <c r="GI77" s="289"/>
      <c r="GJ77" s="289"/>
      <c r="GK77" s="289"/>
      <c r="GL77" s="289"/>
      <c r="GM77" s="289"/>
      <c r="GN77" s="289"/>
      <c r="GO77" s="289"/>
      <c r="GP77" s="289"/>
      <c r="GQ77" s="289"/>
      <c r="GR77" s="289"/>
      <c r="GS77" s="289"/>
      <c r="GT77" s="289"/>
      <c r="GU77" s="289"/>
      <c r="GV77" s="289"/>
      <c r="GW77" s="289"/>
      <c r="GX77" s="289"/>
      <c r="GY77" s="289"/>
      <c r="GZ77" s="289"/>
      <c r="HA77" s="289"/>
      <c r="HB77" s="289"/>
      <c r="HC77" s="289"/>
      <c r="HD77" s="289"/>
      <c r="HE77" s="289"/>
      <c r="HF77" s="289"/>
      <c r="HG77" s="289"/>
      <c r="HH77" s="289"/>
      <c r="HI77" s="289"/>
      <c r="HJ77" s="289"/>
      <c r="HK77" s="289"/>
      <c r="HL77" s="289"/>
      <c r="HM77" s="289"/>
      <c r="HN77" s="289"/>
      <c r="HO77" s="289"/>
      <c r="HP77" s="289"/>
      <c r="HQ77" s="289"/>
      <c r="HR77" s="289"/>
      <c r="HS77" s="289"/>
      <c r="HT77" s="289"/>
      <c r="HU77" s="289"/>
      <c r="HV77" s="289"/>
      <c r="HW77" s="289"/>
      <c r="HX77" s="289"/>
      <c r="HY77" s="289"/>
      <c r="HZ77" s="289"/>
      <c r="IA77" s="289"/>
      <c r="IB77" s="289"/>
      <c r="IC77" s="289"/>
      <c r="ID77" s="289"/>
      <c r="IE77" s="289"/>
      <c r="IF77" s="289"/>
    </row>
    <row r="78" s="287" customFormat="1" customHeight="1" spans="1:240">
      <c r="A78" s="334">
        <v>30</v>
      </c>
      <c r="B78" s="339" t="s">
        <v>213</v>
      </c>
      <c r="C78" s="319" t="s">
        <v>214</v>
      </c>
      <c r="D78" s="340" t="s">
        <v>108</v>
      </c>
      <c r="E78" s="340">
        <v>2</v>
      </c>
      <c r="F78" s="341"/>
      <c r="G78" s="289"/>
      <c r="H78" s="354">
        <v>900</v>
      </c>
      <c r="I78" s="338" t="s">
        <v>146</v>
      </c>
      <c r="J78" s="338" t="s">
        <v>147</v>
      </c>
      <c r="K78" s="338">
        <v>18005899478</v>
      </c>
      <c r="L78" s="338" t="s">
        <v>148</v>
      </c>
      <c r="M78" s="337">
        <v>900</v>
      </c>
      <c r="N78" s="338" t="s">
        <v>149</v>
      </c>
      <c r="O78" s="338" t="s">
        <v>150</v>
      </c>
      <c r="P78" s="338">
        <v>18267888027</v>
      </c>
      <c r="Q78" s="338" t="s">
        <v>148</v>
      </c>
      <c r="R78" s="337">
        <v>1135</v>
      </c>
      <c r="S78" s="289"/>
      <c r="T78" s="289"/>
      <c r="U78" s="289"/>
      <c r="V78" s="289"/>
      <c r="W78" s="289"/>
      <c r="X78" s="289"/>
      <c r="Y78" s="289"/>
      <c r="Z78" s="289"/>
      <c r="AA78" s="289"/>
      <c r="AB78" s="289"/>
      <c r="AC78" s="289"/>
      <c r="AD78" s="289"/>
      <c r="AE78" s="289"/>
      <c r="AF78" s="289"/>
      <c r="AG78" s="289"/>
      <c r="AH78" s="289"/>
      <c r="AI78" s="289"/>
      <c r="AJ78" s="289"/>
      <c r="AK78" s="289"/>
      <c r="AL78" s="289"/>
      <c r="AM78" s="289"/>
      <c r="AN78" s="289"/>
      <c r="AO78" s="289"/>
      <c r="AP78" s="289"/>
      <c r="AQ78" s="289"/>
      <c r="AR78" s="289"/>
      <c r="AS78" s="289"/>
      <c r="AT78" s="289"/>
      <c r="AU78" s="289"/>
      <c r="AV78" s="289"/>
      <c r="AW78" s="289"/>
      <c r="AX78" s="289"/>
      <c r="AY78" s="289"/>
      <c r="AZ78" s="289"/>
      <c r="BA78" s="289"/>
      <c r="BB78" s="289"/>
      <c r="BC78" s="289"/>
      <c r="BD78" s="289"/>
      <c r="BE78" s="289"/>
      <c r="BF78" s="289"/>
      <c r="BG78" s="289"/>
      <c r="BH78" s="289"/>
      <c r="BI78" s="289"/>
      <c r="BJ78" s="289"/>
      <c r="BK78" s="289"/>
      <c r="BL78" s="289"/>
      <c r="BM78" s="289"/>
      <c r="BN78" s="289"/>
      <c r="BO78" s="289"/>
      <c r="BP78" s="289"/>
      <c r="BQ78" s="289"/>
      <c r="BR78" s="289"/>
      <c r="BS78" s="289"/>
      <c r="BT78" s="289"/>
      <c r="BU78" s="289"/>
      <c r="BV78" s="289"/>
      <c r="BW78" s="289"/>
      <c r="BX78" s="289"/>
      <c r="BY78" s="289"/>
      <c r="BZ78" s="289"/>
      <c r="CA78" s="289"/>
      <c r="CB78" s="289"/>
      <c r="CC78" s="289"/>
      <c r="CD78" s="289"/>
      <c r="CE78" s="289"/>
      <c r="CF78" s="289"/>
      <c r="CG78" s="289"/>
      <c r="CH78" s="289"/>
      <c r="CI78" s="289"/>
      <c r="CJ78" s="289"/>
      <c r="CK78" s="289"/>
      <c r="CL78" s="289"/>
      <c r="CM78" s="289"/>
      <c r="CN78" s="289"/>
      <c r="CO78" s="289"/>
      <c r="CP78" s="289"/>
      <c r="CQ78" s="289"/>
      <c r="CR78" s="289"/>
      <c r="CS78" s="289"/>
      <c r="CT78" s="289"/>
      <c r="CU78" s="289"/>
      <c r="CV78" s="289"/>
      <c r="CW78" s="289"/>
      <c r="CX78" s="289"/>
      <c r="CY78" s="289"/>
      <c r="CZ78" s="289"/>
      <c r="DA78" s="289"/>
      <c r="DB78" s="289"/>
      <c r="DC78" s="289"/>
      <c r="DD78" s="289"/>
      <c r="DE78" s="289"/>
      <c r="DF78" s="289"/>
      <c r="DG78" s="289"/>
      <c r="DH78" s="289"/>
      <c r="DI78" s="289"/>
      <c r="DJ78" s="289"/>
      <c r="DK78" s="289"/>
      <c r="DL78" s="289"/>
      <c r="DM78" s="289"/>
      <c r="DN78" s="289"/>
      <c r="DO78" s="289"/>
      <c r="DP78" s="289"/>
      <c r="DQ78" s="289"/>
      <c r="DR78" s="289"/>
      <c r="DS78" s="289"/>
      <c r="DT78" s="289"/>
      <c r="DU78" s="289"/>
      <c r="DV78" s="289"/>
      <c r="DW78" s="289"/>
      <c r="DX78" s="289"/>
      <c r="DY78" s="289"/>
      <c r="DZ78" s="289"/>
      <c r="EA78" s="289"/>
      <c r="EB78" s="289"/>
      <c r="EC78" s="289"/>
      <c r="ED78" s="289"/>
      <c r="EE78" s="289"/>
      <c r="EF78" s="289"/>
      <c r="EG78" s="289"/>
      <c r="EH78" s="289"/>
      <c r="EI78" s="289"/>
      <c r="EJ78" s="289"/>
      <c r="EK78" s="289"/>
      <c r="EL78" s="289"/>
      <c r="EM78" s="289"/>
      <c r="EN78" s="289"/>
      <c r="EO78" s="289"/>
      <c r="EP78" s="289"/>
      <c r="EQ78" s="289"/>
      <c r="ER78" s="289"/>
      <c r="ES78" s="289"/>
      <c r="ET78" s="289"/>
      <c r="EU78" s="289"/>
      <c r="EV78" s="289"/>
      <c r="EW78" s="289"/>
      <c r="EX78" s="289"/>
      <c r="EY78" s="289"/>
      <c r="EZ78" s="289"/>
      <c r="FA78" s="289"/>
      <c r="FB78" s="289"/>
      <c r="FC78" s="289"/>
      <c r="FD78" s="289"/>
      <c r="FE78" s="289"/>
      <c r="FF78" s="289"/>
      <c r="FG78" s="289"/>
      <c r="FH78" s="289"/>
      <c r="FI78" s="289"/>
      <c r="FJ78" s="289"/>
      <c r="FK78" s="289"/>
      <c r="FL78" s="289"/>
      <c r="FM78" s="289"/>
      <c r="FN78" s="289"/>
      <c r="FO78" s="289"/>
      <c r="FP78" s="289"/>
      <c r="FQ78" s="289"/>
      <c r="FR78" s="289"/>
      <c r="FS78" s="289"/>
      <c r="FT78" s="289"/>
      <c r="FU78" s="289"/>
      <c r="FV78" s="289"/>
      <c r="FW78" s="289"/>
      <c r="FX78" s="289"/>
      <c r="FY78" s="289"/>
      <c r="FZ78" s="289"/>
      <c r="GA78" s="289"/>
      <c r="GB78" s="289"/>
      <c r="GC78" s="289"/>
      <c r="GD78" s="289"/>
      <c r="GE78" s="289"/>
      <c r="GF78" s="289"/>
      <c r="GG78" s="289"/>
      <c r="GH78" s="289"/>
      <c r="GI78" s="289"/>
      <c r="GJ78" s="289"/>
      <c r="GK78" s="289"/>
      <c r="GL78" s="289"/>
      <c r="GM78" s="289"/>
      <c r="GN78" s="289"/>
      <c r="GO78" s="289"/>
      <c r="GP78" s="289"/>
      <c r="GQ78" s="289"/>
      <c r="GR78" s="289"/>
      <c r="GS78" s="289"/>
      <c r="GT78" s="289"/>
      <c r="GU78" s="289"/>
      <c r="GV78" s="289"/>
      <c r="GW78" s="289"/>
      <c r="GX78" s="289"/>
      <c r="GY78" s="289"/>
      <c r="GZ78" s="289"/>
      <c r="HA78" s="289"/>
      <c r="HB78" s="289"/>
      <c r="HC78" s="289"/>
      <c r="HD78" s="289"/>
      <c r="HE78" s="289"/>
      <c r="HF78" s="289"/>
      <c r="HG78" s="289"/>
      <c r="HH78" s="289"/>
      <c r="HI78" s="289"/>
      <c r="HJ78" s="289"/>
      <c r="HK78" s="289"/>
      <c r="HL78" s="289"/>
      <c r="HM78" s="289"/>
      <c r="HN78" s="289"/>
      <c r="HO78" s="289"/>
      <c r="HP78" s="289"/>
      <c r="HQ78" s="289"/>
      <c r="HR78" s="289"/>
      <c r="HS78" s="289"/>
      <c r="HT78" s="289"/>
      <c r="HU78" s="289"/>
      <c r="HV78" s="289"/>
      <c r="HW78" s="289"/>
      <c r="HX78" s="289"/>
      <c r="HY78" s="289"/>
      <c r="HZ78" s="289"/>
      <c r="IA78" s="289"/>
      <c r="IB78" s="289"/>
      <c r="IC78" s="289"/>
      <c r="ID78" s="289"/>
      <c r="IE78" s="289"/>
      <c r="IF78" s="289"/>
    </row>
    <row r="79" s="287" customFormat="1" customHeight="1" spans="1:240">
      <c r="A79" s="334">
        <v>31</v>
      </c>
      <c r="B79" s="350" t="s">
        <v>215</v>
      </c>
      <c r="C79" s="350" t="s">
        <v>216</v>
      </c>
      <c r="D79" s="348" t="s">
        <v>30</v>
      </c>
      <c r="E79" s="348">
        <v>5</v>
      </c>
      <c r="F79" s="349"/>
      <c r="G79" s="289"/>
      <c r="H79" s="344">
        <v>25</v>
      </c>
      <c r="I79" s="338" t="s">
        <v>146</v>
      </c>
      <c r="J79" s="338" t="s">
        <v>147</v>
      </c>
      <c r="K79" s="338">
        <v>18005899478</v>
      </c>
      <c r="L79" s="338" t="s">
        <v>148</v>
      </c>
      <c r="M79" s="337">
        <v>35</v>
      </c>
      <c r="N79" s="338" t="s">
        <v>149</v>
      </c>
      <c r="O79" s="338" t="s">
        <v>150</v>
      </c>
      <c r="P79" s="338">
        <v>18267888027</v>
      </c>
      <c r="Q79" s="338" t="s">
        <v>148</v>
      </c>
      <c r="R79" s="337">
        <v>45</v>
      </c>
      <c r="S79" s="289"/>
      <c r="T79" s="289"/>
      <c r="U79" s="289"/>
      <c r="V79" s="289"/>
      <c r="W79" s="289"/>
      <c r="X79" s="289"/>
      <c r="Y79" s="289"/>
      <c r="Z79" s="289"/>
      <c r="AA79" s="289"/>
      <c r="AB79" s="289"/>
      <c r="AC79" s="289"/>
      <c r="AD79" s="289"/>
      <c r="AE79" s="289"/>
      <c r="AF79" s="289"/>
      <c r="AG79" s="289"/>
      <c r="AH79" s="289"/>
      <c r="AI79" s="289"/>
      <c r="AJ79" s="289"/>
      <c r="AK79" s="289"/>
      <c r="AL79" s="289"/>
      <c r="AM79" s="289"/>
      <c r="AN79" s="289"/>
      <c r="AO79" s="289"/>
      <c r="AP79" s="289"/>
      <c r="AQ79" s="289"/>
      <c r="AR79" s="289"/>
      <c r="AS79" s="289"/>
      <c r="AT79" s="289"/>
      <c r="AU79" s="289"/>
      <c r="AV79" s="289"/>
      <c r="AW79" s="289"/>
      <c r="AX79" s="289"/>
      <c r="AY79" s="289"/>
      <c r="AZ79" s="289"/>
      <c r="BA79" s="289"/>
      <c r="BB79" s="289"/>
      <c r="BC79" s="289"/>
      <c r="BD79" s="289"/>
      <c r="BE79" s="289"/>
      <c r="BF79" s="289"/>
      <c r="BG79" s="289"/>
      <c r="BH79" s="289"/>
      <c r="BI79" s="289"/>
      <c r="BJ79" s="289"/>
      <c r="BK79" s="289"/>
      <c r="BL79" s="289"/>
      <c r="BM79" s="289"/>
      <c r="BN79" s="289"/>
      <c r="BO79" s="289"/>
      <c r="BP79" s="289"/>
      <c r="BQ79" s="289"/>
      <c r="BR79" s="289"/>
      <c r="BS79" s="289"/>
      <c r="BT79" s="289"/>
      <c r="BU79" s="289"/>
      <c r="BV79" s="289"/>
      <c r="BW79" s="289"/>
      <c r="BX79" s="289"/>
      <c r="BY79" s="289"/>
      <c r="BZ79" s="289"/>
      <c r="CA79" s="289"/>
      <c r="CB79" s="289"/>
      <c r="CC79" s="289"/>
      <c r="CD79" s="289"/>
      <c r="CE79" s="289"/>
      <c r="CF79" s="289"/>
      <c r="CG79" s="289"/>
      <c r="CH79" s="289"/>
      <c r="CI79" s="289"/>
      <c r="CJ79" s="289"/>
      <c r="CK79" s="289"/>
      <c r="CL79" s="289"/>
      <c r="CM79" s="289"/>
      <c r="CN79" s="289"/>
      <c r="CO79" s="289"/>
      <c r="CP79" s="289"/>
      <c r="CQ79" s="289"/>
      <c r="CR79" s="289"/>
      <c r="CS79" s="289"/>
      <c r="CT79" s="289"/>
      <c r="CU79" s="289"/>
      <c r="CV79" s="289"/>
      <c r="CW79" s="289"/>
      <c r="CX79" s="289"/>
      <c r="CY79" s="289"/>
      <c r="CZ79" s="289"/>
      <c r="DA79" s="289"/>
      <c r="DB79" s="289"/>
      <c r="DC79" s="289"/>
      <c r="DD79" s="289"/>
      <c r="DE79" s="289"/>
      <c r="DF79" s="289"/>
      <c r="DG79" s="289"/>
      <c r="DH79" s="289"/>
      <c r="DI79" s="289"/>
      <c r="DJ79" s="289"/>
      <c r="DK79" s="289"/>
      <c r="DL79" s="289"/>
      <c r="DM79" s="289"/>
      <c r="DN79" s="289"/>
      <c r="DO79" s="289"/>
      <c r="DP79" s="289"/>
      <c r="DQ79" s="289"/>
      <c r="DR79" s="289"/>
      <c r="DS79" s="289"/>
      <c r="DT79" s="289"/>
      <c r="DU79" s="289"/>
      <c r="DV79" s="289"/>
      <c r="DW79" s="289"/>
      <c r="DX79" s="289"/>
      <c r="DY79" s="289"/>
      <c r="DZ79" s="289"/>
      <c r="EA79" s="289"/>
      <c r="EB79" s="289"/>
      <c r="EC79" s="289"/>
      <c r="ED79" s="289"/>
      <c r="EE79" s="289"/>
      <c r="EF79" s="289"/>
      <c r="EG79" s="289"/>
      <c r="EH79" s="289"/>
      <c r="EI79" s="289"/>
      <c r="EJ79" s="289"/>
      <c r="EK79" s="289"/>
      <c r="EL79" s="289"/>
      <c r="EM79" s="289"/>
      <c r="EN79" s="289"/>
      <c r="EO79" s="289"/>
      <c r="EP79" s="289"/>
      <c r="EQ79" s="289"/>
      <c r="ER79" s="289"/>
      <c r="ES79" s="289"/>
      <c r="ET79" s="289"/>
      <c r="EU79" s="289"/>
      <c r="EV79" s="289"/>
      <c r="EW79" s="289"/>
      <c r="EX79" s="289"/>
      <c r="EY79" s="289"/>
      <c r="EZ79" s="289"/>
      <c r="FA79" s="289"/>
      <c r="FB79" s="289"/>
      <c r="FC79" s="289"/>
      <c r="FD79" s="289"/>
      <c r="FE79" s="289"/>
      <c r="FF79" s="289"/>
      <c r="FG79" s="289"/>
      <c r="FH79" s="289"/>
      <c r="FI79" s="289"/>
      <c r="FJ79" s="289"/>
      <c r="FK79" s="289"/>
      <c r="FL79" s="289"/>
      <c r="FM79" s="289"/>
      <c r="FN79" s="289"/>
      <c r="FO79" s="289"/>
      <c r="FP79" s="289"/>
      <c r="FQ79" s="289"/>
      <c r="FR79" s="289"/>
      <c r="FS79" s="289"/>
      <c r="FT79" s="289"/>
      <c r="FU79" s="289"/>
      <c r="FV79" s="289"/>
      <c r="FW79" s="289"/>
      <c r="FX79" s="289"/>
      <c r="FY79" s="289"/>
      <c r="FZ79" s="289"/>
      <c r="GA79" s="289"/>
      <c r="GB79" s="289"/>
      <c r="GC79" s="289"/>
      <c r="GD79" s="289"/>
      <c r="GE79" s="289"/>
      <c r="GF79" s="289"/>
      <c r="GG79" s="289"/>
      <c r="GH79" s="289"/>
      <c r="GI79" s="289"/>
      <c r="GJ79" s="289"/>
      <c r="GK79" s="289"/>
      <c r="GL79" s="289"/>
      <c r="GM79" s="289"/>
      <c r="GN79" s="289"/>
      <c r="GO79" s="289"/>
      <c r="GP79" s="289"/>
      <c r="GQ79" s="289"/>
      <c r="GR79" s="289"/>
      <c r="GS79" s="289"/>
      <c r="GT79" s="289"/>
      <c r="GU79" s="289"/>
      <c r="GV79" s="289"/>
      <c r="GW79" s="289"/>
      <c r="GX79" s="289"/>
      <c r="GY79" s="289"/>
      <c r="GZ79" s="289"/>
      <c r="HA79" s="289"/>
      <c r="HB79" s="289"/>
      <c r="HC79" s="289"/>
      <c r="HD79" s="289"/>
      <c r="HE79" s="289"/>
      <c r="HF79" s="289"/>
      <c r="HG79" s="289"/>
      <c r="HH79" s="289"/>
      <c r="HI79" s="289"/>
      <c r="HJ79" s="289"/>
      <c r="HK79" s="289"/>
      <c r="HL79" s="289"/>
      <c r="HM79" s="289"/>
      <c r="HN79" s="289"/>
      <c r="HO79" s="289"/>
      <c r="HP79" s="289"/>
      <c r="HQ79" s="289"/>
      <c r="HR79" s="289"/>
      <c r="HS79" s="289"/>
      <c r="HT79" s="289"/>
      <c r="HU79" s="289"/>
      <c r="HV79" s="289"/>
      <c r="HW79" s="289"/>
      <c r="HX79" s="289"/>
      <c r="HY79" s="289"/>
      <c r="HZ79" s="289"/>
      <c r="IA79" s="289"/>
      <c r="IB79" s="289"/>
      <c r="IC79" s="289"/>
      <c r="ID79" s="289"/>
      <c r="IE79" s="289"/>
      <c r="IF79" s="289"/>
    </row>
    <row r="80" s="287" customFormat="1" customHeight="1" spans="1:240">
      <c r="A80" s="334">
        <v>32</v>
      </c>
      <c r="B80" s="319" t="s">
        <v>217</v>
      </c>
      <c r="C80" s="319" t="s">
        <v>218</v>
      </c>
      <c r="D80" s="340" t="s">
        <v>17</v>
      </c>
      <c r="E80" s="340">
        <v>3</v>
      </c>
      <c r="F80" s="341"/>
      <c r="G80" s="289"/>
      <c r="H80" s="354">
        <v>1300</v>
      </c>
      <c r="I80" s="338" t="s">
        <v>146</v>
      </c>
      <c r="J80" s="338" t="s">
        <v>147</v>
      </c>
      <c r="K80" s="338">
        <v>18005899478</v>
      </c>
      <c r="L80" s="338" t="s">
        <v>148</v>
      </c>
      <c r="M80" s="337">
        <v>1500</v>
      </c>
      <c r="N80" s="338" t="s">
        <v>149</v>
      </c>
      <c r="O80" s="338" t="s">
        <v>150</v>
      </c>
      <c r="P80" s="338">
        <v>18267888027</v>
      </c>
      <c r="Q80" s="338" t="s">
        <v>148</v>
      </c>
      <c r="R80" s="337">
        <v>1890</v>
      </c>
      <c r="S80" s="289"/>
      <c r="T80" s="289"/>
      <c r="U80" s="289"/>
      <c r="V80" s="289"/>
      <c r="W80" s="289"/>
      <c r="X80" s="289"/>
      <c r="Y80" s="289"/>
      <c r="Z80" s="289"/>
      <c r="AA80" s="289"/>
      <c r="AB80" s="289"/>
      <c r="AC80" s="289"/>
      <c r="AD80" s="289"/>
      <c r="AE80" s="289"/>
      <c r="AF80" s="289"/>
      <c r="AG80" s="289"/>
      <c r="AH80" s="289"/>
      <c r="AI80" s="289"/>
      <c r="AJ80" s="289"/>
      <c r="AK80" s="289"/>
      <c r="AL80" s="289"/>
      <c r="AM80" s="289"/>
      <c r="AN80" s="289"/>
      <c r="AO80" s="289"/>
      <c r="AP80" s="289"/>
      <c r="AQ80" s="289"/>
      <c r="AR80" s="289"/>
      <c r="AS80" s="289"/>
      <c r="AT80" s="289"/>
      <c r="AU80" s="289"/>
      <c r="AV80" s="289"/>
      <c r="AW80" s="289"/>
      <c r="AX80" s="289"/>
      <c r="AY80" s="289"/>
      <c r="AZ80" s="289"/>
      <c r="BA80" s="289"/>
      <c r="BB80" s="289"/>
      <c r="BC80" s="289"/>
      <c r="BD80" s="289"/>
      <c r="BE80" s="289"/>
      <c r="BF80" s="289"/>
      <c r="BG80" s="289"/>
      <c r="BH80" s="289"/>
      <c r="BI80" s="289"/>
      <c r="BJ80" s="289"/>
      <c r="BK80" s="289"/>
      <c r="BL80" s="289"/>
      <c r="BM80" s="289"/>
      <c r="BN80" s="289"/>
      <c r="BO80" s="289"/>
      <c r="BP80" s="289"/>
      <c r="BQ80" s="289"/>
      <c r="BR80" s="289"/>
      <c r="BS80" s="289"/>
      <c r="BT80" s="289"/>
      <c r="BU80" s="289"/>
      <c r="BV80" s="289"/>
      <c r="BW80" s="289"/>
      <c r="BX80" s="289"/>
      <c r="BY80" s="289"/>
      <c r="BZ80" s="289"/>
      <c r="CA80" s="289"/>
      <c r="CB80" s="289"/>
      <c r="CC80" s="289"/>
      <c r="CD80" s="289"/>
      <c r="CE80" s="289"/>
      <c r="CF80" s="289"/>
      <c r="CG80" s="289"/>
      <c r="CH80" s="289"/>
      <c r="CI80" s="289"/>
      <c r="CJ80" s="289"/>
      <c r="CK80" s="289"/>
      <c r="CL80" s="289"/>
      <c r="CM80" s="289"/>
      <c r="CN80" s="289"/>
      <c r="CO80" s="289"/>
      <c r="CP80" s="289"/>
      <c r="CQ80" s="289"/>
      <c r="CR80" s="289"/>
      <c r="CS80" s="289"/>
      <c r="CT80" s="289"/>
      <c r="CU80" s="289"/>
      <c r="CV80" s="289"/>
      <c r="CW80" s="289"/>
      <c r="CX80" s="289"/>
      <c r="CY80" s="289"/>
      <c r="CZ80" s="289"/>
      <c r="DA80" s="289"/>
      <c r="DB80" s="289"/>
      <c r="DC80" s="289"/>
      <c r="DD80" s="289"/>
      <c r="DE80" s="289"/>
      <c r="DF80" s="289"/>
      <c r="DG80" s="289"/>
      <c r="DH80" s="289"/>
      <c r="DI80" s="289"/>
      <c r="DJ80" s="289"/>
      <c r="DK80" s="289"/>
      <c r="DL80" s="289"/>
      <c r="DM80" s="289"/>
      <c r="DN80" s="289"/>
      <c r="DO80" s="289"/>
      <c r="DP80" s="289"/>
      <c r="DQ80" s="289"/>
      <c r="DR80" s="289"/>
      <c r="DS80" s="289"/>
      <c r="DT80" s="289"/>
      <c r="DU80" s="289"/>
      <c r="DV80" s="289"/>
      <c r="DW80" s="289"/>
      <c r="DX80" s="289"/>
      <c r="DY80" s="289"/>
      <c r="DZ80" s="289"/>
      <c r="EA80" s="289"/>
      <c r="EB80" s="289"/>
      <c r="EC80" s="289"/>
      <c r="ED80" s="289"/>
      <c r="EE80" s="289"/>
      <c r="EF80" s="289"/>
      <c r="EG80" s="289"/>
      <c r="EH80" s="289"/>
      <c r="EI80" s="289"/>
      <c r="EJ80" s="289"/>
      <c r="EK80" s="289"/>
      <c r="EL80" s="289"/>
      <c r="EM80" s="289"/>
      <c r="EN80" s="289"/>
      <c r="EO80" s="289"/>
      <c r="EP80" s="289"/>
      <c r="EQ80" s="289"/>
      <c r="ER80" s="289"/>
      <c r="ES80" s="289"/>
      <c r="ET80" s="289"/>
      <c r="EU80" s="289"/>
      <c r="EV80" s="289"/>
      <c r="EW80" s="289"/>
      <c r="EX80" s="289"/>
      <c r="EY80" s="289"/>
      <c r="EZ80" s="289"/>
      <c r="FA80" s="289"/>
      <c r="FB80" s="289"/>
      <c r="FC80" s="289"/>
      <c r="FD80" s="289"/>
      <c r="FE80" s="289"/>
      <c r="FF80" s="289"/>
      <c r="FG80" s="289"/>
      <c r="FH80" s="289"/>
      <c r="FI80" s="289"/>
      <c r="FJ80" s="289"/>
      <c r="FK80" s="289"/>
      <c r="FL80" s="289"/>
      <c r="FM80" s="289"/>
      <c r="FN80" s="289"/>
      <c r="FO80" s="289"/>
      <c r="FP80" s="289"/>
      <c r="FQ80" s="289"/>
      <c r="FR80" s="289"/>
      <c r="FS80" s="289"/>
      <c r="FT80" s="289"/>
      <c r="FU80" s="289"/>
      <c r="FV80" s="289"/>
      <c r="FW80" s="289"/>
      <c r="FX80" s="289"/>
      <c r="FY80" s="289"/>
      <c r="FZ80" s="289"/>
      <c r="GA80" s="289"/>
      <c r="GB80" s="289"/>
      <c r="GC80" s="289"/>
      <c r="GD80" s="289"/>
      <c r="GE80" s="289"/>
      <c r="GF80" s="289"/>
      <c r="GG80" s="289"/>
      <c r="GH80" s="289"/>
      <c r="GI80" s="289"/>
      <c r="GJ80" s="289"/>
      <c r="GK80" s="289"/>
      <c r="GL80" s="289"/>
      <c r="GM80" s="289"/>
      <c r="GN80" s="289"/>
      <c r="GO80" s="289"/>
      <c r="GP80" s="289"/>
      <c r="GQ80" s="289"/>
      <c r="GR80" s="289"/>
      <c r="GS80" s="289"/>
      <c r="GT80" s="289"/>
      <c r="GU80" s="289"/>
      <c r="GV80" s="289"/>
      <c r="GW80" s="289"/>
      <c r="GX80" s="289"/>
      <c r="GY80" s="289"/>
      <c r="GZ80" s="289"/>
      <c r="HA80" s="289"/>
      <c r="HB80" s="289"/>
      <c r="HC80" s="289"/>
      <c r="HD80" s="289"/>
      <c r="HE80" s="289"/>
      <c r="HF80" s="289"/>
      <c r="HG80" s="289"/>
      <c r="HH80" s="289"/>
      <c r="HI80" s="289"/>
      <c r="HJ80" s="289"/>
      <c r="HK80" s="289"/>
      <c r="HL80" s="289"/>
      <c r="HM80" s="289"/>
      <c r="HN80" s="289"/>
      <c r="HO80" s="289"/>
      <c r="HP80" s="289"/>
      <c r="HQ80" s="289"/>
      <c r="HR80" s="289"/>
      <c r="HS80" s="289"/>
      <c r="HT80" s="289"/>
      <c r="HU80" s="289"/>
      <c r="HV80" s="289"/>
      <c r="HW80" s="289"/>
      <c r="HX80" s="289"/>
      <c r="HY80" s="289"/>
      <c r="HZ80" s="289"/>
      <c r="IA80" s="289"/>
      <c r="IB80" s="289"/>
      <c r="IC80" s="289"/>
      <c r="ID80" s="289"/>
      <c r="IE80" s="289"/>
      <c r="IF80" s="289"/>
    </row>
    <row r="81" s="287" customFormat="1" customHeight="1" spans="1:240">
      <c r="A81" s="334">
        <v>33</v>
      </c>
      <c r="B81" s="319" t="s">
        <v>219</v>
      </c>
      <c r="C81" s="319" t="s">
        <v>220</v>
      </c>
      <c r="D81" s="340" t="s">
        <v>17</v>
      </c>
      <c r="E81" s="340">
        <v>3</v>
      </c>
      <c r="F81" s="341"/>
      <c r="G81" s="289"/>
      <c r="H81" s="354">
        <v>440</v>
      </c>
      <c r="I81" s="338" t="s">
        <v>146</v>
      </c>
      <c r="J81" s="338" t="s">
        <v>147</v>
      </c>
      <c r="K81" s="338">
        <v>18005899478</v>
      </c>
      <c r="L81" s="338" t="s">
        <v>148</v>
      </c>
      <c r="M81" s="337">
        <v>500</v>
      </c>
      <c r="N81" s="338" t="s">
        <v>149</v>
      </c>
      <c r="O81" s="338" t="s">
        <v>150</v>
      </c>
      <c r="P81" s="338">
        <v>18267888027</v>
      </c>
      <c r="Q81" s="338" t="s">
        <v>148</v>
      </c>
      <c r="R81" s="337">
        <v>630</v>
      </c>
      <c r="S81" s="289"/>
      <c r="T81" s="289"/>
      <c r="U81" s="289"/>
      <c r="V81" s="289"/>
      <c r="W81" s="289"/>
      <c r="X81" s="289"/>
      <c r="Y81" s="289"/>
      <c r="Z81" s="289"/>
      <c r="AA81" s="289"/>
      <c r="AB81" s="289"/>
      <c r="AC81" s="289"/>
      <c r="AD81" s="289"/>
      <c r="AE81" s="289"/>
      <c r="AF81" s="289"/>
      <c r="AG81" s="289"/>
      <c r="AH81" s="289"/>
      <c r="AI81" s="289"/>
      <c r="AJ81" s="289"/>
      <c r="AK81" s="289"/>
      <c r="AL81" s="289"/>
      <c r="AM81" s="289"/>
      <c r="AN81" s="289"/>
      <c r="AO81" s="289"/>
      <c r="AP81" s="289"/>
      <c r="AQ81" s="289"/>
      <c r="AR81" s="289"/>
      <c r="AS81" s="289"/>
      <c r="AT81" s="289"/>
      <c r="AU81" s="289"/>
      <c r="AV81" s="289"/>
      <c r="AW81" s="289"/>
      <c r="AX81" s="289"/>
      <c r="AY81" s="289"/>
      <c r="AZ81" s="289"/>
      <c r="BA81" s="289"/>
      <c r="BB81" s="289"/>
      <c r="BC81" s="289"/>
      <c r="BD81" s="289"/>
      <c r="BE81" s="289"/>
      <c r="BF81" s="289"/>
      <c r="BG81" s="289"/>
      <c r="BH81" s="289"/>
      <c r="BI81" s="289"/>
      <c r="BJ81" s="289"/>
      <c r="BK81" s="289"/>
      <c r="BL81" s="289"/>
      <c r="BM81" s="289"/>
      <c r="BN81" s="289"/>
      <c r="BO81" s="289"/>
      <c r="BP81" s="289"/>
      <c r="BQ81" s="289"/>
      <c r="BR81" s="289"/>
      <c r="BS81" s="289"/>
      <c r="BT81" s="289"/>
      <c r="BU81" s="289"/>
      <c r="BV81" s="289"/>
      <c r="BW81" s="289"/>
      <c r="BX81" s="289"/>
      <c r="BY81" s="289"/>
      <c r="BZ81" s="289"/>
      <c r="CA81" s="289"/>
      <c r="CB81" s="289"/>
      <c r="CC81" s="289"/>
      <c r="CD81" s="289"/>
      <c r="CE81" s="289"/>
      <c r="CF81" s="289"/>
      <c r="CG81" s="289"/>
      <c r="CH81" s="289"/>
      <c r="CI81" s="289"/>
      <c r="CJ81" s="289"/>
      <c r="CK81" s="289"/>
      <c r="CL81" s="289"/>
      <c r="CM81" s="289"/>
      <c r="CN81" s="289"/>
      <c r="CO81" s="289"/>
      <c r="CP81" s="289"/>
      <c r="CQ81" s="289"/>
      <c r="CR81" s="289"/>
      <c r="CS81" s="289"/>
      <c r="CT81" s="289"/>
      <c r="CU81" s="289"/>
      <c r="CV81" s="289"/>
      <c r="CW81" s="289"/>
      <c r="CX81" s="289"/>
      <c r="CY81" s="289"/>
      <c r="CZ81" s="289"/>
      <c r="DA81" s="289"/>
      <c r="DB81" s="289"/>
      <c r="DC81" s="289"/>
      <c r="DD81" s="289"/>
      <c r="DE81" s="289"/>
      <c r="DF81" s="289"/>
      <c r="DG81" s="289"/>
      <c r="DH81" s="289"/>
      <c r="DI81" s="289"/>
      <c r="DJ81" s="289"/>
      <c r="DK81" s="289"/>
      <c r="DL81" s="289"/>
      <c r="DM81" s="289"/>
      <c r="DN81" s="289"/>
      <c r="DO81" s="289"/>
      <c r="DP81" s="289"/>
      <c r="DQ81" s="289"/>
      <c r="DR81" s="289"/>
      <c r="DS81" s="289"/>
      <c r="DT81" s="289"/>
      <c r="DU81" s="289"/>
      <c r="DV81" s="289"/>
      <c r="DW81" s="289"/>
      <c r="DX81" s="289"/>
      <c r="DY81" s="289"/>
      <c r="DZ81" s="289"/>
      <c r="EA81" s="289"/>
      <c r="EB81" s="289"/>
      <c r="EC81" s="289"/>
      <c r="ED81" s="289"/>
      <c r="EE81" s="289"/>
      <c r="EF81" s="289"/>
      <c r="EG81" s="289"/>
      <c r="EH81" s="289"/>
      <c r="EI81" s="289"/>
      <c r="EJ81" s="289"/>
      <c r="EK81" s="289"/>
      <c r="EL81" s="289"/>
      <c r="EM81" s="289"/>
      <c r="EN81" s="289"/>
      <c r="EO81" s="289"/>
      <c r="EP81" s="289"/>
      <c r="EQ81" s="289"/>
      <c r="ER81" s="289"/>
      <c r="ES81" s="289"/>
      <c r="ET81" s="289"/>
      <c r="EU81" s="289"/>
      <c r="EV81" s="289"/>
      <c r="EW81" s="289"/>
      <c r="EX81" s="289"/>
      <c r="EY81" s="289"/>
      <c r="EZ81" s="289"/>
      <c r="FA81" s="289"/>
      <c r="FB81" s="289"/>
      <c r="FC81" s="289"/>
      <c r="FD81" s="289"/>
      <c r="FE81" s="289"/>
      <c r="FF81" s="289"/>
      <c r="FG81" s="289"/>
      <c r="FH81" s="289"/>
      <c r="FI81" s="289"/>
      <c r="FJ81" s="289"/>
      <c r="FK81" s="289"/>
      <c r="FL81" s="289"/>
      <c r="FM81" s="289"/>
      <c r="FN81" s="289"/>
      <c r="FO81" s="289"/>
      <c r="FP81" s="289"/>
      <c r="FQ81" s="289"/>
      <c r="FR81" s="289"/>
      <c r="FS81" s="289"/>
      <c r="FT81" s="289"/>
      <c r="FU81" s="289"/>
      <c r="FV81" s="289"/>
      <c r="FW81" s="289"/>
      <c r="FX81" s="289"/>
      <c r="FY81" s="289"/>
      <c r="FZ81" s="289"/>
      <c r="GA81" s="289"/>
      <c r="GB81" s="289"/>
      <c r="GC81" s="289"/>
      <c r="GD81" s="289"/>
      <c r="GE81" s="289"/>
      <c r="GF81" s="289"/>
      <c r="GG81" s="289"/>
      <c r="GH81" s="289"/>
      <c r="GI81" s="289"/>
      <c r="GJ81" s="289"/>
      <c r="GK81" s="289"/>
      <c r="GL81" s="289"/>
      <c r="GM81" s="289"/>
      <c r="GN81" s="289"/>
      <c r="GO81" s="289"/>
      <c r="GP81" s="289"/>
      <c r="GQ81" s="289"/>
      <c r="GR81" s="289"/>
      <c r="GS81" s="289"/>
      <c r="GT81" s="289"/>
      <c r="GU81" s="289"/>
      <c r="GV81" s="289"/>
      <c r="GW81" s="289"/>
      <c r="GX81" s="289"/>
      <c r="GY81" s="289"/>
      <c r="GZ81" s="289"/>
      <c r="HA81" s="289"/>
      <c r="HB81" s="289"/>
      <c r="HC81" s="289"/>
      <c r="HD81" s="289"/>
      <c r="HE81" s="289"/>
      <c r="HF81" s="289"/>
      <c r="HG81" s="289"/>
      <c r="HH81" s="289"/>
      <c r="HI81" s="289"/>
      <c r="HJ81" s="289"/>
      <c r="HK81" s="289"/>
      <c r="HL81" s="289"/>
      <c r="HM81" s="289"/>
      <c r="HN81" s="289"/>
      <c r="HO81" s="289"/>
      <c r="HP81" s="289"/>
      <c r="HQ81" s="289"/>
      <c r="HR81" s="289"/>
      <c r="HS81" s="289"/>
      <c r="HT81" s="289"/>
      <c r="HU81" s="289"/>
      <c r="HV81" s="289"/>
      <c r="HW81" s="289"/>
      <c r="HX81" s="289"/>
      <c r="HY81" s="289"/>
      <c r="HZ81" s="289"/>
      <c r="IA81" s="289"/>
      <c r="IB81" s="289"/>
      <c r="IC81" s="289"/>
      <c r="ID81" s="289"/>
      <c r="IE81" s="289"/>
      <c r="IF81" s="289"/>
    </row>
    <row r="82" s="287" customFormat="1" customHeight="1" spans="1:240">
      <c r="A82" s="334">
        <v>34</v>
      </c>
      <c r="B82" s="319" t="s">
        <v>221</v>
      </c>
      <c r="C82" s="319" t="s">
        <v>222</v>
      </c>
      <c r="D82" s="340" t="s">
        <v>17</v>
      </c>
      <c r="E82" s="340">
        <v>1</v>
      </c>
      <c r="F82" s="341"/>
      <c r="G82" s="289"/>
      <c r="H82" s="354">
        <v>1428</v>
      </c>
      <c r="I82" s="338" t="s">
        <v>146</v>
      </c>
      <c r="J82" s="338" t="s">
        <v>147</v>
      </c>
      <c r="K82" s="338">
        <v>18005899478</v>
      </c>
      <c r="L82" s="338" t="s">
        <v>148</v>
      </c>
      <c r="M82" s="337">
        <v>2105</v>
      </c>
      <c r="N82" s="338" t="s">
        <v>149</v>
      </c>
      <c r="O82" s="338" t="s">
        <v>150</v>
      </c>
      <c r="P82" s="338">
        <v>18267888027</v>
      </c>
      <c r="Q82" s="338" t="s">
        <v>148</v>
      </c>
      <c r="R82" s="337">
        <v>2652.3</v>
      </c>
      <c r="S82" s="289"/>
      <c r="T82" s="289"/>
      <c r="U82" s="289"/>
      <c r="V82" s="289"/>
      <c r="W82" s="289"/>
      <c r="X82" s="289"/>
      <c r="Y82" s="289"/>
      <c r="Z82" s="289"/>
      <c r="AA82" s="289"/>
      <c r="AB82" s="289"/>
      <c r="AC82" s="289"/>
      <c r="AD82" s="289"/>
      <c r="AE82" s="289"/>
      <c r="AF82" s="289"/>
      <c r="AG82" s="289"/>
      <c r="AH82" s="289"/>
      <c r="AI82" s="289"/>
      <c r="AJ82" s="289"/>
      <c r="AK82" s="289"/>
      <c r="AL82" s="289"/>
      <c r="AM82" s="289"/>
      <c r="AN82" s="289"/>
      <c r="AO82" s="289"/>
      <c r="AP82" s="289"/>
      <c r="AQ82" s="289"/>
      <c r="AR82" s="289"/>
      <c r="AS82" s="289"/>
      <c r="AT82" s="289"/>
      <c r="AU82" s="289"/>
      <c r="AV82" s="289"/>
      <c r="AW82" s="289"/>
      <c r="AX82" s="289"/>
      <c r="AY82" s="289"/>
      <c r="AZ82" s="289"/>
      <c r="BA82" s="289"/>
      <c r="BB82" s="289"/>
      <c r="BC82" s="289"/>
      <c r="BD82" s="289"/>
      <c r="BE82" s="289"/>
      <c r="BF82" s="289"/>
      <c r="BG82" s="289"/>
      <c r="BH82" s="289"/>
      <c r="BI82" s="289"/>
      <c r="BJ82" s="289"/>
      <c r="BK82" s="289"/>
      <c r="BL82" s="289"/>
      <c r="BM82" s="289"/>
      <c r="BN82" s="289"/>
      <c r="BO82" s="289"/>
      <c r="BP82" s="289"/>
      <c r="BQ82" s="289"/>
      <c r="BR82" s="289"/>
      <c r="BS82" s="289"/>
      <c r="BT82" s="289"/>
      <c r="BU82" s="289"/>
      <c r="BV82" s="289"/>
      <c r="BW82" s="289"/>
      <c r="BX82" s="289"/>
      <c r="BY82" s="289"/>
      <c r="BZ82" s="289"/>
      <c r="CA82" s="289"/>
      <c r="CB82" s="289"/>
      <c r="CC82" s="289"/>
      <c r="CD82" s="289"/>
      <c r="CE82" s="289"/>
      <c r="CF82" s="289"/>
      <c r="CG82" s="289"/>
      <c r="CH82" s="289"/>
      <c r="CI82" s="289"/>
      <c r="CJ82" s="289"/>
      <c r="CK82" s="289"/>
      <c r="CL82" s="289"/>
      <c r="CM82" s="289"/>
      <c r="CN82" s="289"/>
      <c r="CO82" s="289"/>
      <c r="CP82" s="289"/>
      <c r="CQ82" s="289"/>
      <c r="CR82" s="289"/>
      <c r="CS82" s="289"/>
      <c r="CT82" s="289"/>
      <c r="CU82" s="289"/>
      <c r="CV82" s="289"/>
      <c r="CW82" s="289"/>
      <c r="CX82" s="289"/>
      <c r="CY82" s="289"/>
      <c r="CZ82" s="289"/>
      <c r="DA82" s="289"/>
      <c r="DB82" s="289"/>
      <c r="DC82" s="289"/>
      <c r="DD82" s="289"/>
      <c r="DE82" s="289"/>
      <c r="DF82" s="289"/>
      <c r="DG82" s="289"/>
      <c r="DH82" s="289"/>
      <c r="DI82" s="289"/>
      <c r="DJ82" s="289"/>
      <c r="DK82" s="289"/>
      <c r="DL82" s="289"/>
      <c r="DM82" s="289"/>
      <c r="DN82" s="289"/>
      <c r="DO82" s="289"/>
      <c r="DP82" s="289"/>
      <c r="DQ82" s="289"/>
      <c r="DR82" s="289"/>
      <c r="DS82" s="289"/>
      <c r="DT82" s="289"/>
      <c r="DU82" s="289"/>
      <c r="DV82" s="289"/>
      <c r="DW82" s="289"/>
      <c r="DX82" s="289"/>
      <c r="DY82" s="289"/>
      <c r="DZ82" s="289"/>
      <c r="EA82" s="289"/>
      <c r="EB82" s="289"/>
      <c r="EC82" s="289"/>
      <c r="ED82" s="289"/>
      <c r="EE82" s="289"/>
      <c r="EF82" s="289"/>
      <c r="EG82" s="289"/>
      <c r="EH82" s="289"/>
      <c r="EI82" s="289"/>
      <c r="EJ82" s="289"/>
      <c r="EK82" s="289"/>
      <c r="EL82" s="289"/>
      <c r="EM82" s="289"/>
      <c r="EN82" s="289"/>
      <c r="EO82" s="289"/>
      <c r="EP82" s="289"/>
      <c r="EQ82" s="289"/>
      <c r="ER82" s="289"/>
      <c r="ES82" s="289"/>
      <c r="ET82" s="289"/>
      <c r="EU82" s="289"/>
      <c r="EV82" s="289"/>
      <c r="EW82" s="289"/>
      <c r="EX82" s="289"/>
      <c r="EY82" s="289"/>
      <c r="EZ82" s="289"/>
      <c r="FA82" s="289"/>
      <c r="FB82" s="289"/>
      <c r="FC82" s="289"/>
      <c r="FD82" s="289"/>
      <c r="FE82" s="289"/>
      <c r="FF82" s="289"/>
      <c r="FG82" s="289"/>
      <c r="FH82" s="289"/>
      <c r="FI82" s="289"/>
      <c r="FJ82" s="289"/>
      <c r="FK82" s="289"/>
      <c r="FL82" s="289"/>
      <c r="FM82" s="289"/>
      <c r="FN82" s="289"/>
      <c r="FO82" s="289"/>
      <c r="FP82" s="289"/>
      <c r="FQ82" s="289"/>
      <c r="FR82" s="289"/>
      <c r="FS82" s="289"/>
      <c r="FT82" s="289"/>
      <c r="FU82" s="289"/>
      <c r="FV82" s="289"/>
      <c r="FW82" s="289"/>
      <c r="FX82" s="289"/>
      <c r="FY82" s="289"/>
      <c r="FZ82" s="289"/>
      <c r="GA82" s="289"/>
      <c r="GB82" s="289"/>
      <c r="GC82" s="289"/>
      <c r="GD82" s="289"/>
      <c r="GE82" s="289"/>
      <c r="GF82" s="289"/>
      <c r="GG82" s="289"/>
      <c r="GH82" s="289"/>
      <c r="GI82" s="289"/>
      <c r="GJ82" s="289"/>
      <c r="GK82" s="289"/>
      <c r="GL82" s="289"/>
      <c r="GM82" s="289"/>
      <c r="GN82" s="289"/>
      <c r="GO82" s="289"/>
      <c r="GP82" s="289"/>
      <c r="GQ82" s="289"/>
      <c r="GR82" s="289"/>
      <c r="GS82" s="289"/>
      <c r="GT82" s="289"/>
      <c r="GU82" s="289"/>
      <c r="GV82" s="289"/>
      <c r="GW82" s="289"/>
      <c r="GX82" s="289"/>
      <c r="GY82" s="289"/>
      <c r="GZ82" s="289"/>
      <c r="HA82" s="289"/>
      <c r="HB82" s="289"/>
      <c r="HC82" s="289"/>
      <c r="HD82" s="289"/>
      <c r="HE82" s="289"/>
      <c r="HF82" s="289"/>
      <c r="HG82" s="289"/>
      <c r="HH82" s="289"/>
      <c r="HI82" s="289"/>
      <c r="HJ82" s="289"/>
      <c r="HK82" s="289"/>
      <c r="HL82" s="289"/>
      <c r="HM82" s="289"/>
      <c r="HN82" s="289"/>
      <c r="HO82" s="289"/>
      <c r="HP82" s="289"/>
      <c r="HQ82" s="289"/>
      <c r="HR82" s="289"/>
      <c r="HS82" s="289"/>
      <c r="HT82" s="289"/>
      <c r="HU82" s="289"/>
      <c r="HV82" s="289"/>
      <c r="HW82" s="289"/>
      <c r="HX82" s="289"/>
      <c r="HY82" s="289"/>
      <c r="HZ82" s="289"/>
      <c r="IA82" s="289"/>
      <c r="IB82" s="289"/>
      <c r="IC82" s="289"/>
      <c r="ID82" s="289"/>
      <c r="IE82" s="289"/>
      <c r="IF82" s="289"/>
    </row>
    <row r="83" s="287" customFormat="1" customHeight="1" spans="1:240">
      <c r="A83" s="334">
        <v>35</v>
      </c>
      <c r="B83" s="319" t="s">
        <v>223</v>
      </c>
      <c r="C83" s="319" t="s">
        <v>224</v>
      </c>
      <c r="D83" s="340" t="s">
        <v>30</v>
      </c>
      <c r="E83" s="340">
        <v>1</v>
      </c>
      <c r="F83" s="341"/>
      <c r="G83" s="289"/>
      <c r="H83" s="354">
        <v>4125</v>
      </c>
      <c r="I83" s="338" t="s">
        <v>146</v>
      </c>
      <c r="J83" s="338" t="s">
        <v>147</v>
      </c>
      <c r="K83" s="338">
        <v>18005899478</v>
      </c>
      <c r="L83" s="338" t="s">
        <v>148</v>
      </c>
      <c r="M83" s="337">
        <v>4800</v>
      </c>
      <c r="N83" s="338" t="s">
        <v>149</v>
      </c>
      <c r="O83" s="338" t="s">
        <v>150</v>
      </c>
      <c r="P83" s="338">
        <v>18267888027</v>
      </c>
      <c r="Q83" s="338" t="s">
        <v>148</v>
      </c>
      <c r="R83" s="337">
        <v>6048</v>
      </c>
      <c r="S83" s="289"/>
      <c r="T83" s="289"/>
      <c r="U83" s="289"/>
      <c r="V83" s="289"/>
      <c r="W83" s="289"/>
      <c r="X83" s="289"/>
      <c r="Y83" s="289"/>
      <c r="Z83" s="289"/>
      <c r="AA83" s="289"/>
      <c r="AB83" s="289"/>
      <c r="AC83" s="289"/>
      <c r="AD83" s="289"/>
      <c r="AE83" s="289"/>
      <c r="AF83" s="289"/>
      <c r="AG83" s="289"/>
      <c r="AH83" s="289"/>
      <c r="AI83" s="289"/>
      <c r="AJ83" s="289"/>
      <c r="AK83" s="289"/>
      <c r="AL83" s="289"/>
      <c r="AM83" s="289"/>
      <c r="AN83" s="289"/>
      <c r="AO83" s="289"/>
      <c r="AP83" s="289"/>
      <c r="AQ83" s="289"/>
      <c r="AR83" s="289"/>
      <c r="AS83" s="289"/>
      <c r="AT83" s="289"/>
      <c r="AU83" s="289"/>
      <c r="AV83" s="289"/>
      <c r="AW83" s="289"/>
      <c r="AX83" s="289"/>
      <c r="AY83" s="289"/>
      <c r="AZ83" s="289"/>
      <c r="BA83" s="289"/>
      <c r="BB83" s="289"/>
      <c r="BC83" s="289"/>
      <c r="BD83" s="289"/>
      <c r="BE83" s="289"/>
      <c r="BF83" s="289"/>
      <c r="BG83" s="289"/>
      <c r="BH83" s="289"/>
      <c r="BI83" s="289"/>
      <c r="BJ83" s="289"/>
      <c r="BK83" s="289"/>
      <c r="BL83" s="289"/>
      <c r="BM83" s="289"/>
      <c r="BN83" s="289"/>
      <c r="BO83" s="289"/>
      <c r="BP83" s="289"/>
      <c r="BQ83" s="289"/>
      <c r="BR83" s="289"/>
      <c r="BS83" s="289"/>
      <c r="BT83" s="289"/>
      <c r="BU83" s="289"/>
      <c r="BV83" s="289"/>
      <c r="BW83" s="289"/>
      <c r="BX83" s="289"/>
      <c r="BY83" s="289"/>
      <c r="BZ83" s="289"/>
      <c r="CA83" s="289"/>
      <c r="CB83" s="289"/>
      <c r="CC83" s="289"/>
      <c r="CD83" s="289"/>
      <c r="CE83" s="289"/>
      <c r="CF83" s="289"/>
      <c r="CG83" s="289"/>
      <c r="CH83" s="289"/>
      <c r="CI83" s="289"/>
      <c r="CJ83" s="289"/>
      <c r="CK83" s="289"/>
      <c r="CL83" s="289"/>
      <c r="CM83" s="289"/>
      <c r="CN83" s="289"/>
      <c r="CO83" s="289"/>
      <c r="CP83" s="289"/>
      <c r="CQ83" s="289"/>
      <c r="CR83" s="289"/>
      <c r="CS83" s="289"/>
      <c r="CT83" s="289"/>
      <c r="CU83" s="289"/>
      <c r="CV83" s="289"/>
      <c r="CW83" s="289"/>
      <c r="CX83" s="289"/>
      <c r="CY83" s="289"/>
      <c r="CZ83" s="289"/>
      <c r="DA83" s="289"/>
      <c r="DB83" s="289"/>
      <c r="DC83" s="289"/>
      <c r="DD83" s="289"/>
      <c r="DE83" s="289"/>
      <c r="DF83" s="289"/>
      <c r="DG83" s="289"/>
      <c r="DH83" s="289"/>
      <c r="DI83" s="289"/>
      <c r="DJ83" s="289"/>
      <c r="DK83" s="289"/>
      <c r="DL83" s="289"/>
      <c r="DM83" s="289"/>
      <c r="DN83" s="289"/>
      <c r="DO83" s="289"/>
      <c r="DP83" s="289"/>
      <c r="DQ83" s="289"/>
      <c r="DR83" s="289"/>
      <c r="DS83" s="289"/>
      <c r="DT83" s="289"/>
      <c r="DU83" s="289"/>
      <c r="DV83" s="289"/>
      <c r="DW83" s="289"/>
      <c r="DX83" s="289"/>
      <c r="DY83" s="289"/>
      <c r="DZ83" s="289"/>
      <c r="EA83" s="289"/>
      <c r="EB83" s="289"/>
      <c r="EC83" s="289"/>
      <c r="ED83" s="289"/>
      <c r="EE83" s="289"/>
      <c r="EF83" s="289"/>
      <c r="EG83" s="289"/>
      <c r="EH83" s="289"/>
      <c r="EI83" s="289"/>
      <c r="EJ83" s="289"/>
      <c r="EK83" s="289"/>
      <c r="EL83" s="289"/>
      <c r="EM83" s="289"/>
      <c r="EN83" s="289"/>
      <c r="EO83" s="289"/>
      <c r="EP83" s="289"/>
      <c r="EQ83" s="289"/>
      <c r="ER83" s="289"/>
      <c r="ES83" s="289"/>
      <c r="ET83" s="289"/>
      <c r="EU83" s="289"/>
      <c r="EV83" s="289"/>
      <c r="EW83" s="289"/>
      <c r="EX83" s="289"/>
      <c r="EY83" s="289"/>
      <c r="EZ83" s="289"/>
      <c r="FA83" s="289"/>
      <c r="FB83" s="289"/>
      <c r="FC83" s="289"/>
      <c r="FD83" s="289"/>
      <c r="FE83" s="289"/>
      <c r="FF83" s="289"/>
      <c r="FG83" s="289"/>
      <c r="FH83" s="289"/>
      <c r="FI83" s="289"/>
      <c r="FJ83" s="289"/>
      <c r="FK83" s="289"/>
      <c r="FL83" s="289"/>
      <c r="FM83" s="289"/>
      <c r="FN83" s="289"/>
      <c r="FO83" s="289"/>
      <c r="FP83" s="289"/>
      <c r="FQ83" s="289"/>
      <c r="FR83" s="289"/>
      <c r="FS83" s="289"/>
      <c r="FT83" s="289"/>
      <c r="FU83" s="289"/>
      <c r="FV83" s="289"/>
      <c r="FW83" s="289"/>
      <c r="FX83" s="289"/>
      <c r="FY83" s="289"/>
      <c r="FZ83" s="289"/>
      <c r="GA83" s="289"/>
      <c r="GB83" s="289"/>
      <c r="GC83" s="289"/>
      <c r="GD83" s="289"/>
      <c r="GE83" s="289"/>
      <c r="GF83" s="289"/>
      <c r="GG83" s="289"/>
      <c r="GH83" s="289"/>
      <c r="GI83" s="289"/>
      <c r="GJ83" s="289"/>
      <c r="GK83" s="289"/>
      <c r="GL83" s="289"/>
      <c r="GM83" s="289"/>
      <c r="GN83" s="289"/>
      <c r="GO83" s="289"/>
      <c r="GP83" s="289"/>
      <c r="GQ83" s="289"/>
      <c r="GR83" s="289"/>
      <c r="GS83" s="289"/>
      <c r="GT83" s="289"/>
      <c r="GU83" s="289"/>
      <c r="GV83" s="289"/>
      <c r="GW83" s="289"/>
      <c r="GX83" s="289"/>
      <c r="GY83" s="289"/>
      <c r="GZ83" s="289"/>
      <c r="HA83" s="289"/>
      <c r="HB83" s="289"/>
      <c r="HC83" s="289"/>
      <c r="HD83" s="289"/>
      <c r="HE83" s="289"/>
      <c r="HF83" s="289"/>
      <c r="HG83" s="289"/>
      <c r="HH83" s="289"/>
      <c r="HI83" s="289"/>
      <c r="HJ83" s="289"/>
      <c r="HK83" s="289"/>
      <c r="HL83" s="289"/>
      <c r="HM83" s="289"/>
      <c r="HN83" s="289"/>
      <c r="HO83" s="289"/>
      <c r="HP83" s="289"/>
      <c r="HQ83" s="289"/>
      <c r="HR83" s="289"/>
      <c r="HS83" s="289"/>
      <c r="HT83" s="289"/>
      <c r="HU83" s="289"/>
      <c r="HV83" s="289"/>
      <c r="HW83" s="289"/>
      <c r="HX83" s="289"/>
      <c r="HY83" s="289"/>
      <c r="HZ83" s="289"/>
      <c r="IA83" s="289"/>
      <c r="IB83" s="289"/>
      <c r="IC83" s="289"/>
      <c r="ID83" s="289"/>
      <c r="IE83" s="289"/>
      <c r="IF83" s="289"/>
    </row>
    <row r="84" s="287" customFormat="1" customHeight="1" spans="1:240">
      <c r="A84" s="334">
        <v>36</v>
      </c>
      <c r="B84" s="319" t="s">
        <v>225</v>
      </c>
      <c r="C84" s="319" t="s">
        <v>226</v>
      </c>
      <c r="D84" s="340" t="s">
        <v>17</v>
      </c>
      <c r="E84" s="340">
        <v>1</v>
      </c>
      <c r="F84" s="341"/>
      <c r="G84" s="289"/>
      <c r="H84" s="354">
        <v>260</v>
      </c>
      <c r="I84" s="338" t="s">
        <v>146</v>
      </c>
      <c r="J84" s="338" t="s">
        <v>147</v>
      </c>
      <c r="K84" s="338">
        <v>18005899478</v>
      </c>
      <c r="L84" s="338" t="s">
        <v>148</v>
      </c>
      <c r="M84" s="337">
        <v>260</v>
      </c>
      <c r="N84" s="338" t="s">
        <v>149</v>
      </c>
      <c r="O84" s="338" t="s">
        <v>150</v>
      </c>
      <c r="P84" s="338">
        <v>18267888027</v>
      </c>
      <c r="Q84" s="338" t="s">
        <v>148</v>
      </c>
      <c r="R84" s="337">
        <v>330</v>
      </c>
      <c r="S84" s="289"/>
      <c r="T84" s="289"/>
      <c r="U84" s="289"/>
      <c r="V84" s="289"/>
      <c r="W84" s="289"/>
      <c r="X84" s="289"/>
      <c r="Y84" s="289"/>
      <c r="Z84" s="289"/>
      <c r="AA84" s="289"/>
      <c r="AB84" s="289"/>
      <c r="AC84" s="289"/>
      <c r="AD84" s="289"/>
      <c r="AE84" s="289"/>
      <c r="AF84" s="289"/>
      <c r="AG84" s="289"/>
      <c r="AH84" s="289"/>
      <c r="AI84" s="289"/>
      <c r="AJ84" s="289"/>
      <c r="AK84" s="289"/>
      <c r="AL84" s="289"/>
      <c r="AM84" s="289"/>
      <c r="AN84" s="289"/>
      <c r="AO84" s="289"/>
      <c r="AP84" s="289"/>
      <c r="AQ84" s="289"/>
      <c r="AR84" s="289"/>
      <c r="AS84" s="289"/>
      <c r="AT84" s="289"/>
      <c r="AU84" s="289"/>
      <c r="AV84" s="289"/>
      <c r="AW84" s="289"/>
      <c r="AX84" s="289"/>
      <c r="AY84" s="289"/>
      <c r="AZ84" s="289"/>
      <c r="BA84" s="289"/>
      <c r="BB84" s="289"/>
      <c r="BC84" s="289"/>
      <c r="BD84" s="289"/>
      <c r="BE84" s="289"/>
      <c r="BF84" s="289"/>
      <c r="BG84" s="289"/>
      <c r="BH84" s="289"/>
      <c r="BI84" s="289"/>
      <c r="BJ84" s="289"/>
      <c r="BK84" s="289"/>
      <c r="BL84" s="289"/>
      <c r="BM84" s="289"/>
      <c r="BN84" s="289"/>
      <c r="BO84" s="289"/>
      <c r="BP84" s="289"/>
      <c r="BQ84" s="289"/>
      <c r="BR84" s="289"/>
      <c r="BS84" s="289"/>
      <c r="BT84" s="289"/>
      <c r="BU84" s="289"/>
      <c r="BV84" s="289"/>
      <c r="BW84" s="289"/>
      <c r="BX84" s="289"/>
      <c r="BY84" s="289"/>
      <c r="BZ84" s="289"/>
      <c r="CA84" s="289"/>
      <c r="CB84" s="289"/>
      <c r="CC84" s="289"/>
      <c r="CD84" s="289"/>
      <c r="CE84" s="289"/>
      <c r="CF84" s="289"/>
      <c r="CG84" s="289"/>
      <c r="CH84" s="289"/>
      <c r="CI84" s="289"/>
      <c r="CJ84" s="289"/>
      <c r="CK84" s="289"/>
      <c r="CL84" s="289"/>
      <c r="CM84" s="289"/>
      <c r="CN84" s="289"/>
      <c r="CO84" s="289"/>
      <c r="CP84" s="289"/>
      <c r="CQ84" s="289"/>
      <c r="CR84" s="289"/>
      <c r="CS84" s="289"/>
      <c r="CT84" s="289"/>
      <c r="CU84" s="289"/>
      <c r="CV84" s="289"/>
      <c r="CW84" s="289"/>
      <c r="CX84" s="289"/>
      <c r="CY84" s="289"/>
      <c r="CZ84" s="289"/>
      <c r="DA84" s="289"/>
      <c r="DB84" s="289"/>
      <c r="DC84" s="289"/>
      <c r="DD84" s="289"/>
      <c r="DE84" s="289"/>
      <c r="DF84" s="289"/>
      <c r="DG84" s="289"/>
      <c r="DH84" s="289"/>
      <c r="DI84" s="289"/>
      <c r="DJ84" s="289"/>
      <c r="DK84" s="289"/>
      <c r="DL84" s="289"/>
      <c r="DM84" s="289"/>
      <c r="DN84" s="289"/>
      <c r="DO84" s="289"/>
      <c r="DP84" s="289"/>
      <c r="DQ84" s="289"/>
      <c r="DR84" s="289"/>
      <c r="DS84" s="289"/>
      <c r="DT84" s="289"/>
      <c r="DU84" s="289"/>
      <c r="DV84" s="289"/>
      <c r="DW84" s="289"/>
      <c r="DX84" s="289"/>
      <c r="DY84" s="289"/>
      <c r="DZ84" s="289"/>
      <c r="EA84" s="289"/>
      <c r="EB84" s="289"/>
      <c r="EC84" s="289"/>
      <c r="ED84" s="289"/>
      <c r="EE84" s="289"/>
      <c r="EF84" s="289"/>
      <c r="EG84" s="289"/>
      <c r="EH84" s="289"/>
      <c r="EI84" s="289"/>
      <c r="EJ84" s="289"/>
      <c r="EK84" s="289"/>
      <c r="EL84" s="289"/>
      <c r="EM84" s="289"/>
      <c r="EN84" s="289"/>
      <c r="EO84" s="289"/>
      <c r="EP84" s="289"/>
      <c r="EQ84" s="289"/>
      <c r="ER84" s="289"/>
      <c r="ES84" s="289"/>
      <c r="ET84" s="289"/>
      <c r="EU84" s="289"/>
      <c r="EV84" s="289"/>
      <c r="EW84" s="289"/>
      <c r="EX84" s="289"/>
      <c r="EY84" s="289"/>
      <c r="EZ84" s="289"/>
      <c r="FA84" s="289"/>
      <c r="FB84" s="289"/>
      <c r="FC84" s="289"/>
      <c r="FD84" s="289"/>
      <c r="FE84" s="289"/>
      <c r="FF84" s="289"/>
      <c r="FG84" s="289"/>
      <c r="FH84" s="289"/>
      <c r="FI84" s="289"/>
      <c r="FJ84" s="289"/>
      <c r="FK84" s="289"/>
      <c r="FL84" s="289"/>
      <c r="FM84" s="289"/>
      <c r="FN84" s="289"/>
      <c r="FO84" s="289"/>
      <c r="FP84" s="289"/>
      <c r="FQ84" s="289"/>
      <c r="FR84" s="289"/>
      <c r="FS84" s="289"/>
      <c r="FT84" s="289"/>
      <c r="FU84" s="289"/>
      <c r="FV84" s="289"/>
      <c r="FW84" s="289"/>
      <c r="FX84" s="289"/>
      <c r="FY84" s="289"/>
      <c r="FZ84" s="289"/>
      <c r="GA84" s="289"/>
      <c r="GB84" s="289"/>
      <c r="GC84" s="289"/>
      <c r="GD84" s="289"/>
      <c r="GE84" s="289"/>
      <c r="GF84" s="289"/>
      <c r="GG84" s="289"/>
      <c r="GH84" s="289"/>
      <c r="GI84" s="289"/>
      <c r="GJ84" s="289"/>
      <c r="GK84" s="289"/>
      <c r="GL84" s="289"/>
      <c r="GM84" s="289"/>
      <c r="GN84" s="289"/>
      <c r="GO84" s="289"/>
      <c r="GP84" s="289"/>
      <c r="GQ84" s="289"/>
      <c r="GR84" s="289"/>
      <c r="GS84" s="289"/>
      <c r="GT84" s="289"/>
      <c r="GU84" s="289"/>
      <c r="GV84" s="289"/>
      <c r="GW84" s="289"/>
      <c r="GX84" s="289"/>
      <c r="GY84" s="289"/>
      <c r="GZ84" s="289"/>
      <c r="HA84" s="289"/>
      <c r="HB84" s="289"/>
      <c r="HC84" s="289"/>
      <c r="HD84" s="289"/>
      <c r="HE84" s="289"/>
      <c r="HF84" s="289"/>
      <c r="HG84" s="289"/>
      <c r="HH84" s="289"/>
      <c r="HI84" s="289"/>
      <c r="HJ84" s="289"/>
      <c r="HK84" s="289"/>
      <c r="HL84" s="289"/>
      <c r="HM84" s="289"/>
      <c r="HN84" s="289"/>
      <c r="HO84" s="289"/>
      <c r="HP84" s="289"/>
      <c r="HQ84" s="289"/>
      <c r="HR84" s="289"/>
      <c r="HS84" s="289"/>
      <c r="HT84" s="289"/>
      <c r="HU84" s="289"/>
      <c r="HV84" s="289"/>
      <c r="HW84" s="289"/>
      <c r="HX84" s="289"/>
      <c r="HY84" s="289"/>
      <c r="HZ84" s="289"/>
      <c r="IA84" s="289"/>
      <c r="IB84" s="289"/>
      <c r="IC84" s="289"/>
      <c r="ID84" s="289"/>
      <c r="IE84" s="289"/>
      <c r="IF84" s="289"/>
    </row>
    <row r="85" s="287" customFormat="1" customHeight="1" spans="1:240">
      <c r="A85" s="334">
        <v>37</v>
      </c>
      <c r="B85" s="319" t="s">
        <v>227</v>
      </c>
      <c r="C85" s="319" t="s">
        <v>228</v>
      </c>
      <c r="D85" s="340" t="s">
        <v>17</v>
      </c>
      <c r="E85" s="340">
        <v>1</v>
      </c>
      <c r="F85" s="341"/>
      <c r="G85" s="289"/>
      <c r="H85" s="354">
        <v>3800</v>
      </c>
      <c r="I85" s="338" t="s">
        <v>146</v>
      </c>
      <c r="J85" s="338" t="s">
        <v>147</v>
      </c>
      <c r="K85" s="338">
        <v>18005899478</v>
      </c>
      <c r="L85" s="338" t="s">
        <v>148</v>
      </c>
      <c r="M85" s="337">
        <v>3500</v>
      </c>
      <c r="N85" s="338" t="s">
        <v>149</v>
      </c>
      <c r="O85" s="338" t="s">
        <v>150</v>
      </c>
      <c r="P85" s="338">
        <v>18267888027</v>
      </c>
      <c r="Q85" s="338" t="s">
        <v>148</v>
      </c>
      <c r="R85" s="337">
        <v>4410</v>
      </c>
      <c r="S85" s="289"/>
      <c r="T85" s="289"/>
      <c r="U85" s="289"/>
      <c r="V85" s="289"/>
      <c r="W85" s="289"/>
      <c r="X85" s="289"/>
      <c r="Y85" s="289"/>
      <c r="Z85" s="289"/>
      <c r="AA85" s="289"/>
      <c r="AB85" s="289"/>
      <c r="AC85" s="289"/>
      <c r="AD85" s="289"/>
      <c r="AE85" s="289"/>
      <c r="AF85" s="289"/>
      <c r="AG85" s="289"/>
      <c r="AH85" s="289"/>
      <c r="AI85" s="289"/>
      <c r="AJ85" s="289"/>
      <c r="AK85" s="289"/>
      <c r="AL85" s="289"/>
      <c r="AM85" s="289"/>
      <c r="AN85" s="289"/>
      <c r="AO85" s="289"/>
      <c r="AP85" s="289"/>
      <c r="AQ85" s="289"/>
      <c r="AR85" s="289"/>
      <c r="AS85" s="289"/>
      <c r="AT85" s="289"/>
      <c r="AU85" s="289"/>
      <c r="AV85" s="289"/>
      <c r="AW85" s="289"/>
      <c r="AX85" s="289"/>
      <c r="AY85" s="289"/>
      <c r="AZ85" s="289"/>
      <c r="BA85" s="289"/>
      <c r="BB85" s="289"/>
      <c r="BC85" s="289"/>
      <c r="BD85" s="289"/>
      <c r="BE85" s="289"/>
      <c r="BF85" s="289"/>
      <c r="BG85" s="289"/>
      <c r="BH85" s="289"/>
      <c r="BI85" s="289"/>
      <c r="BJ85" s="289"/>
      <c r="BK85" s="289"/>
      <c r="BL85" s="289"/>
      <c r="BM85" s="289"/>
      <c r="BN85" s="289"/>
      <c r="BO85" s="289"/>
      <c r="BP85" s="289"/>
      <c r="BQ85" s="289"/>
      <c r="BR85" s="289"/>
      <c r="BS85" s="289"/>
      <c r="BT85" s="289"/>
      <c r="BU85" s="289"/>
      <c r="BV85" s="289"/>
      <c r="BW85" s="289"/>
      <c r="BX85" s="289"/>
      <c r="BY85" s="289"/>
      <c r="BZ85" s="289"/>
      <c r="CA85" s="289"/>
      <c r="CB85" s="289"/>
      <c r="CC85" s="289"/>
      <c r="CD85" s="289"/>
      <c r="CE85" s="289"/>
      <c r="CF85" s="289"/>
      <c r="CG85" s="289"/>
      <c r="CH85" s="289"/>
      <c r="CI85" s="289"/>
      <c r="CJ85" s="289"/>
      <c r="CK85" s="289"/>
      <c r="CL85" s="289"/>
      <c r="CM85" s="289"/>
      <c r="CN85" s="289"/>
      <c r="CO85" s="289"/>
      <c r="CP85" s="289"/>
      <c r="CQ85" s="289"/>
      <c r="CR85" s="289"/>
      <c r="CS85" s="289"/>
      <c r="CT85" s="289"/>
      <c r="CU85" s="289"/>
      <c r="CV85" s="289"/>
      <c r="CW85" s="289"/>
      <c r="CX85" s="289"/>
      <c r="CY85" s="289"/>
      <c r="CZ85" s="289"/>
      <c r="DA85" s="289"/>
      <c r="DB85" s="289"/>
      <c r="DC85" s="289"/>
      <c r="DD85" s="289"/>
      <c r="DE85" s="289"/>
      <c r="DF85" s="289"/>
      <c r="DG85" s="289"/>
      <c r="DH85" s="289"/>
      <c r="DI85" s="289"/>
      <c r="DJ85" s="289"/>
      <c r="DK85" s="289"/>
      <c r="DL85" s="289"/>
      <c r="DM85" s="289"/>
      <c r="DN85" s="289"/>
      <c r="DO85" s="289"/>
      <c r="DP85" s="289"/>
      <c r="DQ85" s="289"/>
      <c r="DR85" s="289"/>
      <c r="DS85" s="289"/>
      <c r="DT85" s="289"/>
      <c r="DU85" s="289"/>
      <c r="DV85" s="289"/>
      <c r="DW85" s="289"/>
      <c r="DX85" s="289"/>
      <c r="DY85" s="289"/>
      <c r="DZ85" s="289"/>
      <c r="EA85" s="289"/>
      <c r="EB85" s="289"/>
      <c r="EC85" s="289"/>
      <c r="ED85" s="289"/>
      <c r="EE85" s="289"/>
      <c r="EF85" s="289"/>
      <c r="EG85" s="289"/>
      <c r="EH85" s="289"/>
      <c r="EI85" s="289"/>
      <c r="EJ85" s="289"/>
      <c r="EK85" s="289"/>
      <c r="EL85" s="289"/>
      <c r="EM85" s="289"/>
      <c r="EN85" s="289"/>
      <c r="EO85" s="289"/>
      <c r="EP85" s="289"/>
      <c r="EQ85" s="289"/>
      <c r="ER85" s="289"/>
      <c r="ES85" s="289"/>
      <c r="ET85" s="289"/>
      <c r="EU85" s="289"/>
      <c r="EV85" s="289"/>
      <c r="EW85" s="289"/>
      <c r="EX85" s="289"/>
      <c r="EY85" s="289"/>
      <c r="EZ85" s="289"/>
      <c r="FA85" s="289"/>
      <c r="FB85" s="289"/>
      <c r="FC85" s="289"/>
      <c r="FD85" s="289"/>
      <c r="FE85" s="289"/>
      <c r="FF85" s="289"/>
      <c r="FG85" s="289"/>
      <c r="FH85" s="289"/>
      <c r="FI85" s="289"/>
      <c r="FJ85" s="289"/>
      <c r="FK85" s="289"/>
      <c r="FL85" s="289"/>
      <c r="FM85" s="289"/>
      <c r="FN85" s="289"/>
      <c r="FO85" s="289"/>
      <c r="FP85" s="289"/>
      <c r="FQ85" s="289"/>
      <c r="FR85" s="289"/>
      <c r="FS85" s="289"/>
      <c r="FT85" s="289"/>
      <c r="FU85" s="289"/>
      <c r="FV85" s="289"/>
      <c r="FW85" s="289"/>
      <c r="FX85" s="289"/>
      <c r="FY85" s="289"/>
      <c r="FZ85" s="289"/>
      <c r="GA85" s="289"/>
      <c r="GB85" s="289"/>
      <c r="GC85" s="289"/>
      <c r="GD85" s="289"/>
      <c r="GE85" s="289"/>
      <c r="GF85" s="289"/>
      <c r="GG85" s="289"/>
      <c r="GH85" s="289"/>
      <c r="GI85" s="289"/>
      <c r="GJ85" s="289"/>
      <c r="GK85" s="289"/>
      <c r="GL85" s="289"/>
      <c r="GM85" s="289"/>
      <c r="GN85" s="289"/>
      <c r="GO85" s="289"/>
      <c r="GP85" s="289"/>
      <c r="GQ85" s="289"/>
      <c r="GR85" s="289"/>
      <c r="GS85" s="289"/>
      <c r="GT85" s="289"/>
      <c r="GU85" s="289"/>
      <c r="GV85" s="289"/>
      <c r="GW85" s="289"/>
      <c r="GX85" s="289"/>
      <c r="GY85" s="289"/>
      <c r="GZ85" s="289"/>
      <c r="HA85" s="289"/>
      <c r="HB85" s="289"/>
      <c r="HC85" s="289"/>
      <c r="HD85" s="289"/>
      <c r="HE85" s="289"/>
      <c r="HF85" s="289"/>
      <c r="HG85" s="289"/>
      <c r="HH85" s="289"/>
      <c r="HI85" s="289"/>
      <c r="HJ85" s="289"/>
      <c r="HK85" s="289"/>
      <c r="HL85" s="289"/>
      <c r="HM85" s="289"/>
      <c r="HN85" s="289"/>
      <c r="HO85" s="289"/>
      <c r="HP85" s="289"/>
      <c r="HQ85" s="289"/>
      <c r="HR85" s="289"/>
      <c r="HS85" s="289"/>
      <c r="HT85" s="289"/>
      <c r="HU85" s="289"/>
      <c r="HV85" s="289"/>
      <c r="HW85" s="289"/>
      <c r="HX85" s="289"/>
      <c r="HY85" s="289"/>
      <c r="HZ85" s="289"/>
      <c r="IA85" s="289"/>
      <c r="IB85" s="289"/>
      <c r="IC85" s="289"/>
      <c r="ID85" s="289"/>
      <c r="IE85" s="289"/>
      <c r="IF85" s="289"/>
    </row>
    <row r="86" s="287" customFormat="1" customHeight="1" spans="1:240">
      <c r="A86" s="334">
        <v>38</v>
      </c>
      <c r="B86" s="319" t="s">
        <v>229</v>
      </c>
      <c r="C86" s="319" t="s">
        <v>230</v>
      </c>
      <c r="D86" s="340" t="s">
        <v>30</v>
      </c>
      <c r="E86" s="340">
        <v>6</v>
      </c>
      <c r="F86" s="341"/>
      <c r="G86" s="289"/>
      <c r="H86" s="354">
        <v>118</v>
      </c>
      <c r="I86" s="338" t="s">
        <v>146</v>
      </c>
      <c r="J86" s="338" t="s">
        <v>147</v>
      </c>
      <c r="K86" s="338">
        <v>18005899478</v>
      </c>
      <c r="L86" s="338" t="s">
        <v>148</v>
      </c>
      <c r="M86" s="337">
        <v>120</v>
      </c>
      <c r="N86" s="338" t="s">
        <v>149</v>
      </c>
      <c r="O86" s="338" t="s">
        <v>150</v>
      </c>
      <c r="P86" s="338">
        <v>18267888027</v>
      </c>
      <c r="Q86" s="338" t="s">
        <v>148</v>
      </c>
      <c r="R86" s="337">
        <v>150</v>
      </c>
      <c r="S86" s="289"/>
      <c r="T86" s="289"/>
      <c r="U86" s="289"/>
      <c r="V86" s="289"/>
      <c r="W86" s="289"/>
      <c r="X86" s="289"/>
      <c r="Y86" s="289"/>
      <c r="Z86" s="289"/>
      <c r="AA86" s="289"/>
      <c r="AB86" s="289"/>
      <c r="AC86" s="289"/>
      <c r="AD86" s="289"/>
      <c r="AE86" s="289"/>
      <c r="AF86" s="289"/>
      <c r="AG86" s="289"/>
      <c r="AH86" s="289"/>
      <c r="AI86" s="289"/>
      <c r="AJ86" s="289"/>
      <c r="AK86" s="289"/>
      <c r="AL86" s="289"/>
      <c r="AM86" s="289"/>
      <c r="AN86" s="289"/>
      <c r="AO86" s="289"/>
      <c r="AP86" s="289"/>
      <c r="AQ86" s="289"/>
      <c r="AR86" s="289"/>
      <c r="AS86" s="289"/>
      <c r="AT86" s="289"/>
      <c r="AU86" s="289"/>
      <c r="AV86" s="289"/>
      <c r="AW86" s="289"/>
      <c r="AX86" s="289"/>
      <c r="AY86" s="289"/>
      <c r="AZ86" s="289"/>
      <c r="BA86" s="289"/>
      <c r="BB86" s="289"/>
      <c r="BC86" s="289"/>
      <c r="BD86" s="289"/>
      <c r="BE86" s="289"/>
      <c r="BF86" s="289"/>
      <c r="BG86" s="289"/>
      <c r="BH86" s="289"/>
      <c r="BI86" s="289"/>
      <c r="BJ86" s="289"/>
      <c r="BK86" s="289"/>
      <c r="BL86" s="289"/>
      <c r="BM86" s="289"/>
      <c r="BN86" s="289"/>
      <c r="BO86" s="289"/>
      <c r="BP86" s="289"/>
      <c r="BQ86" s="289"/>
      <c r="BR86" s="289"/>
      <c r="BS86" s="289"/>
      <c r="BT86" s="289"/>
      <c r="BU86" s="289"/>
      <c r="BV86" s="289"/>
      <c r="BW86" s="289"/>
      <c r="BX86" s="289"/>
      <c r="BY86" s="289"/>
      <c r="BZ86" s="289"/>
      <c r="CA86" s="289"/>
      <c r="CB86" s="289"/>
      <c r="CC86" s="289"/>
      <c r="CD86" s="289"/>
      <c r="CE86" s="289"/>
      <c r="CF86" s="289"/>
      <c r="CG86" s="289"/>
      <c r="CH86" s="289"/>
      <c r="CI86" s="289"/>
      <c r="CJ86" s="289"/>
      <c r="CK86" s="289"/>
      <c r="CL86" s="289"/>
      <c r="CM86" s="289"/>
      <c r="CN86" s="289"/>
      <c r="CO86" s="289"/>
      <c r="CP86" s="289"/>
      <c r="CQ86" s="289"/>
      <c r="CR86" s="289"/>
      <c r="CS86" s="289"/>
      <c r="CT86" s="289"/>
      <c r="CU86" s="289"/>
      <c r="CV86" s="289"/>
      <c r="CW86" s="289"/>
      <c r="CX86" s="289"/>
      <c r="CY86" s="289"/>
      <c r="CZ86" s="289"/>
      <c r="DA86" s="289"/>
      <c r="DB86" s="289"/>
      <c r="DC86" s="289"/>
      <c r="DD86" s="289"/>
      <c r="DE86" s="289"/>
      <c r="DF86" s="289"/>
      <c r="DG86" s="289"/>
      <c r="DH86" s="289"/>
      <c r="DI86" s="289"/>
      <c r="DJ86" s="289"/>
      <c r="DK86" s="289"/>
      <c r="DL86" s="289"/>
      <c r="DM86" s="289"/>
      <c r="DN86" s="289"/>
      <c r="DO86" s="289"/>
      <c r="DP86" s="289"/>
      <c r="DQ86" s="289"/>
      <c r="DR86" s="289"/>
      <c r="DS86" s="289"/>
      <c r="DT86" s="289"/>
      <c r="DU86" s="289"/>
      <c r="DV86" s="289"/>
      <c r="DW86" s="289"/>
      <c r="DX86" s="289"/>
      <c r="DY86" s="289"/>
      <c r="DZ86" s="289"/>
      <c r="EA86" s="289"/>
      <c r="EB86" s="289"/>
      <c r="EC86" s="289"/>
      <c r="ED86" s="289"/>
      <c r="EE86" s="289"/>
      <c r="EF86" s="289"/>
      <c r="EG86" s="289"/>
      <c r="EH86" s="289"/>
      <c r="EI86" s="289"/>
      <c r="EJ86" s="289"/>
      <c r="EK86" s="289"/>
      <c r="EL86" s="289"/>
      <c r="EM86" s="289"/>
      <c r="EN86" s="289"/>
      <c r="EO86" s="289"/>
      <c r="EP86" s="289"/>
      <c r="EQ86" s="289"/>
      <c r="ER86" s="289"/>
      <c r="ES86" s="289"/>
      <c r="ET86" s="289"/>
      <c r="EU86" s="289"/>
      <c r="EV86" s="289"/>
      <c r="EW86" s="289"/>
      <c r="EX86" s="289"/>
      <c r="EY86" s="289"/>
      <c r="EZ86" s="289"/>
      <c r="FA86" s="289"/>
      <c r="FB86" s="289"/>
      <c r="FC86" s="289"/>
      <c r="FD86" s="289"/>
      <c r="FE86" s="289"/>
      <c r="FF86" s="289"/>
      <c r="FG86" s="289"/>
      <c r="FH86" s="289"/>
      <c r="FI86" s="289"/>
      <c r="FJ86" s="289"/>
      <c r="FK86" s="289"/>
      <c r="FL86" s="289"/>
      <c r="FM86" s="289"/>
      <c r="FN86" s="289"/>
      <c r="FO86" s="289"/>
      <c r="FP86" s="289"/>
      <c r="FQ86" s="289"/>
      <c r="FR86" s="289"/>
      <c r="FS86" s="289"/>
      <c r="FT86" s="289"/>
      <c r="FU86" s="289"/>
      <c r="FV86" s="289"/>
      <c r="FW86" s="289"/>
      <c r="FX86" s="289"/>
      <c r="FY86" s="289"/>
      <c r="FZ86" s="289"/>
      <c r="GA86" s="289"/>
      <c r="GB86" s="289"/>
      <c r="GC86" s="289"/>
      <c r="GD86" s="289"/>
      <c r="GE86" s="289"/>
      <c r="GF86" s="289"/>
      <c r="GG86" s="289"/>
      <c r="GH86" s="289"/>
      <c r="GI86" s="289"/>
      <c r="GJ86" s="289"/>
      <c r="GK86" s="289"/>
      <c r="GL86" s="289"/>
      <c r="GM86" s="289"/>
      <c r="GN86" s="289"/>
      <c r="GO86" s="289"/>
      <c r="GP86" s="289"/>
      <c r="GQ86" s="289"/>
      <c r="GR86" s="289"/>
      <c r="GS86" s="289"/>
      <c r="GT86" s="289"/>
      <c r="GU86" s="289"/>
      <c r="GV86" s="289"/>
      <c r="GW86" s="289"/>
      <c r="GX86" s="289"/>
      <c r="GY86" s="289"/>
      <c r="GZ86" s="289"/>
      <c r="HA86" s="289"/>
      <c r="HB86" s="289"/>
      <c r="HC86" s="289"/>
      <c r="HD86" s="289"/>
      <c r="HE86" s="289"/>
      <c r="HF86" s="289"/>
      <c r="HG86" s="289"/>
      <c r="HH86" s="289"/>
      <c r="HI86" s="289"/>
      <c r="HJ86" s="289"/>
      <c r="HK86" s="289"/>
      <c r="HL86" s="289"/>
      <c r="HM86" s="289"/>
      <c r="HN86" s="289"/>
      <c r="HO86" s="289"/>
      <c r="HP86" s="289"/>
      <c r="HQ86" s="289"/>
      <c r="HR86" s="289"/>
      <c r="HS86" s="289"/>
      <c r="HT86" s="289"/>
      <c r="HU86" s="289"/>
      <c r="HV86" s="289"/>
      <c r="HW86" s="289"/>
      <c r="HX86" s="289"/>
      <c r="HY86" s="289"/>
      <c r="HZ86" s="289"/>
      <c r="IA86" s="289"/>
      <c r="IB86" s="289"/>
      <c r="IC86" s="289"/>
      <c r="ID86" s="289"/>
      <c r="IE86" s="289"/>
      <c r="IF86" s="289"/>
    </row>
    <row r="87" s="288" customFormat="1" customHeight="1" spans="1:240">
      <c r="A87" s="334">
        <v>39</v>
      </c>
      <c r="B87" s="319" t="s">
        <v>229</v>
      </c>
      <c r="C87" s="319" t="s">
        <v>231</v>
      </c>
      <c r="D87" s="340" t="s">
        <v>30</v>
      </c>
      <c r="E87" s="340">
        <v>6</v>
      </c>
      <c r="F87" s="341"/>
      <c r="G87" s="353"/>
      <c r="H87" s="354">
        <v>143</v>
      </c>
      <c r="I87" s="338" t="s">
        <v>146</v>
      </c>
      <c r="J87" s="338" t="s">
        <v>147</v>
      </c>
      <c r="K87" s="338">
        <v>18005899478</v>
      </c>
      <c r="L87" s="338" t="s">
        <v>148</v>
      </c>
      <c r="M87" s="337">
        <v>158</v>
      </c>
      <c r="N87" s="338" t="s">
        <v>149</v>
      </c>
      <c r="O87" s="338" t="s">
        <v>150</v>
      </c>
      <c r="P87" s="338">
        <v>18267888027</v>
      </c>
      <c r="Q87" s="338" t="s">
        <v>148</v>
      </c>
      <c r="R87" s="337">
        <v>199</v>
      </c>
      <c r="S87" s="353"/>
      <c r="T87" s="353"/>
      <c r="U87" s="353"/>
      <c r="V87" s="353"/>
      <c r="W87" s="353"/>
      <c r="X87" s="353"/>
      <c r="Y87" s="353"/>
      <c r="Z87" s="353"/>
      <c r="AA87" s="353"/>
      <c r="AB87" s="353"/>
      <c r="AC87" s="353"/>
      <c r="AD87" s="353"/>
      <c r="AE87" s="353"/>
      <c r="AF87" s="353"/>
      <c r="AG87" s="353"/>
      <c r="AH87" s="353"/>
      <c r="AI87" s="353"/>
      <c r="AJ87" s="353"/>
      <c r="AK87" s="353"/>
      <c r="AL87" s="353"/>
      <c r="AM87" s="353"/>
      <c r="AN87" s="353"/>
      <c r="AO87" s="353"/>
      <c r="AP87" s="353"/>
      <c r="AQ87" s="353"/>
      <c r="AR87" s="353"/>
      <c r="AS87" s="353"/>
      <c r="AT87" s="353"/>
      <c r="AU87" s="353"/>
      <c r="AV87" s="353"/>
      <c r="AW87" s="353"/>
      <c r="AX87" s="353"/>
      <c r="AY87" s="353"/>
      <c r="AZ87" s="353"/>
      <c r="BA87" s="353"/>
      <c r="BB87" s="353"/>
      <c r="BC87" s="353"/>
      <c r="BD87" s="353"/>
      <c r="BE87" s="353"/>
      <c r="BF87" s="353"/>
      <c r="BG87" s="353"/>
      <c r="BH87" s="353"/>
      <c r="BI87" s="353"/>
      <c r="BJ87" s="353"/>
      <c r="BK87" s="353"/>
      <c r="BL87" s="353"/>
      <c r="BM87" s="353"/>
      <c r="BN87" s="353"/>
      <c r="BO87" s="353"/>
      <c r="BP87" s="353"/>
      <c r="BQ87" s="353"/>
      <c r="BR87" s="353"/>
      <c r="BS87" s="353"/>
      <c r="BT87" s="353"/>
      <c r="BU87" s="353"/>
      <c r="BV87" s="353"/>
      <c r="BW87" s="353"/>
      <c r="BX87" s="353"/>
      <c r="BY87" s="353"/>
      <c r="BZ87" s="353"/>
      <c r="CA87" s="353"/>
      <c r="CB87" s="353"/>
      <c r="CC87" s="353"/>
      <c r="CD87" s="353"/>
      <c r="CE87" s="353"/>
      <c r="CF87" s="353"/>
      <c r="CG87" s="353"/>
      <c r="CH87" s="353"/>
      <c r="CI87" s="353"/>
      <c r="CJ87" s="353"/>
      <c r="CK87" s="353"/>
      <c r="CL87" s="353"/>
      <c r="CM87" s="353"/>
      <c r="CN87" s="353"/>
      <c r="CO87" s="353"/>
      <c r="CP87" s="353"/>
      <c r="CQ87" s="353"/>
      <c r="CR87" s="353"/>
      <c r="CS87" s="353"/>
      <c r="CT87" s="353"/>
      <c r="CU87" s="353"/>
      <c r="CV87" s="353"/>
      <c r="CW87" s="353"/>
      <c r="CX87" s="353"/>
      <c r="CY87" s="353"/>
      <c r="CZ87" s="353"/>
      <c r="DA87" s="353"/>
      <c r="DB87" s="353"/>
      <c r="DC87" s="353"/>
      <c r="DD87" s="353"/>
      <c r="DE87" s="353"/>
      <c r="DF87" s="353"/>
      <c r="DG87" s="353"/>
      <c r="DH87" s="353"/>
      <c r="DI87" s="353"/>
      <c r="DJ87" s="353"/>
      <c r="DK87" s="353"/>
      <c r="DL87" s="353"/>
      <c r="DM87" s="353"/>
      <c r="DN87" s="353"/>
      <c r="DO87" s="353"/>
      <c r="DP87" s="353"/>
      <c r="DQ87" s="353"/>
      <c r="DR87" s="353"/>
      <c r="DS87" s="353"/>
      <c r="DT87" s="353"/>
      <c r="DU87" s="353"/>
      <c r="DV87" s="353"/>
      <c r="DW87" s="353"/>
      <c r="DX87" s="353"/>
      <c r="DY87" s="353"/>
      <c r="DZ87" s="353"/>
      <c r="EA87" s="353"/>
      <c r="EB87" s="353"/>
      <c r="EC87" s="353"/>
      <c r="ED87" s="353"/>
      <c r="EE87" s="353"/>
      <c r="EF87" s="353"/>
      <c r="EG87" s="353"/>
      <c r="EH87" s="353"/>
      <c r="EI87" s="353"/>
      <c r="EJ87" s="353"/>
      <c r="EK87" s="353"/>
      <c r="EL87" s="353"/>
      <c r="EM87" s="353"/>
      <c r="EN87" s="353"/>
      <c r="EO87" s="353"/>
      <c r="EP87" s="353"/>
      <c r="EQ87" s="353"/>
      <c r="ER87" s="353"/>
      <c r="ES87" s="353"/>
      <c r="ET87" s="353"/>
      <c r="EU87" s="353"/>
      <c r="EV87" s="353"/>
      <c r="EW87" s="353"/>
      <c r="EX87" s="353"/>
      <c r="EY87" s="353"/>
      <c r="EZ87" s="353"/>
      <c r="FA87" s="353"/>
      <c r="FB87" s="353"/>
      <c r="FC87" s="353"/>
      <c r="FD87" s="353"/>
      <c r="FE87" s="353"/>
      <c r="FF87" s="353"/>
      <c r="FG87" s="353"/>
      <c r="FH87" s="353"/>
      <c r="FI87" s="353"/>
      <c r="FJ87" s="353"/>
      <c r="FK87" s="353"/>
      <c r="FL87" s="353"/>
      <c r="FM87" s="353"/>
      <c r="FN87" s="353"/>
      <c r="FO87" s="353"/>
      <c r="FP87" s="353"/>
      <c r="FQ87" s="353"/>
      <c r="FR87" s="353"/>
      <c r="FS87" s="353"/>
      <c r="FT87" s="353"/>
      <c r="FU87" s="353"/>
      <c r="FV87" s="353"/>
      <c r="FW87" s="353"/>
      <c r="FX87" s="353"/>
      <c r="FY87" s="353"/>
      <c r="FZ87" s="353"/>
      <c r="GA87" s="353"/>
      <c r="GB87" s="353"/>
      <c r="GC87" s="353"/>
      <c r="GD87" s="353"/>
      <c r="GE87" s="353"/>
      <c r="GF87" s="353"/>
      <c r="GG87" s="353"/>
      <c r="GH87" s="353"/>
      <c r="GI87" s="353"/>
      <c r="GJ87" s="353"/>
      <c r="GK87" s="353"/>
      <c r="GL87" s="353"/>
      <c r="GM87" s="353"/>
      <c r="GN87" s="353"/>
      <c r="GO87" s="353"/>
      <c r="GP87" s="353"/>
      <c r="GQ87" s="353"/>
      <c r="GR87" s="353"/>
      <c r="GS87" s="353"/>
      <c r="GT87" s="353"/>
      <c r="GU87" s="353"/>
      <c r="GV87" s="353"/>
      <c r="GW87" s="353"/>
      <c r="GX87" s="353"/>
      <c r="GY87" s="353"/>
      <c r="GZ87" s="353"/>
      <c r="HA87" s="353"/>
      <c r="HB87" s="353"/>
      <c r="HC87" s="353"/>
      <c r="HD87" s="353"/>
      <c r="HE87" s="353"/>
      <c r="HF87" s="353"/>
      <c r="HG87" s="353"/>
      <c r="HH87" s="353"/>
      <c r="HI87" s="353"/>
      <c r="HJ87" s="353"/>
      <c r="HK87" s="353"/>
      <c r="HL87" s="353"/>
      <c r="HM87" s="353"/>
      <c r="HN87" s="353"/>
      <c r="HO87" s="353"/>
      <c r="HP87" s="353"/>
      <c r="HQ87" s="353"/>
      <c r="HR87" s="353"/>
      <c r="HS87" s="353"/>
      <c r="HT87" s="353"/>
      <c r="HU87" s="353"/>
      <c r="HV87" s="353"/>
      <c r="HW87" s="353"/>
      <c r="HX87" s="353"/>
      <c r="HY87" s="353"/>
      <c r="HZ87" s="353"/>
      <c r="IA87" s="353"/>
      <c r="IB87" s="353"/>
      <c r="IC87" s="353"/>
      <c r="ID87" s="353"/>
      <c r="IE87" s="353"/>
      <c r="IF87" s="353"/>
    </row>
    <row r="88" s="288" customFormat="1" customHeight="1" spans="1:240">
      <c r="A88" s="334">
        <v>40</v>
      </c>
      <c r="B88" s="319" t="s">
        <v>232</v>
      </c>
      <c r="C88" s="319" t="s">
        <v>233</v>
      </c>
      <c r="D88" s="340" t="s">
        <v>30</v>
      </c>
      <c r="E88" s="340">
        <v>2</v>
      </c>
      <c r="F88" s="341"/>
      <c r="G88" s="353"/>
      <c r="H88" s="354">
        <v>226</v>
      </c>
      <c r="I88" s="338" t="s">
        <v>146</v>
      </c>
      <c r="J88" s="338" t="s">
        <v>147</v>
      </c>
      <c r="K88" s="338">
        <v>18005899478</v>
      </c>
      <c r="L88" s="338" t="s">
        <v>148</v>
      </c>
      <c r="M88" s="337">
        <v>280</v>
      </c>
      <c r="N88" s="338" t="s">
        <v>149</v>
      </c>
      <c r="O88" s="338" t="s">
        <v>150</v>
      </c>
      <c r="P88" s="338">
        <v>18267888027</v>
      </c>
      <c r="Q88" s="338" t="s">
        <v>148</v>
      </c>
      <c r="R88" s="337">
        <v>356</v>
      </c>
      <c r="S88" s="353"/>
      <c r="T88" s="353"/>
      <c r="U88" s="353"/>
      <c r="V88" s="353"/>
      <c r="W88" s="353"/>
      <c r="X88" s="353"/>
      <c r="Y88" s="353"/>
      <c r="Z88" s="353"/>
      <c r="AA88" s="353"/>
      <c r="AB88" s="353"/>
      <c r="AC88" s="353"/>
      <c r="AD88" s="353"/>
      <c r="AE88" s="353"/>
      <c r="AF88" s="353"/>
      <c r="AG88" s="353"/>
      <c r="AH88" s="353"/>
      <c r="AI88" s="353"/>
      <c r="AJ88" s="353"/>
      <c r="AK88" s="353"/>
      <c r="AL88" s="353"/>
      <c r="AM88" s="353"/>
      <c r="AN88" s="353"/>
      <c r="AO88" s="353"/>
      <c r="AP88" s="353"/>
      <c r="AQ88" s="353"/>
      <c r="AR88" s="353"/>
      <c r="AS88" s="353"/>
      <c r="AT88" s="353"/>
      <c r="AU88" s="353"/>
      <c r="AV88" s="353"/>
      <c r="AW88" s="353"/>
      <c r="AX88" s="353"/>
      <c r="AY88" s="353"/>
      <c r="AZ88" s="353"/>
      <c r="BA88" s="353"/>
      <c r="BB88" s="353"/>
      <c r="BC88" s="353"/>
      <c r="BD88" s="353"/>
      <c r="BE88" s="353"/>
      <c r="BF88" s="353"/>
      <c r="BG88" s="353"/>
      <c r="BH88" s="353"/>
      <c r="BI88" s="353"/>
      <c r="BJ88" s="353"/>
      <c r="BK88" s="353"/>
      <c r="BL88" s="353"/>
      <c r="BM88" s="353"/>
      <c r="BN88" s="353"/>
      <c r="BO88" s="353"/>
      <c r="BP88" s="353"/>
      <c r="BQ88" s="353"/>
      <c r="BR88" s="353"/>
      <c r="BS88" s="353"/>
      <c r="BT88" s="353"/>
      <c r="BU88" s="353"/>
      <c r="BV88" s="353"/>
      <c r="BW88" s="353"/>
      <c r="BX88" s="353"/>
      <c r="BY88" s="353"/>
      <c r="BZ88" s="353"/>
      <c r="CA88" s="353"/>
      <c r="CB88" s="353"/>
      <c r="CC88" s="353"/>
      <c r="CD88" s="353"/>
      <c r="CE88" s="353"/>
      <c r="CF88" s="353"/>
      <c r="CG88" s="353"/>
      <c r="CH88" s="353"/>
      <c r="CI88" s="353"/>
      <c r="CJ88" s="353"/>
      <c r="CK88" s="353"/>
      <c r="CL88" s="353"/>
      <c r="CM88" s="353"/>
      <c r="CN88" s="353"/>
      <c r="CO88" s="353"/>
      <c r="CP88" s="353"/>
      <c r="CQ88" s="353"/>
      <c r="CR88" s="353"/>
      <c r="CS88" s="353"/>
      <c r="CT88" s="353"/>
      <c r="CU88" s="353"/>
      <c r="CV88" s="353"/>
      <c r="CW88" s="353"/>
      <c r="CX88" s="353"/>
      <c r="CY88" s="353"/>
      <c r="CZ88" s="353"/>
      <c r="DA88" s="353"/>
      <c r="DB88" s="353"/>
      <c r="DC88" s="353"/>
      <c r="DD88" s="353"/>
      <c r="DE88" s="353"/>
      <c r="DF88" s="353"/>
      <c r="DG88" s="353"/>
      <c r="DH88" s="353"/>
      <c r="DI88" s="353"/>
      <c r="DJ88" s="353"/>
      <c r="DK88" s="353"/>
      <c r="DL88" s="353"/>
      <c r="DM88" s="353"/>
      <c r="DN88" s="353"/>
      <c r="DO88" s="353"/>
      <c r="DP88" s="353"/>
      <c r="DQ88" s="353"/>
      <c r="DR88" s="353"/>
      <c r="DS88" s="353"/>
      <c r="DT88" s="353"/>
      <c r="DU88" s="353"/>
      <c r="DV88" s="353"/>
      <c r="DW88" s="353"/>
      <c r="DX88" s="353"/>
      <c r="DY88" s="353"/>
      <c r="DZ88" s="353"/>
      <c r="EA88" s="353"/>
      <c r="EB88" s="353"/>
      <c r="EC88" s="353"/>
      <c r="ED88" s="353"/>
      <c r="EE88" s="353"/>
      <c r="EF88" s="353"/>
      <c r="EG88" s="353"/>
      <c r="EH88" s="353"/>
      <c r="EI88" s="353"/>
      <c r="EJ88" s="353"/>
      <c r="EK88" s="353"/>
      <c r="EL88" s="353"/>
      <c r="EM88" s="353"/>
      <c r="EN88" s="353"/>
      <c r="EO88" s="353"/>
      <c r="EP88" s="353"/>
      <c r="EQ88" s="353"/>
      <c r="ER88" s="353"/>
      <c r="ES88" s="353"/>
      <c r="ET88" s="353"/>
      <c r="EU88" s="353"/>
      <c r="EV88" s="353"/>
      <c r="EW88" s="353"/>
      <c r="EX88" s="353"/>
      <c r="EY88" s="353"/>
      <c r="EZ88" s="353"/>
      <c r="FA88" s="353"/>
      <c r="FB88" s="353"/>
      <c r="FC88" s="353"/>
      <c r="FD88" s="353"/>
      <c r="FE88" s="353"/>
      <c r="FF88" s="353"/>
      <c r="FG88" s="353"/>
      <c r="FH88" s="353"/>
      <c r="FI88" s="353"/>
      <c r="FJ88" s="353"/>
      <c r="FK88" s="353"/>
      <c r="FL88" s="353"/>
      <c r="FM88" s="353"/>
      <c r="FN88" s="353"/>
      <c r="FO88" s="353"/>
      <c r="FP88" s="353"/>
      <c r="FQ88" s="353"/>
      <c r="FR88" s="353"/>
      <c r="FS88" s="353"/>
      <c r="FT88" s="353"/>
      <c r="FU88" s="353"/>
      <c r="FV88" s="353"/>
      <c r="FW88" s="353"/>
      <c r="FX88" s="353"/>
      <c r="FY88" s="353"/>
      <c r="FZ88" s="353"/>
      <c r="GA88" s="353"/>
      <c r="GB88" s="353"/>
      <c r="GC88" s="353"/>
      <c r="GD88" s="353"/>
      <c r="GE88" s="353"/>
      <c r="GF88" s="353"/>
      <c r="GG88" s="353"/>
      <c r="GH88" s="353"/>
      <c r="GI88" s="353"/>
      <c r="GJ88" s="353"/>
      <c r="GK88" s="353"/>
      <c r="GL88" s="353"/>
      <c r="GM88" s="353"/>
      <c r="GN88" s="353"/>
      <c r="GO88" s="353"/>
      <c r="GP88" s="353"/>
      <c r="GQ88" s="353"/>
      <c r="GR88" s="353"/>
      <c r="GS88" s="353"/>
      <c r="GT88" s="353"/>
      <c r="GU88" s="353"/>
      <c r="GV88" s="353"/>
      <c r="GW88" s="353"/>
      <c r="GX88" s="353"/>
      <c r="GY88" s="353"/>
      <c r="GZ88" s="353"/>
      <c r="HA88" s="353"/>
      <c r="HB88" s="353"/>
      <c r="HC88" s="353"/>
      <c r="HD88" s="353"/>
      <c r="HE88" s="353"/>
      <c r="HF88" s="353"/>
      <c r="HG88" s="353"/>
      <c r="HH88" s="353"/>
      <c r="HI88" s="353"/>
      <c r="HJ88" s="353"/>
      <c r="HK88" s="353"/>
      <c r="HL88" s="353"/>
      <c r="HM88" s="353"/>
      <c r="HN88" s="353"/>
      <c r="HO88" s="353"/>
      <c r="HP88" s="353"/>
      <c r="HQ88" s="353"/>
      <c r="HR88" s="353"/>
      <c r="HS88" s="353"/>
      <c r="HT88" s="353"/>
      <c r="HU88" s="353"/>
      <c r="HV88" s="353"/>
      <c r="HW88" s="353"/>
      <c r="HX88" s="353"/>
      <c r="HY88" s="353"/>
      <c r="HZ88" s="353"/>
      <c r="IA88" s="353"/>
      <c r="IB88" s="353"/>
      <c r="IC88" s="353"/>
      <c r="ID88" s="353"/>
      <c r="IE88" s="353"/>
      <c r="IF88" s="353"/>
    </row>
    <row r="89" s="288" customFormat="1" customHeight="1" spans="1:240">
      <c r="A89" s="334">
        <v>41</v>
      </c>
      <c r="B89" s="319" t="s">
        <v>234</v>
      </c>
      <c r="C89" s="319" t="s">
        <v>235</v>
      </c>
      <c r="D89" s="340" t="s">
        <v>17</v>
      </c>
      <c r="E89" s="340">
        <v>5</v>
      </c>
      <c r="F89" s="341"/>
      <c r="G89" s="353"/>
      <c r="H89" s="354">
        <v>250</v>
      </c>
      <c r="I89" s="338" t="s">
        <v>146</v>
      </c>
      <c r="J89" s="338" t="s">
        <v>147</v>
      </c>
      <c r="K89" s="338">
        <v>18005899478</v>
      </c>
      <c r="L89" s="338" t="s">
        <v>148</v>
      </c>
      <c r="M89" s="337">
        <v>650</v>
      </c>
      <c r="N89" s="338" t="s">
        <v>149</v>
      </c>
      <c r="O89" s="338" t="s">
        <v>150</v>
      </c>
      <c r="P89" s="338">
        <v>18267888027</v>
      </c>
      <c r="Q89" s="338" t="s">
        <v>148</v>
      </c>
      <c r="R89" s="337">
        <v>820</v>
      </c>
      <c r="S89" s="353"/>
      <c r="T89" s="353"/>
      <c r="U89" s="353"/>
      <c r="V89" s="353"/>
      <c r="W89" s="353"/>
      <c r="X89" s="353"/>
      <c r="Y89" s="353"/>
      <c r="Z89" s="353"/>
      <c r="AA89" s="353"/>
      <c r="AB89" s="353"/>
      <c r="AC89" s="353"/>
      <c r="AD89" s="353"/>
      <c r="AE89" s="353"/>
      <c r="AF89" s="353"/>
      <c r="AG89" s="353"/>
      <c r="AH89" s="353"/>
      <c r="AI89" s="353"/>
      <c r="AJ89" s="353"/>
      <c r="AK89" s="353"/>
      <c r="AL89" s="353"/>
      <c r="AM89" s="353"/>
      <c r="AN89" s="353"/>
      <c r="AO89" s="353"/>
      <c r="AP89" s="353"/>
      <c r="AQ89" s="353"/>
      <c r="AR89" s="353"/>
      <c r="AS89" s="353"/>
      <c r="AT89" s="353"/>
      <c r="AU89" s="353"/>
      <c r="AV89" s="353"/>
      <c r="AW89" s="353"/>
      <c r="AX89" s="353"/>
      <c r="AY89" s="353"/>
      <c r="AZ89" s="353"/>
      <c r="BA89" s="353"/>
      <c r="BB89" s="353"/>
      <c r="BC89" s="353"/>
      <c r="BD89" s="353"/>
      <c r="BE89" s="353"/>
      <c r="BF89" s="353"/>
      <c r="BG89" s="353"/>
      <c r="BH89" s="353"/>
      <c r="BI89" s="353"/>
      <c r="BJ89" s="353"/>
      <c r="BK89" s="353"/>
      <c r="BL89" s="353"/>
      <c r="BM89" s="353"/>
      <c r="BN89" s="353"/>
      <c r="BO89" s="353"/>
      <c r="BP89" s="353"/>
      <c r="BQ89" s="353"/>
      <c r="BR89" s="353"/>
      <c r="BS89" s="353"/>
      <c r="BT89" s="353"/>
      <c r="BU89" s="353"/>
      <c r="BV89" s="353"/>
      <c r="BW89" s="353"/>
      <c r="BX89" s="353"/>
      <c r="BY89" s="353"/>
      <c r="BZ89" s="353"/>
      <c r="CA89" s="353"/>
      <c r="CB89" s="353"/>
      <c r="CC89" s="353"/>
      <c r="CD89" s="353"/>
      <c r="CE89" s="353"/>
      <c r="CF89" s="353"/>
      <c r="CG89" s="353"/>
      <c r="CH89" s="353"/>
      <c r="CI89" s="353"/>
      <c r="CJ89" s="353"/>
      <c r="CK89" s="353"/>
      <c r="CL89" s="353"/>
      <c r="CM89" s="353"/>
      <c r="CN89" s="353"/>
      <c r="CO89" s="353"/>
      <c r="CP89" s="353"/>
      <c r="CQ89" s="353"/>
      <c r="CR89" s="353"/>
      <c r="CS89" s="353"/>
      <c r="CT89" s="353"/>
      <c r="CU89" s="353"/>
      <c r="CV89" s="353"/>
      <c r="CW89" s="353"/>
      <c r="CX89" s="353"/>
      <c r="CY89" s="353"/>
      <c r="CZ89" s="353"/>
      <c r="DA89" s="353"/>
      <c r="DB89" s="353"/>
      <c r="DC89" s="353"/>
      <c r="DD89" s="353"/>
      <c r="DE89" s="353"/>
      <c r="DF89" s="353"/>
      <c r="DG89" s="353"/>
      <c r="DH89" s="353"/>
      <c r="DI89" s="353"/>
      <c r="DJ89" s="353"/>
      <c r="DK89" s="353"/>
      <c r="DL89" s="353"/>
      <c r="DM89" s="353"/>
      <c r="DN89" s="353"/>
      <c r="DO89" s="353"/>
      <c r="DP89" s="353"/>
      <c r="DQ89" s="353"/>
      <c r="DR89" s="353"/>
      <c r="DS89" s="353"/>
      <c r="DT89" s="353"/>
      <c r="DU89" s="353"/>
      <c r="DV89" s="353"/>
      <c r="DW89" s="353"/>
      <c r="DX89" s="353"/>
      <c r="DY89" s="353"/>
      <c r="DZ89" s="353"/>
      <c r="EA89" s="353"/>
      <c r="EB89" s="353"/>
      <c r="EC89" s="353"/>
      <c r="ED89" s="353"/>
      <c r="EE89" s="353"/>
      <c r="EF89" s="353"/>
      <c r="EG89" s="353"/>
      <c r="EH89" s="353"/>
      <c r="EI89" s="353"/>
      <c r="EJ89" s="353"/>
      <c r="EK89" s="353"/>
      <c r="EL89" s="353"/>
      <c r="EM89" s="353"/>
      <c r="EN89" s="353"/>
      <c r="EO89" s="353"/>
      <c r="EP89" s="353"/>
      <c r="EQ89" s="353"/>
      <c r="ER89" s="353"/>
      <c r="ES89" s="353"/>
      <c r="ET89" s="353"/>
      <c r="EU89" s="353"/>
      <c r="EV89" s="353"/>
      <c r="EW89" s="353"/>
      <c r="EX89" s="353"/>
      <c r="EY89" s="353"/>
      <c r="EZ89" s="353"/>
      <c r="FA89" s="353"/>
      <c r="FB89" s="353"/>
      <c r="FC89" s="353"/>
      <c r="FD89" s="353"/>
      <c r="FE89" s="353"/>
      <c r="FF89" s="353"/>
      <c r="FG89" s="353"/>
      <c r="FH89" s="353"/>
      <c r="FI89" s="353"/>
      <c r="FJ89" s="353"/>
      <c r="FK89" s="353"/>
      <c r="FL89" s="353"/>
      <c r="FM89" s="353"/>
      <c r="FN89" s="353"/>
      <c r="FO89" s="353"/>
      <c r="FP89" s="353"/>
      <c r="FQ89" s="353"/>
      <c r="FR89" s="353"/>
      <c r="FS89" s="353"/>
      <c r="FT89" s="353"/>
      <c r="FU89" s="353"/>
      <c r="FV89" s="353"/>
      <c r="FW89" s="353"/>
      <c r="FX89" s="353"/>
      <c r="FY89" s="353"/>
      <c r="FZ89" s="353"/>
      <c r="GA89" s="353"/>
      <c r="GB89" s="353"/>
      <c r="GC89" s="353"/>
      <c r="GD89" s="353"/>
      <c r="GE89" s="353"/>
      <c r="GF89" s="353"/>
      <c r="GG89" s="353"/>
      <c r="GH89" s="353"/>
      <c r="GI89" s="353"/>
      <c r="GJ89" s="353"/>
      <c r="GK89" s="353"/>
      <c r="GL89" s="353"/>
      <c r="GM89" s="353"/>
      <c r="GN89" s="353"/>
      <c r="GO89" s="353"/>
      <c r="GP89" s="353"/>
      <c r="GQ89" s="353"/>
      <c r="GR89" s="353"/>
      <c r="GS89" s="353"/>
      <c r="GT89" s="353"/>
      <c r="GU89" s="353"/>
      <c r="GV89" s="353"/>
      <c r="GW89" s="353"/>
      <c r="GX89" s="353"/>
      <c r="GY89" s="353"/>
      <c r="GZ89" s="353"/>
      <c r="HA89" s="353"/>
      <c r="HB89" s="353"/>
      <c r="HC89" s="353"/>
      <c r="HD89" s="353"/>
      <c r="HE89" s="353"/>
      <c r="HF89" s="353"/>
      <c r="HG89" s="353"/>
      <c r="HH89" s="353"/>
      <c r="HI89" s="353"/>
      <c r="HJ89" s="353"/>
      <c r="HK89" s="353"/>
      <c r="HL89" s="353"/>
      <c r="HM89" s="353"/>
      <c r="HN89" s="353"/>
      <c r="HO89" s="353"/>
      <c r="HP89" s="353"/>
      <c r="HQ89" s="353"/>
      <c r="HR89" s="353"/>
      <c r="HS89" s="353"/>
      <c r="HT89" s="353"/>
      <c r="HU89" s="353"/>
      <c r="HV89" s="353"/>
      <c r="HW89" s="353"/>
      <c r="HX89" s="353"/>
      <c r="HY89" s="353"/>
      <c r="HZ89" s="353"/>
      <c r="IA89" s="353"/>
      <c r="IB89" s="353"/>
      <c r="IC89" s="353"/>
      <c r="ID89" s="353"/>
      <c r="IE89" s="353"/>
      <c r="IF89" s="353"/>
    </row>
    <row r="90" s="287" customFormat="1" customHeight="1" spans="1:240">
      <c r="A90" s="334">
        <v>42</v>
      </c>
      <c r="B90" s="346" t="s">
        <v>236</v>
      </c>
      <c r="C90" s="342" t="s">
        <v>237</v>
      </c>
      <c r="D90" s="335" t="s">
        <v>30</v>
      </c>
      <c r="E90" s="335">
        <v>2</v>
      </c>
      <c r="F90" s="346"/>
      <c r="G90" s="289"/>
      <c r="H90" s="354">
        <v>702</v>
      </c>
      <c r="I90" s="338" t="s">
        <v>146</v>
      </c>
      <c r="J90" s="338" t="s">
        <v>147</v>
      </c>
      <c r="K90" s="338">
        <v>18005899478</v>
      </c>
      <c r="L90" s="338" t="s">
        <v>148</v>
      </c>
      <c r="M90" s="337">
        <v>850</v>
      </c>
      <c r="N90" s="338" t="s">
        <v>149</v>
      </c>
      <c r="O90" s="338" t="s">
        <v>150</v>
      </c>
      <c r="P90" s="338">
        <v>18267888027</v>
      </c>
      <c r="Q90" s="338" t="s">
        <v>148</v>
      </c>
      <c r="R90" s="337">
        <v>1070</v>
      </c>
      <c r="S90" s="289"/>
      <c r="T90" s="289"/>
      <c r="U90" s="289"/>
      <c r="V90" s="289"/>
      <c r="W90" s="289"/>
      <c r="X90" s="289"/>
      <c r="Y90" s="289"/>
      <c r="Z90" s="289"/>
      <c r="AA90" s="289"/>
      <c r="AB90" s="289"/>
      <c r="AC90" s="289"/>
      <c r="AD90" s="289"/>
      <c r="AE90" s="289"/>
      <c r="AF90" s="289"/>
      <c r="AG90" s="289"/>
      <c r="AH90" s="289"/>
      <c r="AI90" s="289"/>
      <c r="AJ90" s="289"/>
      <c r="AK90" s="289"/>
      <c r="AL90" s="289"/>
      <c r="AM90" s="289"/>
      <c r="AN90" s="289"/>
      <c r="AO90" s="289"/>
      <c r="AP90" s="289"/>
      <c r="AQ90" s="289"/>
      <c r="AR90" s="289"/>
      <c r="AS90" s="289"/>
      <c r="AT90" s="289"/>
      <c r="AU90" s="289"/>
      <c r="AV90" s="289"/>
      <c r="AW90" s="289"/>
      <c r="AX90" s="289"/>
      <c r="AY90" s="289"/>
      <c r="AZ90" s="289"/>
      <c r="BA90" s="289"/>
      <c r="BB90" s="289"/>
      <c r="BC90" s="289"/>
      <c r="BD90" s="289"/>
      <c r="BE90" s="289"/>
      <c r="BF90" s="289"/>
      <c r="BG90" s="289"/>
      <c r="BH90" s="289"/>
      <c r="BI90" s="289"/>
      <c r="BJ90" s="289"/>
      <c r="BK90" s="289"/>
      <c r="BL90" s="289"/>
      <c r="BM90" s="289"/>
      <c r="BN90" s="289"/>
      <c r="BO90" s="289"/>
      <c r="BP90" s="289"/>
      <c r="BQ90" s="289"/>
      <c r="BR90" s="289"/>
      <c r="BS90" s="289"/>
      <c r="BT90" s="289"/>
      <c r="BU90" s="289"/>
      <c r="BV90" s="289"/>
      <c r="BW90" s="289"/>
      <c r="BX90" s="289"/>
      <c r="BY90" s="289"/>
      <c r="BZ90" s="289"/>
      <c r="CA90" s="289"/>
      <c r="CB90" s="289"/>
      <c r="CC90" s="289"/>
      <c r="CD90" s="289"/>
      <c r="CE90" s="289"/>
      <c r="CF90" s="289"/>
      <c r="CG90" s="289"/>
      <c r="CH90" s="289"/>
      <c r="CI90" s="289"/>
      <c r="CJ90" s="289"/>
      <c r="CK90" s="289"/>
      <c r="CL90" s="289"/>
      <c r="CM90" s="289"/>
      <c r="CN90" s="289"/>
      <c r="CO90" s="289"/>
      <c r="CP90" s="289"/>
      <c r="CQ90" s="289"/>
      <c r="CR90" s="289"/>
      <c r="CS90" s="289"/>
      <c r="CT90" s="289"/>
      <c r="CU90" s="289"/>
      <c r="CV90" s="289"/>
      <c r="CW90" s="289"/>
      <c r="CX90" s="289"/>
      <c r="CY90" s="289"/>
      <c r="CZ90" s="289"/>
      <c r="DA90" s="289"/>
      <c r="DB90" s="289"/>
      <c r="DC90" s="289"/>
      <c r="DD90" s="289"/>
      <c r="DE90" s="289"/>
      <c r="DF90" s="289"/>
      <c r="DG90" s="289"/>
      <c r="DH90" s="289"/>
      <c r="DI90" s="289"/>
      <c r="DJ90" s="289"/>
      <c r="DK90" s="289"/>
      <c r="DL90" s="289"/>
      <c r="DM90" s="289"/>
      <c r="DN90" s="289"/>
      <c r="DO90" s="289"/>
      <c r="DP90" s="289"/>
      <c r="DQ90" s="289"/>
      <c r="DR90" s="289"/>
      <c r="DS90" s="289"/>
      <c r="DT90" s="289"/>
      <c r="DU90" s="289"/>
      <c r="DV90" s="289"/>
      <c r="DW90" s="289"/>
      <c r="DX90" s="289"/>
      <c r="DY90" s="289"/>
      <c r="DZ90" s="289"/>
      <c r="EA90" s="289"/>
      <c r="EB90" s="289"/>
      <c r="EC90" s="289"/>
      <c r="ED90" s="289"/>
      <c r="EE90" s="289"/>
      <c r="EF90" s="289"/>
      <c r="EG90" s="289"/>
      <c r="EH90" s="289"/>
      <c r="EI90" s="289"/>
      <c r="EJ90" s="289"/>
      <c r="EK90" s="289"/>
      <c r="EL90" s="289"/>
      <c r="EM90" s="289"/>
      <c r="EN90" s="289"/>
      <c r="EO90" s="289"/>
      <c r="EP90" s="289"/>
      <c r="EQ90" s="289"/>
      <c r="ER90" s="289"/>
      <c r="ES90" s="289"/>
      <c r="ET90" s="289"/>
      <c r="EU90" s="289"/>
      <c r="EV90" s="289"/>
      <c r="EW90" s="289"/>
      <c r="EX90" s="289"/>
      <c r="EY90" s="289"/>
      <c r="EZ90" s="289"/>
      <c r="FA90" s="289"/>
      <c r="FB90" s="289"/>
      <c r="FC90" s="289"/>
      <c r="FD90" s="289"/>
      <c r="FE90" s="289"/>
      <c r="FF90" s="289"/>
      <c r="FG90" s="289"/>
      <c r="FH90" s="289"/>
      <c r="FI90" s="289"/>
      <c r="FJ90" s="289"/>
      <c r="FK90" s="289"/>
      <c r="FL90" s="289"/>
      <c r="FM90" s="289"/>
      <c r="FN90" s="289"/>
      <c r="FO90" s="289"/>
      <c r="FP90" s="289"/>
      <c r="FQ90" s="289"/>
      <c r="FR90" s="289"/>
      <c r="FS90" s="289"/>
      <c r="FT90" s="289"/>
      <c r="FU90" s="289"/>
      <c r="FV90" s="289"/>
      <c r="FW90" s="289"/>
      <c r="FX90" s="289"/>
      <c r="FY90" s="289"/>
      <c r="FZ90" s="289"/>
      <c r="GA90" s="289"/>
      <c r="GB90" s="289"/>
      <c r="GC90" s="289"/>
      <c r="GD90" s="289"/>
      <c r="GE90" s="289"/>
      <c r="GF90" s="289"/>
      <c r="GG90" s="289"/>
      <c r="GH90" s="289"/>
      <c r="GI90" s="289"/>
      <c r="GJ90" s="289"/>
      <c r="GK90" s="289"/>
      <c r="GL90" s="289"/>
      <c r="GM90" s="289"/>
      <c r="GN90" s="289"/>
      <c r="GO90" s="289"/>
      <c r="GP90" s="289"/>
      <c r="GQ90" s="289"/>
      <c r="GR90" s="289"/>
      <c r="GS90" s="289"/>
      <c r="GT90" s="289"/>
      <c r="GU90" s="289"/>
      <c r="GV90" s="289"/>
      <c r="GW90" s="289"/>
      <c r="GX90" s="289"/>
      <c r="GY90" s="289"/>
      <c r="GZ90" s="289"/>
      <c r="HA90" s="289"/>
      <c r="HB90" s="289"/>
      <c r="HC90" s="289"/>
      <c r="HD90" s="289"/>
      <c r="HE90" s="289"/>
      <c r="HF90" s="289"/>
      <c r="HG90" s="289"/>
      <c r="HH90" s="289"/>
      <c r="HI90" s="289"/>
      <c r="HJ90" s="289"/>
      <c r="HK90" s="289"/>
      <c r="HL90" s="289"/>
      <c r="HM90" s="289"/>
      <c r="HN90" s="289"/>
      <c r="HO90" s="289"/>
      <c r="HP90" s="289"/>
      <c r="HQ90" s="289"/>
      <c r="HR90" s="289"/>
      <c r="HS90" s="289"/>
      <c r="HT90" s="289"/>
      <c r="HU90" s="289"/>
      <c r="HV90" s="289"/>
      <c r="HW90" s="289"/>
      <c r="HX90" s="289"/>
      <c r="HY90" s="289"/>
      <c r="HZ90" s="289"/>
      <c r="IA90" s="289"/>
      <c r="IB90" s="289"/>
      <c r="IC90" s="289"/>
      <c r="ID90" s="289"/>
      <c r="IE90" s="289"/>
      <c r="IF90" s="289"/>
    </row>
    <row r="91" s="287" customFormat="1" customHeight="1" spans="1:240">
      <c r="A91" s="334">
        <v>43</v>
      </c>
      <c r="B91" s="346" t="s">
        <v>238</v>
      </c>
      <c r="C91" s="342" t="s">
        <v>239</v>
      </c>
      <c r="D91" s="335" t="s">
        <v>30</v>
      </c>
      <c r="E91" s="335">
        <v>1</v>
      </c>
      <c r="F91" s="346"/>
      <c r="G91" s="289"/>
      <c r="H91" s="365">
        <v>5600</v>
      </c>
      <c r="I91" s="316" t="s">
        <v>146</v>
      </c>
      <c r="J91" s="316" t="s">
        <v>147</v>
      </c>
      <c r="K91" s="316">
        <v>18005899478</v>
      </c>
      <c r="L91" s="316" t="s">
        <v>148</v>
      </c>
      <c r="M91" s="315">
        <v>4000</v>
      </c>
      <c r="N91" s="316" t="s">
        <v>149</v>
      </c>
      <c r="O91" s="316" t="s">
        <v>150</v>
      </c>
      <c r="P91" s="316">
        <v>18267888027</v>
      </c>
      <c r="Q91" s="316" t="s">
        <v>148</v>
      </c>
      <c r="R91" s="315">
        <v>5040</v>
      </c>
      <c r="S91" s="289"/>
      <c r="T91" s="289"/>
      <c r="U91" s="289"/>
      <c r="V91" s="289"/>
      <c r="W91" s="289"/>
      <c r="X91" s="289"/>
      <c r="Y91" s="289"/>
      <c r="Z91" s="289"/>
      <c r="AA91" s="289"/>
      <c r="AB91" s="289"/>
      <c r="AC91" s="289"/>
      <c r="AD91" s="289"/>
      <c r="AE91" s="289"/>
      <c r="AF91" s="289"/>
      <c r="AG91" s="289"/>
      <c r="AH91" s="289"/>
      <c r="AI91" s="289"/>
      <c r="AJ91" s="289"/>
      <c r="AK91" s="289"/>
      <c r="AL91" s="289"/>
      <c r="AM91" s="289"/>
      <c r="AN91" s="289"/>
      <c r="AO91" s="289"/>
      <c r="AP91" s="289"/>
      <c r="AQ91" s="289"/>
      <c r="AR91" s="289"/>
      <c r="AS91" s="289"/>
      <c r="AT91" s="289"/>
      <c r="AU91" s="289"/>
      <c r="AV91" s="289"/>
      <c r="AW91" s="289"/>
      <c r="AX91" s="289"/>
      <c r="AY91" s="289"/>
      <c r="AZ91" s="289"/>
      <c r="BA91" s="289"/>
      <c r="BB91" s="289"/>
      <c r="BC91" s="289"/>
      <c r="BD91" s="289"/>
      <c r="BE91" s="289"/>
      <c r="BF91" s="289"/>
      <c r="BG91" s="289"/>
      <c r="BH91" s="289"/>
      <c r="BI91" s="289"/>
      <c r="BJ91" s="289"/>
      <c r="BK91" s="289"/>
      <c r="BL91" s="289"/>
      <c r="BM91" s="289"/>
      <c r="BN91" s="289"/>
      <c r="BO91" s="289"/>
      <c r="BP91" s="289"/>
      <c r="BQ91" s="289"/>
      <c r="BR91" s="289"/>
      <c r="BS91" s="289"/>
      <c r="BT91" s="289"/>
      <c r="BU91" s="289"/>
      <c r="BV91" s="289"/>
      <c r="BW91" s="289"/>
      <c r="BX91" s="289"/>
      <c r="BY91" s="289"/>
      <c r="BZ91" s="289"/>
      <c r="CA91" s="289"/>
      <c r="CB91" s="289"/>
      <c r="CC91" s="289"/>
      <c r="CD91" s="289"/>
      <c r="CE91" s="289"/>
      <c r="CF91" s="289"/>
      <c r="CG91" s="289"/>
      <c r="CH91" s="289"/>
      <c r="CI91" s="289"/>
      <c r="CJ91" s="289"/>
      <c r="CK91" s="289"/>
      <c r="CL91" s="289"/>
      <c r="CM91" s="289"/>
      <c r="CN91" s="289"/>
      <c r="CO91" s="289"/>
      <c r="CP91" s="289"/>
      <c r="CQ91" s="289"/>
      <c r="CR91" s="289"/>
      <c r="CS91" s="289"/>
      <c r="CT91" s="289"/>
      <c r="CU91" s="289"/>
      <c r="CV91" s="289"/>
      <c r="CW91" s="289"/>
      <c r="CX91" s="289"/>
      <c r="CY91" s="289"/>
      <c r="CZ91" s="289"/>
      <c r="DA91" s="289"/>
      <c r="DB91" s="289"/>
      <c r="DC91" s="289"/>
      <c r="DD91" s="289"/>
      <c r="DE91" s="289"/>
      <c r="DF91" s="289"/>
      <c r="DG91" s="289"/>
      <c r="DH91" s="289"/>
      <c r="DI91" s="289"/>
      <c r="DJ91" s="289"/>
      <c r="DK91" s="289"/>
      <c r="DL91" s="289"/>
      <c r="DM91" s="289"/>
      <c r="DN91" s="289"/>
      <c r="DO91" s="289"/>
      <c r="DP91" s="289"/>
      <c r="DQ91" s="289"/>
      <c r="DR91" s="289"/>
      <c r="DS91" s="289"/>
      <c r="DT91" s="289"/>
      <c r="DU91" s="289"/>
      <c r="DV91" s="289"/>
      <c r="DW91" s="289"/>
      <c r="DX91" s="289"/>
      <c r="DY91" s="289"/>
      <c r="DZ91" s="289"/>
      <c r="EA91" s="289"/>
      <c r="EB91" s="289"/>
      <c r="EC91" s="289"/>
      <c r="ED91" s="289"/>
      <c r="EE91" s="289"/>
      <c r="EF91" s="289"/>
      <c r="EG91" s="289"/>
      <c r="EH91" s="289"/>
      <c r="EI91" s="289"/>
      <c r="EJ91" s="289"/>
      <c r="EK91" s="289"/>
      <c r="EL91" s="289"/>
      <c r="EM91" s="289"/>
      <c r="EN91" s="289"/>
      <c r="EO91" s="289"/>
      <c r="EP91" s="289"/>
      <c r="EQ91" s="289"/>
      <c r="ER91" s="289"/>
      <c r="ES91" s="289"/>
      <c r="ET91" s="289"/>
      <c r="EU91" s="289"/>
      <c r="EV91" s="289"/>
      <c r="EW91" s="289"/>
      <c r="EX91" s="289"/>
      <c r="EY91" s="289"/>
      <c r="EZ91" s="289"/>
      <c r="FA91" s="289"/>
      <c r="FB91" s="289"/>
      <c r="FC91" s="289"/>
      <c r="FD91" s="289"/>
      <c r="FE91" s="289"/>
      <c r="FF91" s="289"/>
      <c r="FG91" s="289"/>
      <c r="FH91" s="289"/>
      <c r="FI91" s="289"/>
      <c r="FJ91" s="289"/>
      <c r="FK91" s="289"/>
      <c r="FL91" s="289"/>
      <c r="FM91" s="289"/>
      <c r="FN91" s="289"/>
      <c r="FO91" s="289"/>
      <c r="FP91" s="289"/>
      <c r="FQ91" s="289"/>
      <c r="FR91" s="289"/>
      <c r="FS91" s="289"/>
      <c r="FT91" s="289"/>
      <c r="FU91" s="289"/>
      <c r="FV91" s="289"/>
      <c r="FW91" s="289"/>
      <c r="FX91" s="289"/>
      <c r="FY91" s="289"/>
      <c r="FZ91" s="289"/>
      <c r="GA91" s="289"/>
      <c r="GB91" s="289"/>
      <c r="GC91" s="289"/>
      <c r="GD91" s="289"/>
      <c r="GE91" s="289"/>
      <c r="GF91" s="289"/>
      <c r="GG91" s="289"/>
      <c r="GH91" s="289"/>
      <c r="GI91" s="289"/>
      <c r="GJ91" s="289"/>
      <c r="GK91" s="289"/>
      <c r="GL91" s="289"/>
      <c r="GM91" s="289"/>
      <c r="GN91" s="289"/>
      <c r="GO91" s="289"/>
      <c r="GP91" s="289"/>
      <c r="GQ91" s="289"/>
      <c r="GR91" s="289"/>
      <c r="GS91" s="289"/>
      <c r="GT91" s="289"/>
      <c r="GU91" s="289"/>
      <c r="GV91" s="289"/>
      <c r="GW91" s="289"/>
      <c r="GX91" s="289"/>
      <c r="GY91" s="289"/>
      <c r="GZ91" s="289"/>
      <c r="HA91" s="289"/>
      <c r="HB91" s="289"/>
      <c r="HC91" s="289"/>
      <c r="HD91" s="289"/>
      <c r="HE91" s="289"/>
      <c r="HF91" s="289"/>
      <c r="HG91" s="289"/>
      <c r="HH91" s="289"/>
      <c r="HI91" s="289"/>
      <c r="HJ91" s="289"/>
      <c r="HK91" s="289"/>
      <c r="HL91" s="289"/>
      <c r="HM91" s="289"/>
      <c r="HN91" s="289"/>
      <c r="HO91" s="289"/>
      <c r="HP91" s="289"/>
      <c r="HQ91" s="289"/>
      <c r="HR91" s="289"/>
      <c r="HS91" s="289"/>
      <c r="HT91" s="289"/>
      <c r="HU91" s="289"/>
      <c r="HV91" s="289"/>
      <c r="HW91" s="289"/>
      <c r="HX91" s="289"/>
      <c r="HY91" s="289"/>
      <c r="HZ91" s="289"/>
      <c r="IA91" s="289"/>
      <c r="IB91" s="289"/>
      <c r="IC91" s="289"/>
      <c r="ID91" s="289"/>
      <c r="IE91" s="289"/>
      <c r="IF91" s="289"/>
    </row>
    <row r="92" s="287" customFormat="1" customHeight="1" spans="1:240">
      <c r="A92" s="334">
        <v>44</v>
      </c>
      <c r="B92" s="346" t="s">
        <v>240</v>
      </c>
      <c r="C92" s="342" t="s">
        <v>241</v>
      </c>
      <c r="D92" s="335" t="s">
        <v>153</v>
      </c>
      <c r="E92" s="335">
        <v>15</v>
      </c>
      <c r="F92" s="346"/>
      <c r="G92" s="289"/>
      <c r="H92" s="365">
        <v>192</v>
      </c>
      <c r="I92" s="316" t="s">
        <v>146</v>
      </c>
      <c r="J92" s="316" t="s">
        <v>147</v>
      </c>
      <c r="K92" s="316">
        <v>18005899478</v>
      </c>
      <c r="L92" s="316" t="s">
        <v>148</v>
      </c>
      <c r="M92" s="315">
        <v>300</v>
      </c>
      <c r="N92" s="316" t="s">
        <v>149</v>
      </c>
      <c r="O92" s="316" t="s">
        <v>150</v>
      </c>
      <c r="P92" s="316">
        <v>18267888027</v>
      </c>
      <c r="Q92" s="316" t="s">
        <v>148</v>
      </c>
      <c r="R92" s="315">
        <v>378</v>
      </c>
      <c r="S92" s="289"/>
      <c r="T92" s="289"/>
      <c r="U92" s="289"/>
      <c r="V92" s="289"/>
      <c r="W92" s="289"/>
      <c r="X92" s="289"/>
      <c r="Y92" s="289"/>
      <c r="Z92" s="289"/>
      <c r="AA92" s="289"/>
      <c r="AB92" s="289"/>
      <c r="AC92" s="289"/>
      <c r="AD92" s="289"/>
      <c r="AE92" s="289"/>
      <c r="AF92" s="289"/>
      <c r="AG92" s="289"/>
      <c r="AH92" s="289"/>
      <c r="AI92" s="289"/>
      <c r="AJ92" s="289"/>
      <c r="AK92" s="289"/>
      <c r="AL92" s="289"/>
      <c r="AM92" s="289"/>
      <c r="AN92" s="289"/>
      <c r="AO92" s="289"/>
      <c r="AP92" s="289"/>
      <c r="AQ92" s="289"/>
      <c r="AR92" s="289"/>
      <c r="AS92" s="289"/>
      <c r="AT92" s="289"/>
      <c r="AU92" s="289"/>
      <c r="AV92" s="289"/>
      <c r="AW92" s="289"/>
      <c r="AX92" s="289"/>
      <c r="AY92" s="289"/>
      <c r="AZ92" s="289"/>
      <c r="BA92" s="289"/>
      <c r="BB92" s="289"/>
      <c r="BC92" s="289"/>
      <c r="BD92" s="289"/>
      <c r="BE92" s="289"/>
      <c r="BF92" s="289"/>
      <c r="BG92" s="289"/>
      <c r="BH92" s="289"/>
      <c r="BI92" s="289"/>
      <c r="BJ92" s="289"/>
      <c r="BK92" s="289"/>
      <c r="BL92" s="289"/>
      <c r="BM92" s="289"/>
      <c r="BN92" s="289"/>
      <c r="BO92" s="289"/>
      <c r="BP92" s="289"/>
      <c r="BQ92" s="289"/>
      <c r="BR92" s="289"/>
      <c r="BS92" s="289"/>
      <c r="BT92" s="289"/>
      <c r="BU92" s="289"/>
      <c r="BV92" s="289"/>
      <c r="BW92" s="289"/>
      <c r="BX92" s="289"/>
      <c r="BY92" s="289"/>
      <c r="BZ92" s="289"/>
      <c r="CA92" s="289"/>
      <c r="CB92" s="289"/>
      <c r="CC92" s="289"/>
      <c r="CD92" s="289"/>
      <c r="CE92" s="289"/>
      <c r="CF92" s="289"/>
      <c r="CG92" s="289"/>
      <c r="CH92" s="289"/>
      <c r="CI92" s="289"/>
      <c r="CJ92" s="289"/>
      <c r="CK92" s="289"/>
      <c r="CL92" s="289"/>
      <c r="CM92" s="289"/>
      <c r="CN92" s="289"/>
      <c r="CO92" s="289"/>
      <c r="CP92" s="289"/>
      <c r="CQ92" s="289"/>
      <c r="CR92" s="289"/>
      <c r="CS92" s="289"/>
      <c r="CT92" s="289"/>
      <c r="CU92" s="289"/>
      <c r="CV92" s="289"/>
      <c r="CW92" s="289"/>
      <c r="CX92" s="289"/>
      <c r="CY92" s="289"/>
      <c r="CZ92" s="289"/>
      <c r="DA92" s="289"/>
      <c r="DB92" s="289"/>
      <c r="DC92" s="289"/>
      <c r="DD92" s="289"/>
      <c r="DE92" s="289"/>
      <c r="DF92" s="289"/>
      <c r="DG92" s="289"/>
      <c r="DH92" s="289"/>
      <c r="DI92" s="289"/>
      <c r="DJ92" s="289"/>
      <c r="DK92" s="289"/>
      <c r="DL92" s="289"/>
      <c r="DM92" s="289"/>
      <c r="DN92" s="289"/>
      <c r="DO92" s="289"/>
      <c r="DP92" s="289"/>
      <c r="DQ92" s="289"/>
      <c r="DR92" s="289"/>
      <c r="DS92" s="289"/>
      <c r="DT92" s="289"/>
      <c r="DU92" s="289"/>
      <c r="DV92" s="289"/>
      <c r="DW92" s="289"/>
      <c r="DX92" s="289"/>
      <c r="DY92" s="289"/>
      <c r="DZ92" s="289"/>
      <c r="EA92" s="289"/>
      <c r="EB92" s="289"/>
      <c r="EC92" s="289"/>
      <c r="ED92" s="289"/>
      <c r="EE92" s="289"/>
      <c r="EF92" s="289"/>
      <c r="EG92" s="289"/>
      <c r="EH92" s="289"/>
      <c r="EI92" s="289"/>
      <c r="EJ92" s="289"/>
      <c r="EK92" s="289"/>
      <c r="EL92" s="289"/>
      <c r="EM92" s="289"/>
      <c r="EN92" s="289"/>
      <c r="EO92" s="289"/>
      <c r="EP92" s="289"/>
      <c r="EQ92" s="289"/>
      <c r="ER92" s="289"/>
      <c r="ES92" s="289"/>
      <c r="ET92" s="289"/>
      <c r="EU92" s="289"/>
      <c r="EV92" s="289"/>
      <c r="EW92" s="289"/>
      <c r="EX92" s="289"/>
      <c r="EY92" s="289"/>
      <c r="EZ92" s="289"/>
      <c r="FA92" s="289"/>
      <c r="FB92" s="289"/>
      <c r="FC92" s="289"/>
      <c r="FD92" s="289"/>
      <c r="FE92" s="289"/>
      <c r="FF92" s="289"/>
      <c r="FG92" s="289"/>
      <c r="FH92" s="289"/>
      <c r="FI92" s="289"/>
      <c r="FJ92" s="289"/>
      <c r="FK92" s="289"/>
      <c r="FL92" s="289"/>
      <c r="FM92" s="289"/>
      <c r="FN92" s="289"/>
      <c r="FO92" s="289"/>
      <c r="FP92" s="289"/>
      <c r="FQ92" s="289"/>
      <c r="FR92" s="289"/>
      <c r="FS92" s="289"/>
      <c r="FT92" s="289"/>
      <c r="FU92" s="289"/>
      <c r="FV92" s="289"/>
      <c r="FW92" s="289"/>
      <c r="FX92" s="289"/>
      <c r="FY92" s="289"/>
      <c r="FZ92" s="289"/>
      <c r="GA92" s="289"/>
      <c r="GB92" s="289"/>
      <c r="GC92" s="289"/>
      <c r="GD92" s="289"/>
      <c r="GE92" s="289"/>
      <c r="GF92" s="289"/>
      <c r="GG92" s="289"/>
      <c r="GH92" s="289"/>
      <c r="GI92" s="289"/>
      <c r="GJ92" s="289"/>
      <c r="GK92" s="289"/>
      <c r="GL92" s="289"/>
      <c r="GM92" s="289"/>
      <c r="GN92" s="289"/>
      <c r="GO92" s="289"/>
      <c r="GP92" s="289"/>
      <c r="GQ92" s="289"/>
      <c r="GR92" s="289"/>
      <c r="GS92" s="289"/>
      <c r="GT92" s="289"/>
      <c r="GU92" s="289"/>
      <c r="GV92" s="289"/>
      <c r="GW92" s="289"/>
      <c r="GX92" s="289"/>
      <c r="GY92" s="289"/>
      <c r="GZ92" s="289"/>
      <c r="HA92" s="289"/>
      <c r="HB92" s="289"/>
      <c r="HC92" s="289"/>
      <c r="HD92" s="289"/>
      <c r="HE92" s="289"/>
      <c r="HF92" s="289"/>
      <c r="HG92" s="289"/>
      <c r="HH92" s="289"/>
      <c r="HI92" s="289"/>
      <c r="HJ92" s="289"/>
      <c r="HK92" s="289"/>
      <c r="HL92" s="289"/>
      <c r="HM92" s="289"/>
      <c r="HN92" s="289"/>
      <c r="HO92" s="289"/>
      <c r="HP92" s="289"/>
      <c r="HQ92" s="289"/>
      <c r="HR92" s="289"/>
      <c r="HS92" s="289"/>
      <c r="HT92" s="289"/>
      <c r="HU92" s="289"/>
      <c r="HV92" s="289"/>
      <c r="HW92" s="289"/>
      <c r="HX92" s="289"/>
      <c r="HY92" s="289"/>
      <c r="HZ92" s="289"/>
      <c r="IA92" s="289"/>
      <c r="IB92" s="289"/>
      <c r="IC92" s="289"/>
      <c r="ID92" s="289"/>
      <c r="IE92" s="289"/>
      <c r="IF92" s="289"/>
    </row>
    <row r="93" s="287" customFormat="1" customHeight="1" spans="1:240">
      <c r="A93" s="334">
        <v>45</v>
      </c>
      <c r="B93" s="346" t="s">
        <v>242</v>
      </c>
      <c r="C93" s="342" t="s">
        <v>243</v>
      </c>
      <c r="D93" s="342" t="s">
        <v>17</v>
      </c>
      <c r="E93" s="342">
        <v>50</v>
      </c>
      <c r="F93" s="346"/>
      <c r="G93" s="289"/>
      <c r="H93" s="365">
        <v>10</v>
      </c>
      <c r="I93" s="316" t="s">
        <v>146</v>
      </c>
      <c r="J93" s="316" t="s">
        <v>147</v>
      </c>
      <c r="K93" s="316">
        <v>18005899478</v>
      </c>
      <c r="L93" s="316" t="s">
        <v>148</v>
      </c>
      <c r="M93" s="315">
        <v>20</v>
      </c>
      <c r="N93" s="316" t="s">
        <v>149</v>
      </c>
      <c r="O93" s="316" t="s">
        <v>150</v>
      </c>
      <c r="P93" s="316">
        <v>18267888027</v>
      </c>
      <c r="Q93" s="316" t="s">
        <v>148</v>
      </c>
      <c r="R93" s="315">
        <v>25.5</v>
      </c>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9"/>
      <c r="AQ93" s="289"/>
      <c r="AR93" s="289"/>
      <c r="AS93" s="289"/>
      <c r="AT93" s="289"/>
      <c r="AU93" s="289"/>
      <c r="AV93" s="289"/>
      <c r="AW93" s="289"/>
      <c r="AX93" s="289"/>
      <c r="AY93" s="289"/>
      <c r="AZ93" s="289"/>
      <c r="BA93" s="289"/>
      <c r="BB93" s="289"/>
      <c r="BC93" s="289"/>
      <c r="BD93" s="289"/>
      <c r="BE93" s="289"/>
      <c r="BF93" s="289"/>
      <c r="BG93" s="289"/>
      <c r="BH93" s="289"/>
      <c r="BI93" s="289"/>
      <c r="BJ93" s="289"/>
      <c r="BK93" s="289"/>
      <c r="BL93" s="289"/>
      <c r="BM93" s="289"/>
      <c r="BN93" s="289"/>
      <c r="BO93" s="289"/>
      <c r="BP93" s="289"/>
      <c r="BQ93" s="289"/>
      <c r="BR93" s="289"/>
      <c r="BS93" s="289"/>
      <c r="BT93" s="289"/>
      <c r="BU93" s="289"/>
      <c r="BV93" s="289"/>
      <c r="BW93" s="289"/>
      <c r="BX93" s="289"/>
      <c r="BY93" s="289"/>
      <c r="BZ93" s="289"/>
      <c r="CA93" s="289"/>
      <c r="CB93" s="289"/>
      <c r="CC93" s="289"/>
      <c r="CD93" s="289"/>
      <c r="CE93" s="289"/>
      <c r="CF93" s="289"/>
      <c r="CG93" s="289"/>
      <c r="CH93" s="289"/>
      <c r="CI93" s="289"/>
      <c r="CJ93" s="289"/>
      <c r="CK93" s="289"/>
      <c r="CL93" s="289"/>
      <c r="CM93" s="289"/>
      <c r="CN93" s="289"/>
      <c r="CO93" s="289"/>
      <c r="CP93" s="289"/>
      <c r="CQ93" s="289"/>
      <c r="CR93" s="289"/>
      <c r="CS93" s="289"/>
      <c r="CT93" s="289"/>
      <c r="CU93" s="289"/>
      <c r="CV93" s="289"/>
      <c r="CW93" s="289"/>
      <c r="CX93" s="289"/>
      <c r="CY93" s="289"/>
      <c r="CZ93" s="289"/>
      <c r="DA93" s="289"/>
      <c r="DB93" s="289"/>
      <c r="DC93" s="289"/>
      <c r="DD93" s="289"/>
      <c r="DE93" s="289"/>
      <c r="DF93" s="289"/>
      <c r="DG93" s="289"/>
      <c r="DH93" s="289"/>
      <c r="DI93" s="289"/>
      <c r="DJ93" s="289"/>
      <c r="DK93" s="289"/>
      <c r="DL93" s="289"/>
      <c r="DM93" s="289"/>
      <c r="DN93" s="289"/>
      <c r="DO93" s="289"/>
      <c r="DP93" s="289"/>
      <c r="DQ93" s="289"/>
      <c r="DR93" s="289"/>
      <c r="DS93" s="289"/>
      <c r="DT93" s="289"/>
      <c r="DU93" s="289"/>
      <c r="DV93" s="289"/>
      <c r="DW93" s="289"/>
      <c r="DX93" s="289"/>
      <c r="DY93" s="289"/>
      <c r="DZ93" s="289"/>
      <c r="EA93" s="289"/>
      <c r="EB93" s="289"/>
      <c r="EC93" s="289"/>
      <c r="ED93" s="289"/>
      <c r="EE93" s="289"/>
      <c r="EF93" s="289"/>
      <c r="EG93" s="289"/>
      <c r="EH93" s="289"/>
      <c r="EI93" s="289"/>
      <c r="EJ93" s="289"/>
      <c r="EK93" s="289"/>
      <c r="EL93" s="289"/>
      <c r="EM93" s="289"/>
      <c r="EN93" s="289"/>
      <c r="EO93" s="289"/>
      <c r="EP93" s="289"/>
      <c r="EQ93" s="289"/>
      <c r="ER93" s="289"/>
      <c r="ES93" s="289"/>
      <c r="ET93" s="289"/>
      <c r="EU93" s="289"/>
      <c r="EV93" s="289"/>
      <c r="EW93" s="289"/>
      <c r="EX93" s="289"/>
      <c r="EY93" s="289"/>
      <c r="EZ93" s="289"/>
      <c r="FA93" s="289"/>
      <c r="FB93" s="289"/>
      <c r="FC93" s="289"/>
      <c r="FD93" s="289"/>
      <c r="FE93" s="289"/>
      <c r="FF93" s="289"/>
      <c r="FG93" s="289"/>
      <c r="FH93" s="289"/>
      <c r="FI93" s="289"/>
      <c r="FJ93" s="289"/>
      <c r="FK93" s="289"/>
      <c r="FL93" s="289"/>
      <c r="FM93" s="289"/>
      <c r="FN93" s="289"/>
      <c r="FO93" s="289"/>
      <c r="FP93" s="289"/>
      <c r="FQ93" s="289"/>
      <c r="FR93" s="289"/>
      <c r="FS93" s="289"/>
      <c r="FT93" s="289"/>
      <c r="FU93" s="289"/>
      <c r="FV93" s="289"/>
      <c r="FW93" s="289"/>
      <c r="FX93" s="289"/>
      <c r="FY93" s="289"/>
      <c r="FZ93" s="289"/>
      <c r="GA93" s="289"/>
      <c r="GB93" s="289"/>
      <c r="GC93" s="289"/>
      <c r="GD93" s="289"/>
      <c r="GE93" s="289"/>
      <c r="GF93" s="289"/>
      <c r="GG93" s="289"/>
      <c r="GH93" s="289"/>
      <c r="GI93" s="289"/>
      <c r="GJ93" s="289"/>
      <c r="GK93" s="289"/>
      <c r="GL93" s="289"/>
      <c r="GM93" s="289"/>
      <c r="GN93" s="289"/>
      <c r="GO93" s="289"/>
      <c r="GP93" s="289"/>
      <c r="GQ93" s="289"/>
      <c r="GR93" s="289"/>
      <c r="GS93" s="289"/>
      <c r="GT93" s="289"/>
      <c r="GU93" s="289"/>
      <c r="GV93" s="289"/>
      <c r="GW93" s="289"/>
      <c r="GX93" s="289"/>
      <c r="GY93" s="289"/>
      <c r="GZ93" s="289"/>
      <c r="HA93" s="289"/>
      <c r="HB93" s="289"/>
      <c r="HC93" s="289"/>
      <c r="HD93" s="289"/>
      <c r="HE93" s="289"/>
      <c r="HF93" s="289"/>
      <c r="HG93" s="289"/>
      <c r="HH93" s="289"/>
      <c r="HI93" s="289"/>
      <c r="HJ93" s="289"/>
      <c r="HK93" s="289"/>
      <c r="HL93" s="289"/>
      <c r="HM93" s="289"/>
      <c r="HN93" s="289"/>
      <c r="HO93" s="289"/>
      <c r="HP93" s="289"/>
      <c r="HQ93" s="289"/>
      <c r="HR93" s="289"/>
      <c r="HS93" s="289"/>
      <c r="HT93" s="289"/>
      <c r="HU93" s="289"/>
      <c r="HV93" s="289"/>
      <c r="HW93" s="289"/>
      <c r="HX93" s="289"/>
      <c r="HY93" s="289"/>
      <c r="HZ93" s="289"/>
      <c r="IA93" s="289"/>
      <c r="IB93" s="289"/>
      <c r="IC93" s="289"/>
      <c r="ID93" s="289"/>
      <c r="IE93" s="289"/>
      <c r="IF93" s="289"/>
    </row>
    <row r="94" s="287" customFormat="1" customHeight="1" spans="1:240">
      <c r="A94" s="334">
        <v>46</v>
      </c>
      <c r="B94" s="342" t="s">
        <v>244</v>
      </c>
      <c r="C94" s="342" t="s">
        <v>245</v>
      </c>
      <c r="D94" s="342" t="s">
        <v>17</v>
      </c>
      <c r="E94" s="342">
        <v>200</v>
      </c>
      <c r="F94" s="362"/>
      <c r="G94" s="289"/>
      <c r="H94" s="365">
        <v>60.6</v>
      </c>
      <c r="I94" s="316" t="s">
        <v>146</v>
      </c>
      <c r="J94" s="316" t="s">
        <v>147</v>
      </c>
      <c r="K94" s="316">
        <v>18005899478</v>
      </c>
      <c r="L94" s="316" t="s">
        <v>148</v>
      </c>
      <c r="M94" s="315">
        <v>60</v>
      </c>
      <c r="N94" s="316" t="s">
        <v>149</v>
      </c>
      <c r="O94" s="316" t="s">
        <v>150</v>
      </c>
      <c r="P94" s="316">
        <v>18267888027</v>
      </c>
      <c r="Q94" s="316" t="s">
        <v>148</v>
      </c>
      <c r="R94" s="315">
        <v>75</v>
      </c>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9"/>
      <c r="AQ94" s="289"/>
      <c r="AR94" s="289"/>
      <c r="AS94" s="289"/>
      <c r="AT94" s="289"/>
      <c r="AU94" s="289"/>
      <c r="AV94" s="289"/>
      <c r="AW94" s="289"/>
      <c r="AX94" s="289"/>
      <c r="AY94" s="289"/>
      <c r="AZ94" s="289"/>
      <c r="BA94" s="289"/>
      <c r="BB94" s="289"/>
      <c r="BC94" s="289"/>
      <c r="BD94" s="289"/>
      <c r="BE94" s="289"/>
      <c r="BF94" s="289"/>
      <c r="BG94" s="289"/>
      <c r="BH94" s="289"/>
      <c r="BI94" s="289"/>
      <c r="BJ94" s="289"/>
      <c r="BK94" s="289"/>
      <c r="BL94" s="289"/>
      <c r="BM94" s="289"/>
      <c r="BN94" s="289"/>
      <c r="BO94" s="289"/>
      <c r="BP94" s="289"/>
      <c r="BQ94" s="289"/>
      <c r="BR94" s="289"/>
      <c r="BS94" s="289"/>
      <c r="BT94" s="289"/>
      <c r="BU94" s="289"/>
      <c r="BV94" s="289"/>
      <c r="BW94" s="289"/>
      <c r="BX94" s="289"/>
      <c r="BY94" s="289"/>
      <c r="BZ94" s="289"/>
      <c r="CA94" s="289"/>
      <c r="CB94" s="289"/>
      <c r="CC94" s="289"/>
      <c r="CD94" s="289"/>
      <c r="CE94" s="289"/>
      <c r="CF94" s="289"/>
      <c r="CG94" s="289"/>
      <c r="CH94" s="289"/>
      <c r="CI94" s="289"/>
      <c r="CJ94" s="289"/>
      <c r="CK94" s="289"/>
      <c r="CL94" s="289"/>
      <c r="CM94" s="289"/>
      <c r="CN94" s="289"/>
      <c r="CO94" s="289"/>
      <c r="CP94" s="289"/>
      <c r="CQ94" s="289"/>
      <c r="CR94" s="289"/>
      <c r="CS94" s="289"/>
      <c r="CT94" s="289"/>
      <c r="CU94" s="289"/>
      <c r="CV94" s="289"/>
      <c r="CW94" s="289"/>
      <c r="CX94" s="289"/>
      <c r="CY94" s="289"/>
      <c r="CZ94" s="289"/>
      <c r="DA94" s="289"/>
      <c r="DB94" s="289"/>
      <c r="DC94" s="289"/>
      <c r="DD94" s="289"/>
      <c r="DE94" s="289"/>
      <c r="DF94" s="289"/>
      <c r="DG94" s="289"/>
      <c r="DH94" s="289"/>
      <c r="DI94" s="289"/>
      <c r="DJ94" s="289"/>
      <c r="DK94" s="289"/>
      <c r="DL94" s="289"/>
      <c r="DM94" s="289"/>
      <c r="DN94" s="289"/>
      <c r="DO94" s="289"/>
      <c r="DP94" s="289"/>
      <c r="DQ94" s="289"/>
      <c r="DR94" s="289"/>
      <c r="DS94" s="289"/>
      <c r="DT94" s="289"/>
      <c r="DU94" s="289"/>
      <c r="DV94" s="289"/>
      <c r="DW94" s="289"/>
      <c r="DX94" s="289"/>
      <c r="DY94" s="289"/>
      <c r="DZ94" s="289"/>
      <c r="EA94" s="289"/>
      <c r="EB94" s="289"/>
      <c r="EC94" s="289"/>
      <c r="ED94" s="289"/>
      <c r="EE94" s="289"/>
      <c r="EF94" s="289"/>
      <c r="EG94" s="289"/>
      <c r="EH94" s="289"/>
      <c r="EI94" s="289"/>
      <c r="EJ94" s="289"/>
      <c r="EK94" s="289"/>
      <c r="EL94" s="289"/>
      <c r="EM94" s="289"/>
      <c r="EN94" s="289"/>
      <c r="EO94" s="289"/>
      <c r="EP94" s="289"/>
      <c r="EQ94" s="289"/>
      <c r="ER94" s="289"/>
      <c r="ES94" s="289"/>
      <c r="ET94" s="289"/>
      <c r="EU94" s="289"/>
      <c r="EV94" s="289"/>
      <c r="EW94" s="289"/>
      <c r="EX94" s="289"/>
      <c r="EY94" s="289"/>
      <c r="EZ94" s="289"/>
      <c r="FA94" s="289"/>
      <c r="FB94" s="289"/>
      <c r="FC94" s="289"/>
      <c r="FD94" s="289"/>
      <c r="FE94" s="289"/>
      <c r="FF94" s="289"/>
      <c r="FG94" s="289"/>
      <c r="FH94" s="289"/>
      <c r="FI94" s="289"/>
      <c r="FJ94" s="289"/>
      <c r="FK94" s="289"/>
      <c r="FL94" s="289"/>
      <c r="FM94" s="289"/>
      <c r="FN94" s="289"/>
      <c r="FO94" s="289"/>
      <c r="FP94" s="289"/>
      <c r="FQ94" s="289"/>
      <c r="FR94" s="289"/>
      <c r="FS94" s="289"/>
      <c r="FT94" s="289"/>
      <c r="FU94" s="289"/>
      <c r="FV94" s="289"/>
      <c r="FW94" s="289"/>
      <c r="FX94" s="289"/>
      <c r="FY94" s="289"/>
      <c r="FZ94" s="289"/>
      <c r="GA94" s="289"/>
      <c r="GB94" s="289"/>
      <c r="GC94" s="289"/>
      <c r="GD94" s="289"/>
      <c r="GE94" s="289"/>
      <c r="GF94" s="289"/>
      <c r="GG94" s="289"/>
      <c r="GH94" s="289"/>
      <c r="GI94" s="289"/>
      <c r="GJ94" s="289"/>
      <c r="GK94" s="289"/>
      <c r="GL94" s="289"/>
      <c r="GM94" s="289"/>
      <c r="GN94" s="289"/>
      <c r="GO94" s="289"/>
      <c r="GP94" s="289"/>
      <c r="GQ94" s="289"/>
      <c r="GR94" s="289"/>
      <c r="GS94" s="289"/>
      <c r="GT94" s="289"/>
      <c r="GU94" s="289"/>
      <c r="GV94" s="289"/>
      <c r="GW94" s="289"/>
      <c r="GX94" s="289"/>
      <c r="GY94" s="289"/>
      <c r="GZ94" s="289"/>
      <c r="HA94" s="289"/>
      <c r="HB94" s="289"/>
      <c r="HC94" s="289"/>
      <c r="HD94" s="289"/>
      <c r="HE94" s="289"/>
      <c r="HF94" s="289"/>
      <c r="HG94" s="289"/>
      <c r="HH94" s="289"/>
      <c r="HI94" s="289"/>
      <c r="HJ94" s="289"/>
      <c r="HK94" s="289"/>
      <c r="HL94" s="289"/>
      <c r="HM94" s="289"/>
      <c r="HN94" s="289"/>
      <c r="HO94" s="289"/>
      <c r="HP94" s="289"/>
      <c r="HQ94" s="289"/>
      <c r="HR94" s="289"/>
      <c r="HS94" s="289"/>
      <c r="HT94" s="289"/>
      <c r="HU94" s="289"/>
      <c r="HV94" s="289"/>
      <c r="HW94" s="289"/>
      <c r="HX94" s="289"/>
      <c r="HY94" s="289"/>
      <c r="HZ94" s="289"/>
      <c r="IA94" s="289"/>
      <c r="IB94" s="289"/>
      <c r="IC94" s="289"/>
      <c r="ID94" s="289"/>
      <c r="IE94" s="289"/>
      <c r="IF94" s="289"/>
    </row>
    <row r="95" s="287" customFormat="1" customHeight="1" spans="1:240">
      <c r="A95" s="334">
        <v>47</v>
      </c>
      <c r="B95" s="342" t="s">
        <v>141</v>
      </c>
      <c r="C95" s="342" t="s">
        <v>246</v>
      </c>
      <c r="D95" s="342"/>
      <c r="E95" s="342"/>
      <c r="F95" s="362"/>
      <c r="G95" s="289"/>
      <c r="H95" s="315"/>
      <c r="I95" s="316"/>
      <c r="J95" s="316"/>
      <c r="K95" s="316"/>
      <c r="L95" s="316"/>
      <c r="M95" s="315"/>
      <c r="N95" s="316"/>
      <c r="O95" s="316"/>
      <c r="P95" s="316"/>
      <c r="Q95" s="316"/>
      <c r="R95" s="315"/>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9"/>
      <c r="AQ95" s="289"/>
      <c r="AR95" s="289"/>
      <c r="AS95" s="289"/>
      <c r="AT95" s="289"/>
      <c r="AU95" s="289"/>
      <c r="AV95" s="289"/>
      <c r="AW95" s="289"/>
      <c r="AX95" s="289"/>
      <c r="AY95" s="289"/>
      <c r="AZ95" s="289"/>
      <c r="BA95" s="289"/>
      <c r="BB95" s="289"/>
      <c r="BC95" s="289"/>
      <c r="BD95" s="289"/>
      <c r="BE95" s="289"/>
      <c r="BF95" s="289"/>
      <c r="BG95" s="289"/>
      <c r="BH95" s="289"/>
      <c r="BI95" s="289"/>
      <c r="BJ95" s="289"/>
      <c r="BK95" s="289"/>
      <c r="BL95" s="289"/>
      <c r="BM95" s="289"/>
      <c r="BN95" s="289"/>
      <c r="BO95" s="289"/>
      <c r="BP95" s="289"/>
      <c r="BQ95" s="289"/>
      <c r="BR95" s="289"/>
      <c r="BS95" s="289"/>
      <c r="BT95" s="289"/>
      <c r="BU95" s="289"/>
      <c r="BV95" s="289"/>
      <c r="BW95" s="289"/>
      <c r="BX95" s="289"/>
      <c r="BY95" s="289"/>
      <c r="BZ95" s="289"/>
      <c r="CA95" s="289"/>
      <c r="CB95" s="289"/>
      <c r="CC95" s="289"/>
      <c r="CD95" s="289"/>
      <c r="CE95" s="289"/>
      <c r="CF95" s="289"/>
      <c r="CG95" s="289"/>
      <c r="CH95" s="289"/>
      <c r="CI95" s="289"/>
      <c r="CJ95" s="289"/>
      <c r="CK95" s="289"/>
      <c r="CL95" s="289"/>
      <c r="CM95" s="289"/>
      <c r="CN95" s="289"/>
      <c r="CO95" s="289"/>
      <c r="CP95" s="289"/>
      <c r="CQ95" s="289"/>
      <c r="CR95" s="289"/>
      <c r="CS95" s="289"/>
      <c r="CT95" s="289"/>
      <c r="CU95" s="289"/>
      <c r="CV95" s="289"/>
      <c r="CW95" s="289"/>
      <c r="CX95" s="289"/>
      <c r="CY95" s="289"/>
      <c r="CZ95" s="289"/>
      <c r="DA95" s="289"/>
      <c r="DB95" s="289"/>
      <c r="DC95" s="289"/>
      <c r="DD95" s="289"/>
      <c r="DE95" s="289"/>
      <c r="DF95" s="289"/>
      <c r="DG95" s="289"/>
      <c r="DH95" s="289"/>
      <c r="DI95" s="289"/>
      <c r="DJ95" s="289"/>
      <c r="DK95" s="289"/>
      <c r="DL95" s="289"/>
      <c r="DM95" s="289"/>
      <c r="DN95" s="289"/>
      <c r="DO95" s="289"/>
      <c r="DP95" s="289"/>
      <c r="DQ95" s="289"/>
      <c r="DR95" s="289"/>
      <c r="DS95" s="289"/>
      <c r="DT95" s="289"/>
      <c r="DU95" s="289"/>
      <c r="DV95" s="289"/>
      <c r="DW95" s="289"/>
      <c r="DX95" s="289"/>
      <c r="DY95" s="289"/>
      <c r="DZ95" s="289"/>
      <c r="EA95" s="289"/>
      <c r="EB95" s="289"/>
      <c r="EC95" s="289"/>
      <c r="ED95" s="289"/>
      <c r="EE95" s="289"/>
      <c r="EF95" s="289"/>
      <c r="EG95" s="289"/>
      <c r="EH95" s="289"/>
      <c r="EI95" s="289"/>
      <c r="EJ95" s="289"/>
      <c r="EK95" s="289"/>
      <c r="EL95" s="289"/>
      <c r="EM95" s="289"/>
      <c r="EN95" s="289"/>
      <c r="EO95" s="289"/>
      <c r="EP95" s="289"/>
      <c r="EQ95" s="289"/>
      <c r="ER95" s="289"/>
      <c r="ES95" s="289"/>
      <c r="ET95" s="289"/>
      <c r="EU95" s="289"/>
      <c r="EV95" s="289"/>
      <c r="EW95" s="289"/>
      <c r="EX95" s="289"/>
      <c r="EY95" s="289"/>
      <c r="EZ95" s="289"/>
      <c r="FA95" s="289"/>
      <c r="FB95" s="289"/>
      <c r="FC95" s="289"/>
      <c r="FD95" s="289"/>
      <c r="FE95" s="289"/>
      <c r="FF95" s="289"/>
      <c r="FG95" s="289"/>
      <c r="FH95" s="289"/>
      <c r="FI95" s="289"/>
      <c r="FJ95" s="289"/>
      <c r="FK95" s="289"/>
      <c r="FL95" s="289"/>
      <c r="FM95" s="289"/>
      <c r="FN95" s="289"/>
      <c r="FO95" s="289"/>
      <c r="FP95" s="289"/>
      <c r="FQ95" s="289"/>
      <c r="FR95" s="289"/>
      <c r="FS95" s="289"/>
      <c r="FT95" s="289"/>
      <c r="FU95" s="289"/>
      <c r="FV95" s="289"/>
      <c r="FW95" s="289"/>
      <c r="FX95" s="289"/>
      <c r="FY95" s="289"/>
      <c r="FZ95" s="289"/>
      <c r="GA95" s="289"/>
      <c r="GB95" s="289"/>
      <c r="GC95" s="289"/>
      <c r="GD95" s="289"/>
      <c r="GE95" s="289"/>
      <c r="GF95" s="289"/>
      <c r="GG95" s="289"/>
      <c r="GH95" s="289"/>
      <c r="GI95" s="289"/>
      <c r="GJ95" s="289"/>
      <c r="GK95" s="289"/>
      <c r="GL95" s="289"/>
      <c r="GM95" s="289"/>
      <c r="GN95" s="289"/>
      <c r="GO95" s="289"/>
      <c r="GP95" s="289"/>
      <c r="GQ95" s="289"/>
      <c r="GR95" s="289"/>
      <c r="GS95" s="289"/>
      <c r="GT95" s="289"/>
      <c r="GU95" s="289"/>
      <c r="GV95" s="289"/>
      <c r="GW95" s="289"/>
      <c r="GX95" s="289"/>
      <c r="GY95" s="289"/>
      <c r="GZ95" s="289"/>
      <c r="HA95" s="289"/>
      <c r="HB95" s="289"/>
      <c r="HC95" s="289"/>
      <c r="HD95" s="289"/>
      <c r="HE95" s="289"/>
      <c r="HF95" s="289"/>
      <c r="HG95" s="289"/>
      <c r="HH95" s="289"/>
      <c r="HI95" s="289"/>
      <c r="HJ95" s="289"/>
      <c r="HK95" s="289"/>
      <c r="HL95" s="289"/>
      <c r="HM95" s="289"/>
      <c r="HN95" s="289"/>
      <c r="HO95" s="289"/>
      <c r="HP95" s="289"/>
      <c r="HQ95" s="289"/>
      <c r="HR95" s="289"/>
      <c r="HS95" s="289"/>
      <c r="HT95" s="289"/>
      <c r="HU95" s="289"/>
      <c r="HV95" s="289"/>
      <c r="HW95" s="289"/>
      <c r="HX95" s="289"/>
      <c r="HY95" s="289"/>
      <c r="HZ95" s="289"/>
      <c r="IA95" s="289"/>
      <c r="IB95" s="289"/>
      <c r="IC95" s="289"/>
      <c r="ID95" s="289"/>
      <c r="IE95" s="289"/>
      <c r="IF95" s="289"/>
    </row>
    <row r="96" s="287" customFormat="1" customHeight="1" spans="1:240">
      <c r="A96" s="307" t="s">
        <v>247</v>
      </c>
      <c r="B96" s="307"/>
      <c r="C96" s="307"/>
      <c r="D96" s="307"/>
      <c r="E96" s="307"/>
      <c r="F96" s="307"/>
      <c r="G96" s="289"/>
      <c r="H96" s="315"/>
      <c r="I96" s="316"/>
      <c r="J96" s="316"/>
      <c r="K96" s="316"/>
      <c r="L96" s="316"/>
      <c r="M96" s="315"/>
      <c r="N96" s="316"/>
      <c r="O96" s="316"/>
      <c r="P96" s="316"/>
      <c r="Q96" s="316"/>
      <c r="R96" s="315"/>
      <c r="S96" s="289"/>
      <c r="T96" s="289"/>
      <c r="U96" s="289"/>
      <c r="V96" s="289"/>
      <c r="W96" s="289"/>
      <c r="X96" s="289"/>
      <c r="Y96" s="289"/>
      <c r="Z96" s="289"/>
      <c r="AA96" s="289"/>
      <c r="AB96" s="289"/>
      <c r="AC96" s="289"/>
      <c r="AD96" s="289"/>
      <c r="AE96" s="289"/>
      <c r="AF96" s="289"/>
      <c r="AG96" s="289"/>
      <c r="AH96" s="289"/>
      <c r="AI96" s="289"/>
      <c r="AJ96" s="289"/>
      <c r="AK96" s="289"/>
      <c r="AL96" s="289"/>
      <c r="AM96" s="289"/>
      <c r="AN96" s="289"/>
      <c r="AO96" s="289"/>
      <c r="AP96" s="289"/>
      <c r="AQ96" s="289"/>
      <c r="AR96" s="289"/>
      <c r="AS96" s="289"/>
      <c r="AT96" s="289"/>
      <c r="AU96" s="289"/>
      <c r="AV96" s="289"/>
      <c r="AW96" s="289"/>
      <c r="AX96" s="289"/>
      <c r="AY96" s="289"/>
      <c r="AZ96" s="289"/>
      <c r="BA96" s="289"/>
      <c r="BB96" s="289"/>
      <c r="BC96" s="289"/>
      <c r="BD96" s="289"/>
      <c r="BE96" s="289"/>
      <c r="BF96" s="289"/>
      <c r="BG96" s="289"/>
      <c r="BH96" s="289"/>
      <c r="BI96" s="289"/>
      <c r="BJ96" s="289"/>
      <c r="BK96" s="289"/>
      <c r="BL96" s="289"/>
      <c r="BM96" s="289"/>
      <c r="BN96" s="289"/>
      <c r="BO96" s="289"/>
      <c r="BP96" s="289"/>
      <c r="BQ96" s="289"/>
      <c r="BR96" s="289"/>
      <c r="BS96" s="289"/>
      <c r="BT96" s="289"/>
      <c r="BU96" s="289"/>
      <c r="BV96" s="289"/>
      <c r="BW96" s="289"/>
      <c r="BX96" s="289"/>
      <c r="BY96" s="289"/>
      <c r="BZ96" s="289"/>
      <c r="CA96" s="289"/>
      <c r="CB96" s="289"/>
      <c r="CC96" s="289"/>
      <c r="CD96" s="289"/>
      <c r="CE96" s="289"/>
      <c r="CF96" s="289"/>
      <c r="CG96" s="289"/>
      <c r="CH96" s="289"/>
      <c r="CI96" s="289"/>
      <c r="CJ96" s="289"/>
      <c r="CK96" s="289"/>
      <c r="CL96" s="289"/>
      <c r="CM96" s="289"/>
      <c r="CN96" s="289"/>
      <c r="CO96" s="289"/>
      <c r="CP96" s="289"/>
      <c r="CQ96" s="289"/>
      <c r="CR96" s="289"/>
      <c r="CS96" s="289"/>
      <c r="CT96" s="289"/>
      <c r="CU96" s="289"/>
      <c r="CV96" s="289"/>
      <c r="CW96" s="289"/>
      <c r="CX96" s="289"/>
      <c r="CY96" s="289"/>
      <c r="CZ96" s="289"/>
      <c r="DA96" s="289"/>
      <c r="DB96" s="289"/>
      <c r="DC96" s="289"/>
      <c r="DD96" s="289"/>
      <c r="DE96" s="289"/>
      <c r="DF96" s="289"/>
      <c r="DG96" s="289"/>
      <c r="DH96" s="289"/>
      <c r="DI96" s="289"/>
      <c r="DJ96" s="289"/>
      <c r="DK96" s="289"/>
      <c r="DL96" s="289"/>
      <c r="DM96" s="289"/>
      <c r="DN96" s="289"/>
      <c r="DO96" s="289"/>
      <c r="DP96" s="289"/>
      <c r="DQ96" s="289"/>
      <c r="DR96" s="289"/>
      <c r="DS96" s="289"/>
      <c r="DT96" s="289"/>
      <c r="DU96" s="289"/>
      <c r="DV96" s="289"/>
      <c r="DW96" s="289"/>
      <c r="DX96" s="289"/>
      <c r="DY96" s="289"/>
      <c r="DZ96" s="289"/>
      <c r="EA96" s="289"/>
      <c r="EB96" s="289"/>
      <c r="EC96" s="289"/>
      <c r="ED96" s="289"/>
      <c r="EE96" s="289"/>
      <c r="EF96" s="289"/>
      <c r="EG96" s="289"/>
      <c r="EH96" s="289"/>
      <c r="EI96" s="289"/>
      <c r="EJ96" s="289"/>
      <c r="EK96" s="289"/>
      <c r="EL96" s="289"/>
      <c r="EM96" s="289"/>
      <c r="EN96" s="289"/>
      <c r="EO96" s="289"/>
      <c r="EP96" s="289"/>
      <c r="EQ96" s="289"/>
      <c r="ER96" s="289"/>
      <c r="ES96" s="289"/>
      <c r="ET96" s="289"/>
      <c r="EU96" s="289"/>
      <c r="EV96" s="289"/>
      <c r="EW96" s="289"/>
      <c r="EX96" s="289"/>
      <c r="EY96" s="289"/>
      <c r="EZ96" s="289"/>
      <c r="FA96" s="289"/>
      <c r="FB96" s="289"/>
      <c r="FC96" s="289"/>
      <c r="FD96" s="289"/>
      <c r="FE96" s="289"/>
      <c r="FF96" s="289"/>
      <c r="FG96" s="289"/>
      <c r="FH96" s="289"/>
      <c r="FI96" s="289"/>
      <c r="FJ96" s="289"/>
      <c r="FK96" s="289"/>
      <c r="FL96" s="289"/>
      <c r="FM96" s="289"/>
      <c r="FN96" s="289"/>
      <c r="FO96" s="289"/>
      <c r="FP96" s="289"/>
      <c r="FQ96" s="289"/>
      <c r="FR96" s="289"/>
      <c r="FS96" s="289"/>
      <c r="FT96" s="289"/>
      <c r="FU96" s="289"/>
      <c r="FV96" s="289"/>
      <c r="FW96" s="289"/>
      <c r="FX96" s="289"/>
      <c r="FY96" s="289"/>
      <c r="FZ96" s="289"/>
      <c r="GA96" s="289"/>
      <c r="GB96" s="289"/>
      <c r="GC96" s="289"/>
      <c r="GD96" s="289"/>
      <c r="GE96" s="289"/>
      <c r="GF96" s="289"/>
      <c r="GG96" s="289"/>
      <c r="GH96" s="289"/>
      <c r="GI96" s="289"/>
      <c r="GJ96" s="289"/>
      <c r="GK96" s="289"/>
      <c r="GL96" s="289"/>
      <c r="GM96" s="289"/>
      <c r="GN96" s="289"/>
      <c r="GO96" s="289"/>
      <c r="GP96" s="289"/>
      <c r="GQ96" s="289"/>
      <c r="GR96" s="289"/>
      <c r="GS96" s="289"/>
      <c r="GT96" s="289"/>
      <c r="GU96" s="289"/>
      <c r="GV96" s="289"/>
      <c r="GW96" s="289"/>
      <c r="GX96" s="289"/>
      <c r="GY96" s="289"/>
      <c r="GZ96" s="289"/>
      <c r="HA96" s="289"/>
      <c r="HB96" s="289"/>
      <c r="HC96" s="289"/>
      <c r="HD96" s="289"/>
      <c r="HE96" s="289"/>
      <c r="HF96" s="289"/>
      <c r="HG96" s="289"/>
      <c r="HH96" s="289"/>
      <c r="HI96" s="289"/>
      <c r="HJ96" s="289"/>
      <c r="HK96" s="289"/>
      <c r="HL96" s="289"/>
      <c r="HM96" s="289"/>
      <c r="HN96" s="289"/>
      <c r="HO96" s="289"/>
      <c r="HP96" s="289"/>
      <c r="HQ96" s="289"/>
      <c r="HR96" s="289"/>
      <c r="HS96" s="289"/>
      <c r="HT96" s="289"/>
      <c r="HU96" s="289"/>
      <c r="HV96" s="289"/>
      <c r="HW96" s="289"/>
      <c r="HX96" s="289"/>
      <c r="HY96" s="289"/>
      <c r="HZ96" s="289"/>
      <c r="IA96" s="289"/>
      <c r="IB96" s="289"/>
      <c r="IC96" s="289"/>
      <c r="ID96" s="289"/>
      <c r="IE96" s="289"/>
      <c r="IF96" s="289"/>
    </row>
    <row r="97" s="287" customFormat="1" customHeight="1" spans="1:240">
      <c r="A97" s="346" t="s">
        <v>2</v>
      </c>
      <c r="B97" s="346" t="s">
        <v>3</v>
      </c>
      <c r="C97" s="342" t="s">
        <v>4</v>
      </c>
      <c r="D97" s="335" t="s">
        <v>5</v>
      </c>
      <c r="E97" s="335" t="s">
        <v>6</v>
      </c>
      <c r="F97" s="366" t="s">
        <v>7</v>
      </c>
      <c r="G97" s="367"/>
      <c r="H97" s="315"/>
      <c r="I97" s="316"/>
      <c r="J97" s="316"/>
      <c r="K97" s="316"/>
      <c r="L97" s="316"/>
      <c r="M97" s="315"/>
      <c r="N97" s="316"/>
      <c r="O97" s="316"/>
      <c r="P97" s="316"/>
      <c r="Q97" s="316"/>
      <c r="R97" s="315"/>
      <c r="S97" s="367"/>
      <c r="T97" s="367"/>
      <c r="U97" s="367"/>
      <c r="V97" s="367"/>
      <c r="W97" s="367"/>
      <c r="X97" s="367"/>
      <c r="Y97" s="367"/>
      <c r="Z97" s="367"/>
      <c r="AA97" s="367"/>
      <c r="AB97" s="367"/>
      <c r="AC97" s="367"/>
      <c r="AD97" s="367"/>
      <c r="AE97" s="367"/>
      <c r="AF97" s="367"/>
      <c r="AG97" s="367"/>
      <c r="AH97" s="367"/>
      <c r="AI97" s="367"/>
      <c r="AJ97" s="367"/>
      <c r="AK97" s="367"/>
      <c r="AL97" s="367"/>
      <c r="AM97" s="367"/>
      <c r="AN97" s="367"/>
      <c r="AO97" s="367"/>
      <c r="AP97" s="367"/>
      <c r="AQ97" s="367"/>
      <c r="AR97" s="367"/>
      <c r="AS97" s="367"/>
      <c r="AT97" s="367"/>
      <c r="AU97" s="367"/>
      <c r="AV97" s="367"/>
      <c r="AW97" s="367"/>
      <c r="AX97" s="367"/>
      <c r="AY97" s="367"/>
      <c r="AZ97" s="367"/>
      <c r="BA97" s="367"/>
      <c r="BB97" s="367"/>
      <c r="BC97" s="367"/>
      <c r="BD97" s="367"/>
      <c r="BE97" s="367"/>
      <c r="BF97" s="367"/>
      <c r="BG97" s="367"/>
      <c r="BH97" s="367"/>
      <c r="BI97" s="367"/>
      <c r="BJ97" s="367"/>
      <c r="BK97" s="367"/>
      <c r="BL97" s="367"/>
      <c r="BM97" s="367"/>
      <c r="BN97" s="367"/>
      <c r="BO97" s="367"/>
      <c r="BP97" s="367"/>
      <c r="BQ97" s="367"/>
      <c r="BR97" s="367"/>
      <c r="BS97" s="367"/>
      <c r="BT97" s="367"/>
      <c r="BU97" s="367"/>
      <c r="BV97" s="367"/>
      <c r="BW97" s="367"/>
      <c r="BX97" s="367"/>
      <c r="BY97" s="367"/>
      <c r="BZ97" s="367"/>
      <c r="CA97" s="367"/>
      <c r="CB97" s="367"/>
      <c r="CC97" s="367"/>
      <c r="CD97" s="367"/>
      <c r="CE97" s="367"/>
      <c r="CF97" s="367"/>
      <c r="CG97" s="367"/>
      <c r="CH97" s="367"/>
      <c r="CI97" s="367"/>
      <c r="CJ97" s="367"/>
      <c r="CK97" s="367"/>
      <c r="CL97" s="367"/>
      <c r="CM97" s="367"/>
      <c r="CN97" s="367"/>
      <c r="CO97" s="367"/>
      <c r="CP97" s="367"/>
      <c r="CQ97" s="367"/>
      <c r="CR97" s="367"/>
      <c r="CS97" s="367"/>
      <c r="CT97" s="367"/>
      <c r="CU97" s="367"/>
      <c r="CV97" s="367"/>
      <c r="CW97" s="367"/>
      <c r="CX97" s="367"/>
      <c r="CY97" s="367"/>
      <c r="CZ97" s="367"/>
      <c r="DA97" s="367"/>
      <c r="DB97" s="367"/>
      <c r="DC97" s="367"/>
      <c r="DD97" s="367"/>
      <c r="DE97" s="367"/>
      <c r="DF97" s="367"/>
      <c r="DG97" s="367"/>
      <c r="DH97" s="367"/>
      <c r="DI97" s="367"/>
      <c r="DJ97" s="367"/>
      <c r="DK97" s="367"/>
      <c r="DL97" s="367"/>
      <c r="DM97" s="367"/>
      <c r="DN97" s="367"/>
      <c r="DO97" s="367"/>
      <c r="DP97" s="367"/>
      <c r="DQ97" s="367"/>
      <c r="DR97" s="367"/>
      <c r="DS97" s="367"/>
      <c r="DT97" s="367"/>
      <c r="DU97" s="367"/>
      <c r="DV97" s="367"/>
      <c r="DW97" s="367"/>
      <c r="DX97" s="367"/>
      <c r="DY97" s="367"/>
      <c r="DZ97" s="367"/>
      <c r="EA97" s="367"/>
      <c r="EB97" s="367"/>
      <c r="EC97" s="367"/>
      <c r="ED97" s="367"/>
      <c r="EE97" s="367"/>
      <c r="EF97" s="367"/>
      <c r="EG97" s="367"/>
      <c r="EH97" s="367"/>
      <c r="EI97" s="367"/>
      <c r="EJ97" s="367"/>
      <c r="EK97" s="367"/>
      <c r="EL97" s="367"/>
      <c r="EM97" s="367"/>
      <c r="EN97" s="367"/>
      <c r="EO97" s="367"/>
      <c r="EP97" s="367"/>
      <c r="EQ97" s="367"/>
      <c r="ER97" s="367"/>
      <c r="ES97" s="367"/>
      <c r="ET97" s="367"/>
      <c r="EU97" s="367"/>
      <c r="EV97" s="367"/>
      <c r="EW97" s="367"/>
      <c r="EX97" s="367"/>
      <c r="EY97" s="367"/>
      <c r="EZ97" s="367"/>
      <c r="FA97" s="367"/>
      <c r="FB97" s="367"/>
      <c r="FC97" s="367"/>
      <c r="FD97" s="367"/>
      <c r="FE97" s="367"/>
      <c r="FF97" s="367"/>
      <c r="FG97" s="367"/>
      <c r="FH97" s="367"/>
      <c r="FI97" s="367"/>
      <c r="FJ97" s="367"/>
      <c r="FK97" s="367"/>
      <c r="FL97" s="367"/>
      <c r="FM97" s="367"/>
      <c r="FN97" s="367"/>
      <c r="FO97" s="367"/>
      <c r="FP97" s="367"/>
      <c r="FQ97" s="367"/>
      <c r="FR97" s="367"/>
      <c r="FS97" s="367"/>
      <c r="FT97" s="367"/>
      <c r="FU97" s="367"/>
      <c r="FV97" s="367"/>
      <c r="FW97" s="367"/>
      <c r="FX97" s="367"/>
      <c r="FY97" s="367"/>
      <c r="FZ97" s="367"/>
      <c r="GA97" s="367"/>
      <c r="GB97" s="367"/>
      <c r="GC97" s="367"/>
      <c r="GD97" s="367"/>
      <c r="GE97" s="367"/>
      <c r="GF97" s="367"/>
      <c r="GG97" s="367"/>
      <c r="GH97" s="367"/>
      <c r="GI97" s="367"/>
      <c r="GJ97" s="367"/>
      <c r="GK97" s="367"/>
      <c r="GL97" s="367"/>
      <c r="GM97" s="367"/>
      <c r="GN97" s="367"/>
      <c r="GO97" s="367"/>
      <c r="GP97" s="367"/>
      <c r="GQ97" s="367"/>
      <c r="GR97" s="367"/>
      <c r="GS97" s="367"/>
      <c r="GT97" s="367"/>
      <c r="GU97" s="367"/>
      <c r="GV97" s="367"/>
      <c r="GW97" s="367"/>
      <c r="GX97" s="367"/>
      <c r="GY97" s="367"/>
      <c r="GZ97" s="367"/>
      <c r="HA97" s="367"/>
      <c r="HB97" s="367"/>
      <c r="HC97" s="367"/>
      <c r="HD97" s="367"/>
      <c r="HE97" s="367"/>
      <c r="HF97" s="367"/>
      <c r="HG97" s="367"/>
      <c r="HH97" s="367"/>
      <c r="HI97" s="367"/>
      <c r="HJ97" s="367"/>
      <c r="HK97" s="367"/>
      <c r="HL97" s="367"/>
      <c r="HM97" s="367"/>
      <c r="HN97" s="367"/>
      <c r="HO97" s="367"/>
      <c r="HP97" s="367"/>
      <c r="HQ97" s="367"/>
      <c r="HR97" s="367"/>
      <c r="HS97" s="367"/>
      <c r="HT97" s="367"/>
      <c r="HU97" s="367"/>
      <c r="HV97" s="367"/>
      <c r="HW97" s="367"/>
      <c r="HX97" s="367"/>
      <c r="HY97" s="367"/>
      <c r="HZ97" s="367"/>
      <c r="IA97" s="367"/>
      <c r="IB97" s="367"/>
      <c r="IC97" s="367"/>
      <c r="ID97" s="367"/>
      <c r="IE97" s="367"/>
      <c r="IF97" s="367"/>
    </row>
    <row r="98" s="287" customFormat="1" customHeight="1" spans="1:240">
      <c r="A98" s="328">
        <v>1</v>
      </c>
      <c r="B98" s="342" t="s">
        <v>248</v>
      </c>
      <c r="C98" s="342" t="s">
        <v>249</v>
      </c>
      <c r="D98" s="329" t="s">
        <v>30</v>
      </c>
      <c r="E98" s="329">
        <v>630</v>
      </c>
      <c r="F98" s="343"/>
      <c r="H98" s="315">
        <v>26</v>
      </c>
      <c r="I98" s="316" t="s">
        <v>250</v>
      </c>
      <c r="J98" s="316" t="s">
        <v>22</v>
      </c>
      <c r="K98" s="316">
        <v>13690003031</v>
      </c>
      <c r="L98" s="316" t="s">
        <v>20</v>
      </c>
      <c r="M98" s="315">
        <v>32</v>
      </c>
      <c r="N98" s="316" t="s">
        <v>251</v>
      </c>
      <c r="O98" s="316" t="s">
        <v>175</v>
      </c>
      <c r="P98" s="316">
        <v>13727901022</v>
      </c>
      <c r="Q98" s="316" t="s">
        <v>20</v>
      </c>
      <c r="R98" s="365">
        <v>30</v>
      </c>
    </row>
    <row r="99" s="287" customFormat="1" customHeight="1" spans="1:240">
      <c r="A99" s="328">
        <v>2</v>
      </c>
      <c r="B99" s="342" t="s">
        <v>252</v>
      </c>
      <c r="C99" s="342" t="s">
        <v>253</v>
      </c>
      <c r="D99" s="329" t="s">
        <v>17</v>
      </c>
      <c r="E99" s="329">
        <v>630</v>
      </c>
      <c r="F99" s="343"/>
      <c r="H99" s="315">
        <v>5</v>
      </c>
      <c r="I99" s="316" t="s">
        <v>250</v>
      </c>
      <c r="J99" s="316" t="s">
        <v>22</v>
      </c>
      <c r="K99" s="316">
        <v>13690003031</v>
      </c>
      <c r="L99" s="316" t="s">
        <v>20</v>
      </c>
      <c r="M99" s="315">
        <v>5</v>
      </c>
      <c r="N99" s="316" t="s">
        <v>251</v>
      </c>
      <c r="O99" s="316" t="s">
        <v>175</v>
      </c>
      <c r="P99" s="316">
        <v>13727901022</v>
      </c>
      <c r="Q99" s="316" t="s">
        <v>20</v>
      </c>
      <c r="R99" s="365">
        <v>6</v>
      </c>
    </row>
    <row r="100" s="287" customFormat="1" customHeight="1" spans="1:240">
      <c r="A100" s="328">
        <v>3</v>
      </c>
      <c r="B100" s="342" t="s">
        <v>254</v>
      </c>
      <c r="C100" s="342" t="s">
        <v>255</v>
      </c>
      <c r="D100" s="329" t="s">
        <v>17</v>
      </c>
      <c r="E100" s="329">
        <v>30</v>
      </c>
      <c r="F100" s="343"/>
      <c r="H100" s="315">
        <v>140</v>
      </c>
      <c r="I100" s="316" t="s">
        <v>250</v>
      </c>
      <c r="J100" s="316" t="s">
        <v>22</v>
      </c>
      <c r="K100" s="316">
        <v>13690003031</v>
      </c>
      <c r="L100" s="316" t="s">
        <v>20</v>
      </c>
      <c r="M100" s="315">
        <v>120</v>
      </c>
      <c r="N100" s="316" t="s">
        <v>251</v>
      </c>
      <c r="O100" s="316" t="s">
        <v>175</v>
      </c>
      <c r="P100" s="316">
        <v>13727901022</v>
      </c>
      <c r="Q100" s="316" t="s">
        <v>20</v>
      </c>
      <c r="R100" s="365">
        <v>73</v>
      </c>
    </row>
    <row r="101" s="287" customFormat="1" customHeight="1" spans="1:240">
      <c r="A101" s="328">
        <v>4</v>
      </c>
      <c r="B101" s="342" t="s">
        <v>256</v>
      </c>
      <c r="C101" s="342" t="s">
        <v>257</v>
      </c>
      <c r="D101" s="329" t="s">
        <v>17</v>
      </c>
      <c r="E101" s="329">
        <v>21</v>
      </c>
      <c r="F101" s="343"/>
      <c r="H101" s="315">
        <v>78</v>
      </c>
      <c r="I101" s="316" t="s">
        <v>258</v>
      </c>
      <c r="J101" s="316" t="s">
        <v>94</v>
      </c>
      <c r="K101" s="316">
        <v>15234588894</v>
      </c>
      <c r="L101" s="316" t="s">
        <v>20</v>
      </c>
      <c r="M101" s="315">
        <v>80</v>
      </c>
      <c r="N101" s="316" t="s">
        <v>251</v>
      </c>
      <c r="O101" s="316" t="s">
        <v>175</v>
      </c>
      <c r="P101" s="316">
        <v>13727901022</v>
      </c>
      <c r="Q101" s="316" t="s">
        <v>20</v>
      </c>
      <c r="R101" s="365">
        <v>105</v>
      </c>
    </row>
    <row r="102" s="287" customFormat="1" customHeight="1" spans="1:240">
      <c r="A102" s="328">
        <v>5</v>
      </c>
      <c r="B102" s="342" t="s">
        <v>259</v>
      </c>
      <c r="C102" s="342" t="s">
        <v>260</v>
      </c>
      <c r="D102" s="329" t="s">
        <v>17</v>
      </c>
      <c r="E102" s="329">
        <v>10</v>
      </c>
      <c r="F102" s="343"/>
      <c r="H102" s="315">
        <v>29</v>
      </c>
      <c r="I102" s="316" t="s">
        <v>250</v>
      </c>
      <c r="J102" s="316" t="s">
        <v>22</v>
      </c>
      <c r="K102" s="316">
        <v>13690003031</v>
      </c>
      <c r="L102" s="316" t="s">
        <v>20</v>
      </c>
      <c r="M102" s="315">
        <v>17</v>
      </c>
      <c r="N102" s="316" t="s">
        <v>251</v>
      </c>
      <c r="O102" s="316" t="s">
        <v>175</v>
      </c>
      <c r="P102" s="316">
        <v>13727901022</v>
      </c>
      <c r="Q102" s="316" t="s">
        <v>20</v>
      </c>
      <c r="R102" s="365">
        <v>35</v>
      </c>
    </row>
    <row r="103" s="287" customFormat="1" customHeight="1" spans="1:240">
      <c r="A103" s="328">
        <v>6</v>
      </c>
      <c r="B103" s="342" t="s">
        <v>261</v>
      </c>
      <c r="C103" s="342" t="s">
        <v>262</v>
      </c>
      <c r="D103" s="329" t="s">
        <v>17</v>
      </c>
      <c r="E103" s="329">
        <v>42</v>
      </c>
      <c r="F103" s="343"/>
      <c r="H103" s="315">
        <v>19</v>
      </c>
      <c r="I103" s="316" t="s">
        <v>250</v>
      </c>
      <c r="J103" s="316" t="s">
        <v>22</v>
      </c>
      <c r="K103" s="316">
        <v>13690003031</v>
      </c>
      <c r="L103" s="316" t="s">
        <v>20</v>
      </c>
      <c r="M103" s="315">
        <v>22</v>
      </c>
      <c r="N103" s="316" t="s">
        <v>251</v>
      </c>
      <c r="O103" s="316" t="s">
        <v>175</v>
      </c>
      <c r="P103" s="316">
        <v>13727901022</v>
      </c>
      <c r="Q103" s="316" t="s">
        <v>20</v>
      </c>
      <c r="R103" s="365">
        <v>33</v>
      </c>
    </row>
    <row r="104" s="287" customFormat="1" customHeight="1" spans="1:240">
      <c r="A104" s="328">
        <v>7</v>
      </c>
      <c r="B104" s="342" t="s">
        <v>263</v>
      </c>
      <c r="C104" s="342" t="s">
        <v>264</v>
      </c>
      <c r="D104" s="329" t="s">
        <v>17</v>
      </c>
      <c r="E104" s="329">
        <v>5</v>
      </c>
      <c r="F104" s="343"/>
      <c r="H104" s="315">
        <v>15.8</v>
      </c>
      <c r="I104" s="316" t="s">
        <v>250</v>
      </c>
      <c r="J104" s="316" t="s">
        <v>22</v>
      </c>
      <c r="K104" s="316">
        <v>13690003031</v>
      </c>
      <c r="L104" s="316" t="s">
        <v>20</v>
      </c>
      <c r="M104" s="315">
        <v>15</v>
      </c>
      <c r="N104" s="316" t="s">
        <v>251</v>
      </c>
      <c r="O104" s="316" t="s">
        <v>175</v>
      </c>
      <c r="P104" s="316">
        <v>13727901022</v>
      </c>
      <c r="Q104" s="316" t="s">
        <v>20</v>
      </c>
      <c r="R104" s="365">
        <v>30</v>
      </c>
    </row>
    <row r="105" s="287" customFormat="1" customHeight="1" spans="1:240">
      <c r="A105" s="328">
        <v>8</v>
      </c>
      <c r="B105" s="342" t="s">
        <v>265</v>
      </c>
      <c r="C105" s="342" t="s">
        <v>266</v>
      </c>
      <c r="D105" s="329" t="s">
        <v>17</v>
      </c>
      <c r="E105" s="329">
        <v>5</v>
      </c>
      <c r="F105" s="343"/>
      <c r="H105" s="315">
        <v>8</v>
      </c>
      <c r="I105" s="316" t="s">
        <v>250</v>
      </c>
      <c r="J105" s="316" t="s">
        <v>22</v>
      </c>
      <c r="K105" s="316">
        <v>13690003031</v>
      </c>
      <c r="L105" s="316" t="s">
        <v>20</v>
      </c>
      <c r="M105" s="315">
        <v>6</v>
      </c>
      <c r="N105" s="316" t="s">
        <v>251</v>
      </c>
      <c r="O105" s="316" t="s">
        <v>175</v>
      </c>
      <c r="P105" s="316">
        <v>13727901022</v>
      </c>
      <c r="Q105" s="316" t="s">
        <v>20</v>
      </c>
      <c r="R105" s="365">
        <v>12</v>
      </c>
    </row>
    <row r="106" s="287" customFormat="1" customHeight="1" spans="1:240">
      <c r="A106" s="328">
        <v>9</v>
      </c>
      <c r="B106" s="342" t="s">
        <v>267</v>
      </c>
      <c r="C106" s="342" t="s">
        <v>268</v>
      </c>
      <c r="D106" s="329" t="s">
        <v>17</v>
      </c>
      <c r="E106" s="329">
        <v>5</v>
      </c>
      <c r="F106" s="343"/>
      <c r="H106" s="315">
        <v>9</v>
      </c>
      <c r="I106" s="316" t="s">
        <v>250</v>
      </c>
      <c r="J106" s="316" t="s">
        <v>22</v>
      </c>
      <c r="K106" s="316">
        <v>13690003031</v>
      </c>
      <c r="L106" s="316" t="s">
        <v>20</v>
      </c>
      <c r="M106" s="315">
        <v>18</v>
      </c>
      <c r="N106" s="316" t="s">
        <v>251</v>
      </c>
      <c r="O106" s="316" t="s">
        <v>175</v>
      </c>
      <c r="P106" s="316">
        <v>13727901022</v>
      </c>
      <c r="Q106" s="316" t="s">
        <v>20</v>
      </c>
      <c r="R106" s="315">
        <v>10</v>
      </c>
    </row>
    <row r="107" s="287" customFormat="1" customHeight="1" spans="1:240">
      <c r="A107" s="328">
        <v>10</v>
      </c>
      <c r="B107" s="342" t="s">
        <v>269</v>
      </c>
      <c r="C107" s="342" t="s">
        <v>270</v>
      </c>
      <c r="D107" s="329" t="s">
        <v>17</v>
      </c>
      <c r="E107" s="329">
        <v>10</v>
      </c>
      <c r="F107" s="343"/>
      <c r="H107" s="315">
        <v>90</v>
      </c>
      <c r="I107" s="316" t="s">
        <v>128</v>
      </c>
      <c r="J107" s="316" t="s">
        <v>129</v>
      </c>
      <c r="K107" s="316">
        <v>17312830464</v>
      </c>
      <c r="L107" s="316" t="s">
        <v>20</v>
      </c>
      <c r="M107" s="315">
        <v>95</v>
      </c>
      <c r="N107" s="316" t="s">
        <v>251</v>
      </c>
      <c r="O107" s="316" t="s">
        <v>175</v>
      </c>
      <c r="P107" s="316">
        <v>13727901022</v>
      </c>
      <c r="Q107" s="316" t="s">
        <v>20</v>
      </c>
      <c r="R107" s="315">
        <v>88.5</v>
      </c>
    </row>
    <row r="108" s="287" customFormat="1" customHeight="1" spans="1:240">
      <c r="A108" s="328">
        <v>11</v>
      </c>
      <c r="B108" s="328" t="s">
        <v>271</v>
      </c>
      <c r="C108" s="328" t="s">
        <v>272</v>
      </c>
      <c r="D108" s="329" t="s">
        <v>37</v>
      </c>
      <c r="E108" s="329">
        <v>10</v>
      </c>
      <c r="F108" s="343"/>
      <c r="H108" s="315">
        <v>25</v>
      </c>
      <c r="I108" s="316" t="s">
        <v>128</v>
      </c>
      <c r="J108" s="316" t="s">
        <v>129</v>
      </c>
      <c r="K108" s="316">
        <v>17312830464</v>
      </c>
      <c r="L108" s="316" t="s">
        <v>20</v>
      </c>
      <c r="M108" s="315">
        <v>28.8</v>
      </c>
      <c r="N108" s="316" t="s">
        <v>251</v>
      </c>
      <c r="O108" s="316" t="s">
        <v>175</v>
      </c>
      <c r="P108" s="316">
        <v>13727901022</v>
      </c>
      <c r="Q108" s="316" t="s">
        <v>20</v>
      </c>
      <c r="R108" s="315">
        <v>25</v>
      </c>
    </row>
    <row r="109" s="287" customFormat="1" customHeight="1" spans="1:240">
      <c r="A109" s="328">
        <v>12</v>
      </c>
      <c r="B109" s="328" t="s">
        <v>273</v>
      </c>
      <c r="C109" s="328" t="s">
        <v>274</v>
      </c>
      <c r="D109" s="329" t="s">
        <v>196</v>
      </c>
      <c r="E109" s="329">
        <v>10</v>
      </c>
      <c r="F109" s="328"/>
      <c r="H109" s="315">
        <v>3</v>
      </c>
      <c r="I109" s="316" t="s">
        <v>128</v>
      </c>
      <c r="J109" s="316" t="s">
        <v>129</v>
      </c>
      <c r="K109" s="316">
        <v>17312830464</v>
      </c>
      <c r="L109" s="316" t="s">
        <v>20</v>
      </c>
      <c r="M109" s="315">
        <v>3</v>
      </c>
      <c r="N109" s="316" t="s">
        <v>251</v>
      </c>
      <c r="O109" s="316" t="s">
        <v>175</v>
      </c>
      <c r="P109" s="316">
        <v>13727901022</v>
      </c>
      <c r="Q109" s="316" t="s">
        <v>20</v>
      </c>
      <c r="R109" s="315">
        <v>6</v>
      </c>
    </row>
    <row r="110" s="287" customFormat="1" customHeight="1" spans="1:240">
      <c r="A110" s="328">
        <v>13</v>
      </c>
      <c r="B110" s="342" t="s">
        <v>275</v>
      </c>
      <c r="C110" s="342" t="s">
        <v>276</v>
      </c>
      <c r="D110" s="329" t="s">
        <v>30</v>
      </c>
      <c r="E110" s="329">
        <v>1</v>
      </c>
      <c r="F110" s="343"/>
      <c r="H110" s="315">
        <v>500</v>
      </c>
      <c r="I110" s="316" t="s">
        <v>250</v>
      </c>
      <c r="J110" s="316" t="s">
        <v>22</v>
      </c>
      <c r="K110" s="316">
        <v>13690003031</v>
      </c>
      <c r="L110" s="316" t="s">
        <v>20</v>
      </c>
      <c r="M110" s="315">
        <v>652</v>
      </c>
      <c r="N110" s="316" t="s">
        <v>251</v>
      </c>
      <c r="O110" s="316" t="s">
        <v>175</v>
      </c>
      <c r="P110" s="316">
        <v>13727901022</v>
      </c>
      <c r="Q110" s="316" t="s">
        <v>20</v>
      </c>
      <c r="R110" s="315">
        <v>600</v>
      </c>
    </row>
    <row r="111" s="287" customFormat="1" customHeight="1" spans="1:240">
      <c r="A111" s="328">
        <v>14</v>
      </c>
      <c r="B111" s="342" t="s">
        <v>277</v>
      </c>
      <c r="C111" s="342" t="s">
        <v>278</v>
      </c>
      <c r="D111" s="329" t="s">
        <v>30</v>
      </c>
      <c r="E111" s="329">
        <v>3</v>
      </c>
      <c r="F111" s="343"/>
      <c r="H111" s="315">
        <v>410</v>
      </c>
      <c r="I111" s="316" t="s">
        <v>250</v>
      </c>
      <c r="J111" s="316" t="s">
        <v>22</v>
      </c>
      <c r="K111" s="316">
        <v>13690003031</v>
      </c>
      <c r="L111" s="316" t="s">
        <v>20</v>
      </c>
      <c r="M111" s="315">
        <v>530</v>
      </c>
      <c r="N111" s="316" t="s">
        <v>251</v>
      </c>
      <c r="O111" s="316" t="s">
        <v>175</v>
      </c>
      <c r="P111" s="316">
        <v>13727901022</v>
      </c>
      <c r="Q111" s="316" t="s">
        <v>20</v>
      </c>
      <c r="R111" s="315">
        <v>500</v>
      </c>
    </row>
    <row r="112" s="287" customFormat="1" customHeight="1" spans="1:240">
      <c r="A112" s="328">
        <v>15</v>
      </c>
      <c r="B112" s="342" t="s">
        <v>279</v>
      </c>
      <c r="C112" s="342" t="s">
        <v>280</v>
      </c>
      <c r="D112" s="329" t="s">
        <v>17</v>
      </c>
      <c r="E112" s="329">
        <v>5</v>
      </c>
      <c r="F112" s="343"/>
      <c r="H112" s="315">
        <v>28</v>
      </c>
      <c r="I112" s="316" t="s">
        <v>250</v>
      </c>
      <c r="J112" s="316" t="s">
        <v>22</v>
      </c>
      <c r="K112" s="316">
        <v>13690003031</v>
      </c>
      <c r="L112" s="316" t="s">
        <v>20</v>
      </c>
      <c r="M112" s="315">
        <v>25</v>
      </c>
      <c r="N112" s="316" t="s">
        <v>251</v>
      </c>
      <c r="O112" s="316" t="s">
        <v>175</v>
      </c>
      <c r="P112" s="316">
        <v>13727901022</v>
      </c>
      <c r="Q112" s="316" t="s">
        <v>20</v>
      </c>
      <c r="R112" s="315">
        <v>15</v>
      </c>
    </row>
    <row r="113" s="287" customFormat="1" customHeight="1" spans="1:240">
      <c r="A113" s="328">
        <v>16</v>
      </c>
      <c r="B113" s="342" t="s">
        <v>281</v>
      </c>
      <c r="C113" s="342" t="s">
        <v>282</v>
      </c>
      <c r="D113" s="329" t="s">
        <v>17</v>
      </c>
      <c r="E113" s="329">
        <v>5</v>
      </c>
      <c r="F113" s="343"/>
      <c r="H113" s="315">
        <v>48</v>
      </c>
      <c r="I113" s="316" t="s">
        <v>250</v>
      </c>
      <c r="J113" s="316" t="s">
        <v>22</v>
      </c>
      <c r="K113" s="316">
        <v>13690003031</v>
      </c>
      <c r="L113" s="316" t="s">
        <v>20</v>
      </c>
      <c r="M113" s="315">
        <v>35</v>
      </c>
      <c r="N113" s="316" t="s">
        <v>251</v>
      </c>
      <c r="O113" s="316" t="s">
        <v>175</v>
      </c>
      <c r="P113" s="316">
        <v>13727901022</v>
      </c>
      <c r="Q113" s="316" t="s">
        <v>20</v>
      </c>
      <c r="R113" s="315">
        <v>30</v>
      </c>
    </row>
    <row r="114" s="287" customFormat="1" customHeight="1" spans="1:240">
      <c r="A114" s="328">
        <v>17</v>
      </c>
      <c r="B114" s="342" t="s">
        <v>283</v>
      </c>
      <c r="C114" s="342" t="s">
        <v>284</v>
      </c>
      <c r="D114" s="329" t="s">
        <v>285</v>
      </c>
      <c r="E114" s="329">
        <v>630</v>
      </c>
      <c r="F114" s="343"/>
      <c r="H114" s="315">
        <v>1.5</v>
      </c>
      <c r="I114" s="316" t="s">
        <v>128</v>
      </c>
      <c r="J114" s="316" t="s">
        <v>129</v>
      </c>
      <c r="K114" s="316">
        <v>17312830464</v>
      </c>
      <c r="L114" s="316" t="s">
        <v>20</v>
      </c>
      <c r="M114" s="315">
        <v>1</v>
      </c>
      <c r="N114" s="316" t="s">
        <v>251</v>
      </c>
      <c r="O114" s="316" t="s">
        <v>175</v>
      </c>
      <c r="P114" s="316">
        <v>13727901022</v>
      </c>
      <c r="Q114" s="316" t="s">
        <v>20</v>
      </c>
      <c r="R114" s="315">
        <v>2</v>
      </c>
    </row>
    <row r="115" s="287" customFormat="1" customHeight="1" spans="1:240">
      <c r="A115" s="328">
        <v>18</v>
      </c>
      <c r="B115" s="342" t="s">
        <v>286</v>
      </c>
      <c r="C115" s="368" t="s">
        <v>287</v>
      </c>
      <c r="D115" s="329" t="s">
        <v>17</v>
      </c>
      <c r="E115" s="329">
        <v>2</v>
      </c>
      <c r="F115" s="343"/>
      <c r="H115" s="315">
        <v>115</v>
      </c>
      <c r="I115" s="316" t="s">
        <v>128</v>
      </c>
      <c r="J115" s="316" t="s">
        <v>129</v>
      </c>
      <c r="K115" s="316">
        <v>17312830464</v>
      </c>
      <c r="L115" s="316" t="s">
        <v>20</v>
      </c>
      <c r="M115" s="315">
        <v>189</v>
      </c>
      <c r="N115" s="316" t="s">
        <v>251</v>
      </c>
      <c r="O115" s="316" t="s">
        <v>175</v>
      </c>
      <c r="P115" s="316">
        <v>13727901022</v>
      </c>
      <c r="Q115" s="316" t="s">
        <v>20</v>
      </c>
      <c r="R115" s="315">
        <v>300</v>
      </c>
    </row>
    <row r="116" s="287" customFormat="1" customHeight="1" spans="1:240">
      <c r="A116" s="328">
        <v>19</v>
      </c>
      <c r="B116" s="342" t="s">
        <v>288</v>
      </c>
      <c r="C116" s="342" t="s">
        <v>289</v>
      </c>
      <c r="D116" s="329" t="s">
        <v>17</v>
      </c>
      <c r="E116" s="329">
        <v>630</v>
      </c>
      <c r="F116" s="343"/>
      <c r="H116" s="315">
        <v>2</v>
      </c>
      <c r="I116" s="316" t="s">
        <v>250</v>
      </c>
      <c r="J116" s="316" t="s">
        <v>22</v>
      </c>
      <c r="K116" s="316">
        <v>13690003031</v>
      </c>
      <c r="L116" s="316" t="s">
        <v>20</v>
      </c>
      <c r="M116" s="315">
        <v>4</v>
      </c>
      <c r="N116" s="316" t="s">
        <v>251</v>
      </c>
      <c r="O116" s="316" t="s">
        <v>175</v>
      </c>
      <c r="P116" s="316">
        <v>13727901022</v>
      </c>
      <c r="Q116" s="316" t="s">
        <v>20</v>
      </c>
      <c r="R116" s="315">
        <v>2</v>
      </c>
    </row>
    <row r="117" s="287" customFormat="1" customHeight="1" spans="1:240">
      <c r="A117" s="328">
        <v>20</v>
      </c>
      <c r="B117" s="328" t="s">
        <v>290</v>
      </c>
      <c r="C117" s="328" t="s">
        <v>291</v>
      </c>
      <c r="D117" s="329" t="s">
        <v>108</v>
      </c>
      <c r="E117" s="329">
        <v>2</v>
      </c>
      <c r="F117" s="343"/>
      <c r="H117" s="315">
        <v>3600</v>
      </c>
      <c r="I117" s="316" t="s">
        <v>292</v>
      </c>
      <c r="J117" s="316" t="s">
        <v>22</v>
      </c>
      <c r="K117" s="316">
        <v>18111614935</v>
      </c>
      <c r="L117" s="316" t="s">
        <v>20</v>
      </c>
      <c r="M117" s="315">
        <v>3600</v>
      </c>
      <c r="N117" s="316" t="s">
        <v>251</v>
      </c>
      <c r="O117" s="316" t="s">
        <v>175</v>
      </c>
      <c r="P117" s="316">
        <v>13727901022</v>
      </c>
      <c r="Q117" s="316" t="s">
        <v>20</v>
      </c>
      <c r="R117" s="315">
        <v>3200</v>
      </c>
    </row>
    <row r="118" s="287" customFormat="1" customHeight="1" spans="1:240">
      <c r="A118" s="328">
        <v>21</v>
      </c>
      <c r="B118" s="328" t="s">
        <v>293</v>
      </c>
      <c r="C118" s="328" t="s">
        <v>294</v>
      </c>
      <c r="D118" s="329" t="s">
        <v>17</v>
      </c>
      <c r="E118" s="329">
        <v>30</v>
      </c>
      <c r="F118" s="343"/>
      <c r="H118" s="315">
        <v>8.9</v>
      </c>
      <c r="I118" s="316" t="s">
        <v>128</v>
      </c>
      <c r="J118" s="316" t="s">
        <v>129</v>
      </c>
      <c r="K118" s="316">
        <v>17312830464</v>
      </c>
      <c r="L118" s="316" t="s">
        <v>20</v>
      </c>
      <c r="M118" s="315">
        <v>10</v>
      </c>
      <c r="N118" s="316" t="s">
        <v>251</v>
      </c>
      <c r="O118" s="316" t="s">
        <v>175</v>
      </c>
      <c r="P118" s="316">
        <v>13727901022</v>
      </c>
      <c r="Q118" s="316" t="s">
        <v>20</v>
      </c>
      <c r="R118" s="315">
        <v>10</v>
      </c>
    </row>
    <row r="119" s="287" customFormat="1" customHeight="1" spans="1:240">
      <c r="A119" s="328">
        <v>22</v>
      </c>
      <c r="B119" s="328" t="s">
        <v>295</v>
      </c>
      <c r="C119" s="328" t="s">
        <v>296</v>
      </c>
      <c r="D119" s="329" t="s">
        <v>17</v>
      </c>
      <c r="E119" s="329">
        <v>30</v>
      </c>
      <c r="F119" s="343"/>
      <c r="H119" s="315">
        <v>2.3</v>
      </c>
      <c r="I119" s="316" t="s">
        <v>128</v>
      </c>
      <c r="J119" s="316" t="s">
        <v>129</v>
      </c>
      <c r="K119" s="316">
        <v>17312830464</v>
      </c>
      <c r="L119" s="316" t="s">
        <v>20</v>
      </c>
      <c r="M119" s="315">
        <v>2</v>
      </c>
      <c r="N119" s="316" t="s">
        <v>251</v>
      </c>
      <c r="O119" s="316" t="s">
        <v>175</v>
      </c>
      <c r="P119" s="316">
        <v>13727901022</v>
      </c>
      <c r="Q119" s="316" t="s">
        <v>20</v>
      </c>
      <c r="R119" s="315">
        <v>2</v>
      </c>
    </row>
    <row r="120" s="290" customFormat="1" customHeight="1" spans="1:240">
      <c r="A120" s="328">
        <v>23</v>
      </c>
      <c r="B120" s="305" t="s">
        <v>297</v>
      </c>
      <c r="C120" s="305" t="s">
        <v>298</v>
      </c>
      <c r="D120" s="322" t="s">
        <v>17</v>
      </c>
      <c r="E120" s="322">
        <v>50</v>
      </c>
      <c r="F120" s="323"/>
      <c r="G120" s="369"/>
      <c r="H120" s="315">
        <v>8</v>
      </c>
      <c r="I120" s="316" t="s">
        <v>128</v>
      </c>
      <c r="J120" s="316" t="s">
        <v>129</v>
      </c>
      <c r="K120" s="316">
        <v>17312830464</v>
      </c>
      <c r="L120" s="316" t="s">
        <v>20</v>
      </c>
      <c r="M120" s="315">
        <v>10</v>
      </c>
      <c r="N120" s="316" t="s">
        <v>251</v>
      </c>
      <c r="O120" s="316" t="s">
        <v>175</v>
      </c>
      <c r="P120" s="316">
        <v>13727901022</v>
      </c>
      <c r="Q120" s="316" t="s">
        <v>20</v>
      </c>
      <c r="R120" s="315">
        <v>10</v>
      </c>
      <c r="S120" s="369"/>
      <c r="T120" s="369"/>
      <c r="U120" s="369"/>
      <c r="V120" s="369"/>
      <c r="W120" s="369"/>
      <c r="X120" s="369"/>
      <c r="Y120" s="369"/>
      <c r="Z120" s="369"/>
      <c r="AA120" s="369"/>
      <c r="AB120" s="369"/>
      <c r="AC120" s="369"/>
      <c r="AD120" s="369"/>
      <c r="AE120" s="369"/>
      <c r="AF120" s="369"/>
      <c r="AG120" s="369"/>
      <c r="AH120" s="369"/>
      <c r="AI120" s="369"/>
      <c r="AJ120" s="369"/>
      <c r="AK120" s="369"/>
      <c r="AL120" s="369"/>
      <c r="AM120" s="369"/>
      <c r="AN120" s="369"/>
      <c r="AO120" s="369"/>
      <c r="AP120" s="369"/>
      <c r="AQ120" s="369"/>
      <c r="AR120" s="369"/>
      <c r="AS120" s="369"/>
      <c r="AT120" s="369"/>
      <c r="AU120" s="369"/>
      <c r="AV120" s="369"/>
      <c r="AW120" s="369"/>
      <c r="AX120" s="369"/>
      <c r="AY120" s="369"/>
      <c r="AZ120" s="369"/>
      <c r="BA120" s="369"/>
      <c r="BB120" s="369"/>
      <c r="BC120" s="369"/>
      <c r="BD120" s="369"/>
      <c r="BE120" s="369"/>
      <c r="BF120" s="369"/>
      <c r="BG120" s="369"/>
      <c r="BH120" s="369"/>
      <c r="BI120" s="369"/>
      <c r="BJ120" s="369"/>
      <c r="BK120" s="369"/>
      <c r="BL120" s="369"/>
      <c r="BM120" s="369"/>
      <c r="BN120" s="369"/>
      <c r="BO120" s="369"/>
      <c r="BP120" s="369"/>
      <c r="BQ120" s="369"/>
      <c r="BR120" s="369"/>
      <c r="BS120" s="369"/>
      <c r="BT120" s="369"/>
      <c r="BU120" s="369"/>
      <c r="BV120" s="369"/>
      <c r="BW120" s="369"/>
      <c r="BX120" s="369"/>
      <c r="BY120" s="369"/>
      <c r="BZ120" s="369"/>
      <c r="CA120" s="369"/>
      <c r="CB120" s="369"/>
      <c r="CC120" s="369"/>
      <c r="CD120" s="369"/>
      <c r="CE120" s="369"/>
      <c r="CF120" s="369"/>
      <c r="CG120" s="369"/>
      <c r="CH120" s="369"/>
      <c r="CI120" s="369"/>
      <c r="CJ120" s="369"/>
      <c r="CK120" s="369"/>
      <c r="CL120" s="369"/>
      <c r="CM120" s="369"/>
      <c r="CN120" s="369"/>
      <c r="CO120" s="369"/>
      <c r="CP120" s="369"/>
      <c r="CQ120" s="369"/>
      <c r="CR120" s="369"/>
      <c r="CS120" s="369"/>
      <c r="CT120" s="369"/>
      <c r="CU120" s="369"/>
      <c r="CV120" s="369"/>
      <c r="CW120" s="369"/>
      <c r="CX120" s="369"/>
      <c r="CY120" s="369"/>
      <c r="CZ120" s="369"/>
      <c r="DA120" s="369"/>
      <c r="DB120" s="369"/>
      <c r="DC120" s="369"/>
      <c r="DD120" s="369"/>
      <c r="DE120" s="369"/>
      <c r="DF120" s="369"/>
      <c r="DG120" s="369"/>
      <c r="DH120" s="369"/>
      <c r="DI120" s="369"/>
      <c r="DJ120" s="369"/>
      <c r="DK120" s="369"/>
      <c r="DL120" s="369"/>
      <c r="DM120" s="369"/>
      <c r="DN120" s="369"/>
      <c r="DO120" s="369"/>
      <c r="DP120" s="369"/>
      <c r="DQ120" s="369"/>
      <c r="DR120" s="369"/>
      <c r="DS120" s="369"/>
      <c r="DT120" s="369"/>
      <c r="DU120" s="369"/>
      <c r="DV120" s="369"/>
      <c r="DW120" s="369"/>
      <c r="DX120" s="369"/>
      <c r="DY120" s="369"/>
      <c r="DZ120" s="369"/>
      <c r="EA120" s="369"/>
      <c r="EB120" s="369"/>
      <c r="EC120" s="369"/>
      <c r="ED120" s="369"/>
      <c r="EE120" s="369"/>
      <c r="EF120" s="369"/>
      <c r="EG120" s="369"/>
      <c r="EH120" s="369"/>
      <c r="EI120" s="369"/>
      <c r="EJ120" s="369"/>
      <c r="EK120" s="369"/>
      <c r="EL120" s="369"/>
      <c r="EM120" s="369"/>
      <c r="EN120" s="369"/>
      <c r="EO120" s="369"/>
      <c r="EP120" s="369"/>
      <c r="EQ120" s="369"/>
      <c r="ER120" s="369"/>
      <c r="ES120" s="369"/>
      <c r="ET120" s="369"/>
      <c r="EU120" s="369"/>
      <c r="EV120" s="369"/>
      <c r="EW120" s="369"/>
      <c r="EX120" s="369"/>
      <c r="EY120" s="369"/>
      <c r="EZ120" s="369"/>
      <c r="FA120" s="369"/>
      <c r="FB120" s="369"/>
      <c r="FC120" s="369"/>
      <c r="FD120" s="369"/>
      <c r="FE120" s="369"/>
      <c r="FF120" s="369"/>
      <c r="FG120" s="369"/>
      <c r="FH120" s="369"/>
      <c r="FI120" s="369"/>
      <c r="FJ120" s="369"/>
      <c r="FK120" s="369"/>
      <c r="FL120" s="369"/>
      <c r="FM120" s="369"/>
      <c r="FN120" s="369"/>
      <c r="FO120" s="369"/>
      <c r="FP120" s="369"/>
      <c r="FQ120" s="369"/>
      <c r="FR120" s="369"/>
      <c r="FS120" s="369"/>
      <c r="FT120" s="369"/>
      <c r="FU120" s="369"/>
      <c r="FV120" s="369"/>
      <c r="FW120" s="369"/>
      <c r="FX120" s="369"/>
      <c r="FY120" s="369"/>
      <c r="FZ120" s="369"/>
      <c r="GA120" s="369"/>
      <c r="GB120" s="369"/>
      <c r="GC120" s="369"/>
      <c r="GD120" s="369"/>
      <c r="GE120" s="369"/>
      <c r="GF120" s="369"/>
      <c r="GG120" s="369"/>
      <c r="GH120" s="369"/>
      <c r="GI120" s="369"/>
      <c r="GJ120" s="369"/>
      <c r="GK120" s="369"/>
      <c r="GL120" s="369"/>
      <c r="GM120" s="369"/>
      <c r="GN120" s="369"/>
      <c r="GO120" s="369"/>
      <c r="GP120" s="369"/>
      <c r="GQ120" s="369"/>
      <c r="GR120" s="369"/>
      <c r="GS120" s="369"/>
      <c r="GT120" s="369"/>
      <c r="GU120" s="369"/>
      <c r="GV120" s="369"/>
      <c r="GW120" s="369"/>
      <c r="GX120" s="369"/>
      <c r="GY120" s="369"/>
      <c r="GZ120" s="369"/>
      <c r="HA120" s="369"/>
      <c r="HB120" s="369"/>
      <c r="HC120" s="369"/>
      <c r="HD120" s="369"/>
      <c r="HE120" s="369"/>
      <c r="HF120" s="369"/>
      <c r="HG120" s="369"/>
      <c r="HH120" s="369"/>
      <c r="HI120" s="369"/>
      <c r="HJ120" s="369"/>
      <c r="HK120" s="369"/>
      <c r="HL120" s="369"/>
      <c r="HM120" s="369"/>
      <c r="HN120" s="369"/>
      <c r="HO120" s="369"/>
      <c r="HP120" s="369"/>
      <c r="HQ120" s="369"/>
      <c r="HR120" s="369"/>
      <c r="HS120" s="369"/>
      <c r="HT120" s="369"/>
      <c r="HU120" s="369"/>
      <c r="HV120" s="369"/>
      <c r="HW120" s="369"/>
      <c r="HX120" s="369"/>
      <c r="HY120" s="369"/>
      <c r="HZ120" s="369"/>
      <c r="IA120" s="369"/>
      <c r="IB120" s="369"/>
      <c r="IC120" s="369"/>
      <c r="ID120" s="369"/>
      <c r="IE120" s="369"/>
      <c r="IF120" s="369"/>
    </row>
    <row r="121" s="290" customFormat="1" customHeight="1" spans="1:240">
      <c r="A121" s="328">
        <v>24</v>
      </c>
      <c r="B121" s="305" t="s">
        <v>299</v>
      </c>
      <c r="C121" s="305" t="s">
        <v>298</v>
      </c>
      <c r="D121" s="322" t="s">
        <v>17</v>
      </c>
      <c r="E121" s="322">
        <v>50</v>
      </c>
      <c r="F121" s="323"/>
      <c r="G121" s="369"/>
      <c r="H121" s="315">
        <v>7</v>
      </c>
      <c r="I121" s="316" t="s">
        <v>128</v>
      </c>
      <c r="J121" s="316" t="s">
        <v>129</v>
      </c>
      <c r="K121" s="316">
        <v>17312830464</v>
      </c>
      <c r="L121" s="316" t="s">
        <v>20</v>
      </c>
      <c r="M121" s="315">
        <v>7</v>
      </c>
      <c r="N121" s="316" t="s">
        <v>251</v>
      </c>
      <c r="O121" s="316" t="s">
        <v>175</v>
      </c>
      <c r="P121" s="316">
        <v>13727901022</v>
      </c>
      <c r="Q121" s="316" t="s">
        <v>20</v>
      </c>
      <c r="R121" s="315">
        <v>5</v>
      </c>
      <c r="S121" s="369"/>
      <c r="T121" s="369"/>
      <c r="U121" s="369"/>
      <c r="V121" s="369"/>
      <c r="W121" s="369"/>
      <c r="X121" s="369"/>
      <c r="Y121" s="369"/>
      <c r="Z121" s="369"/>
      <c r="AA121" s="369"/>
      <c r="AB121" s="369"/>
      <c r="AC121" s="369"/>
      <c r="AD121" s="369"/>
      <c r="AE121" s="369"/>
      <c r="AF121" s="369"/>
      <c r="AG121" s="369"/>
      <c r="AH121" s="369"/>
      <c r="AI121" s="369"/>
      <c r="AJ121" s="369"/>
      <c r="AK121" s="369"/>
      <c r="AL121" s="369"/>
      <c r="AM121" s="369"/>
      <c r="AN121" s="369"/>
      <c r="AO121" s="369"/>
      <c r="AP121" s="369"/>
      <c r="AQ121" s="369"/>
      <c r="AR121" s="369"/>
      <c r="AS121" s="369"/>
      <c r="AT121" s="369"/>
      <c r="AU121" s="369"/>
      <c r="AV121" s="369"/>
      <c r="AW121" s="369"/>
      <c r="AX121" s="369"/>
      <c r="AY121" s="369"/>
      <c r="AZ121" s="369"/>
      <c r="BA121" s="369"/>
      <c r="BB121" s="369"/>
      <c r="BC121" s="369"/>
      <c r="BD121" s="369"/>
      <c r="BE121" s="369"/>
      <c r="BF121" s="369"/>
      <c r="BG121" s="369"/>
      <c r="BH121" s="369"/>
      <c r="BI121" s="369"/>
      <c r="BJ121" s="369"/>
      <c r="BK121" s="369"/>
      <c r="BL121" s="369"/>
      <c r="BM121" s="369"/>
      <c r="BN121" s="369"/>
      <c r="BO121" s="369"/>
      <c r="BP121" s="369"/>
      <c r="BQ121" s="369"/>
      <c r="BR121" s="369"/>
      <c r="BS121" s="369"/>
      <c r="BT121" s="369"/>
      <c r="BU121" s="369"/>
      <c r="BV121" s="369"/>
      <c r="BW121" s="369"/>
      <c r="BX121" s="369"/>
      <c r="BY121" s="369"/>
      <c r="BZ121" s="369"/>
      <c r="CA121" s="369"/>
      <c r="CB121" s="369"/>
      <c r="CC121" s="369"/>
      <c r="CD121" s="369"/>
      <c r="CE121" s="369"/>
      <c r="CF121" s="369"/>
      <c r="CG121" s="369"/>
      <c r="CH121" s="369"/>
      <c r="CI121" s="369"/>
      <c r="CJ121" s="369"/>
      <c r="CK121" s="369"/>
      <c r="CL121" s="369"/>
      <c r="CM121" s="369"/>
      <c r="CN121" s="369"/>
      <c r="CO121" s="369"/>
      <c r="CP121" s="369"/>
      <c r="CQ121" s="369"/>
      <c r="CR121" s="369"/>
      <c r="CS121" s="369"/>
      <c r="CT121" s="369"/>
      <c r="CU121" s="369"/>
      <c r="CV121" s="369"/>
      <c r="CW121" s="369"/>
      <c r="CX121" s="369"/>
      <c r="CY121" s="369"/>
      <c r="CZ121" s="369"/>
      <c r="DA121" s="369"/>
      <c r="DB121" s="369"/>
      <c r="DC121" s="369"/>
      <c r="DD121" s="369"/>
      <c r="DE121" s="369"/>
      <c r="DF121" s="369"/>
      <c r="DG121" s="369"/>
      <c r="DH121" s="369"/>
      <c r="DI121" s="369"/>
      <c r="DJ121" s="369"/>
      <c r="DK121" s="369"/>
      <c r="DL121" s="369"/>
      <c r="DM121" s="369"/>
      <c r="DN121" s="369"/>
      <c r="DO121" s="369"/>
      <c r="DP121" s="369"/>
      <c r="DQ121" s="369"/>
      <c r="DR121" s="369"/>
      <c r="DS121" s="369"/>
      <c r="DT121" s="369"/>
      <c r="DU121" s="369"/>
      <c r="DV121" s="369"/>
      <c r="DW121" s="369"/>
      <c r="DX121" s="369"/>
      <c r="DY121" s="369"/>
      <c r="DZ121" s="369"/>
      <c r="EA121" s="369"/>
      <c r="EB121" s="369"/>
      <c r="EC121" s="369"/>
      <c r="ED121" s="369"/>
      <c r="EE121" s="369"/>
      <c r="EF121" s="369"/>
      <c r="EG121" s="369"/>
      <c r="EH121" s="369"/>
      <c r="EI121" s="369"/>
      <c r="EJ121" s="369"/>
      <c r="EK121" s="369"/>
      <c r="EL121" s="369"/>
      <c r="EM121" s="369"/>
      <c r="EN121" s="369"/>
      <c r="EO121" s="369"/>
      <c r="EP121" s="369"/>
      <c r="EQ121" s="369"/>
      <c r="ER121" s="369"/>
      <c r="ES121" s="369"/>
      <c r="ET121" s="369"/>
      <c r="EU121" s="369"/>
      <c r="EV121" s="369"/>
      <c r="EW121" s="369"/>
      <c r="EX121" s="369"/>
      <c r="EY121" s="369"/>
      <c r="EZ121" s="369"/>
      <c r="FA121" s="369"/>
      <c r="FB121" s="369"/>
      <c r="FC121" s="369"/>
      <c r="FD121" s="369"/>
      <c r="FE121" s="369"/>
      <c r="FF121" s="369"/>
      <c r="FG121" s="369"/>
      <c r="FH121" s="369"/>
      <c r="FI121" s="369"/>
      <c r="FJ121" s="369"/>
      <c r="FK121" s="369"/>
      <c r="FL121" s="369"/>
      <c r="FM121" s="369"/>
      <c r="FN121" s="369"/>
      <c r="FO121" s="369"/>
      <c r="FP121" s="369"/>
      <c r="FQ121" s="369"/>
      <c r="FR121" s="369"/>
      <c r="FS121" s="369"/>
      <c r="FT121" s="369"/>
      <c r="FU121" s="369"/>
      <c r="FV121" s="369"/>
      <c r="FW121" s="369"/>
      <c r="FX121" s="369"/>
      <c r="FY121" s="369"/>
      <c r="FZ121" s="369"/>
      <c r="GA121" s="369"/>
      <c r="GB121" s="369"/>
      <c r="GC121" s="369"/>
      <c r="GD121" s="369"/>
      <c r="GE121" s="369"/>
      <c r="GF121" s="369"/>
      <c r="GG121" s="369"/>
      <c r="GH121" s="369"/>
      <c r="GI121" s="369"/>
      <c r="GJ121" s="369"/>
      <c r="GK121" s="369"/>
      <c r="GL121" s="369"/>
      <c r="GM121" s="369"/>
      <c r="GN121" s="369"/>
      <c r="GO121" s="369"/>
      <c r="GP121" s="369"/>
      <c r="GQ121" s="369"/>
      <c r="GR121" s="369"/>
      <c r="GS121" s="369"/>
      <c r="GT121" s="369"/>
      <c r="GU121" s="369"/>
      <c r="GV121" s="369"/>
      <c r="GW121" s="369"/>
      <c r="GX121" s="369"/>
      <c r="GY121" s="369"/>
      <c r="GZ121" s="369"/>
      <c r="HA121" s="369"/>
      <c r="HB121" s="369"/>
      <c r="HC121" s="369"/>
      <c r="HD121" s="369"/>
      <c r="HE121" s="369"/>
      <c r="HF121" s="369"/>
      <c r="HG121" s="369"/>
      <c r="HH121" s="369"/>
      <c r="HI121" s="369"/>
      <c r="HJ121" s="369"/>
      <c r="HK121" s="369"/>
      <c r="HL121" s="369"/>
      <c r="HM121" s="369"/>
      <c r="HN121" s="369"/>
      <c r="HO121" s="369"/>
      <c r="HP121" s="369"/>
      <c r="HQ121" s="369"/>
      <c r="HR121" s="369"/>
      <c r="HS121" s="369"/>
      <c r="HT121" s="369"/>
      <c r="HU121" s="369"/>
      <c r="HV121" s="369"/>
      <c r="HW121" s="369"/>
      <c r="HX121" s="369"/>
      <c r="HY121" s="369"/>
      <c r="HZ121" s="369"/>
      <c r="IA121" s="369"/>
      <c r="IB121" s="369"/>
      <c r="IC121" s="369"/>
      <c r="ID121" s="369"/>
      <c r="IE121" s="369"/>
      <c r="IF121" s="369"/>
    </row>
    <row r="122" s="290" customFormat="1" customHeight="1" spans="1:240">
      <c r="A122" s="328">
        <v>25</v>
      </c>
      <c r="B122" s="305" t="s">
        <v>300</v>
      </c>
      <c r="C122" s="305" t="s">
        <v>301</v>
      </c>
      <c r="D122" s="322" t="s">
        <v>17</v>
      </c>
      <c r="E122" s="322">
        <v>170</v>
      </c>
      <c r="F122" s="370"/>
      <c r="G122" s="369"/>
      <c r="H122" s="315">
        <v>13.8</v>
      </c>
      <c r="I122" s="316" t="s">
        <v>128</v>
      </c>
      <c r="J122" s="316" t="s">
        <v>129</v>
      </c>
      <c r="K122" s="316">
        <v>17312830464</v>
      </c>
      <c r="L122" s="316" t="s">
        <v>20</v>
      </c>
      <c r="M122" s="315">
        <v>20</v>
      </c>
      <c r="N122" s="316" t="s">
        <v>251</v>
      </c>
      <c r="O122" s="316" t="s">
        <v>175</v>
      </c>
      <c r="P122" s="316">
        <v>13727901022</v>
      </c>
      <c r="Q122" s="316" t="s">
        <v>20</v>
      </c>
      <c r="R122" s="315">
        <v>15</v>
      </c>
      <c r="S122" s="369"/>
      <c r="T122" s="369"/>
      <c r="U122" s="369"/>
      <c r="V122" s="369"/>
      <c r="W122" s="369"/>
      <c r="X122" s="369"/>
      <c r="Y122" s="369"/>
      <c r="Z122" s="369"/>
      <c r="AA122" s="369"/>
      <c r="AB122" s="369"/>
      <c r="AC122" s="369"/>
      <c r="AD122" s="369"/>
      <c r="AE122" s="369"/>
      <c r="AF122" s="369"/>
      <c r="AG122" s="369"/>
      <c r="AH122" s="369"/>
      <c r="AI122" s="369"/>
      <c r="AJ122" s="369"/>
      <c r="AK122" s="369"/>
      <c r="AL122" s="369"/>
      <c r="AM122" s="369"/>
      <c r="AN122" s="369"/>
      <c r="AO122" s="369"/>
      <c r="AP122" s="369"/>
      <c r="AQ122" s="369"/>
      <c r="AR122" s="369"/>
      <c r="AS122" s="369"/>
      <c r="AT122" s="369"/>
      <c r="AU122" s="369"/>
      <c r="AV122" s="369"/>
      <c r="AW122" s="369"/>
      <c r="AX122" s="369"/>
      <c r="AY122" s="369"/>
      <c r="AZ122" s="369"/>
      <c r="BA122" s="369"/>
      <c r="BB122" s="369"/>
      <c r="BC122" s="369"/>
      <c r="BD122" s="369"/>
      <c r="BE122" s="369"/>
      <c r="BF122" s="369"/>
      <c r="BG122" s="369"/>
      <c r="BH122" s="369"/>
      <c r="BI122" s="369"/>
      <c r="BJ122" s="369"/>
      <c r="BK122" s="369"/>
      <c r="BL122" s="369"/>
      <c r="BM122" s="369"/>
      <c r="BN122" s="369"/>
      <c r="BO122" s="369"/>
      <c r="BP122" s="369"/>
      <c r="BQ122" s="369"/>
      <c r="BR122" s="369"/>
      <c r="BS122" s="369"/>
      <c r="BT122" s="369"/>
      <c r="BU122" s="369"/>
      <c r="BV122" s="369"/>
      <c r="BW122" s="369"/>
      <c r="BX122" s="369"/>
      <c r="BY122" s="369"/>
      <c r="BZ122" s="369"/>
      <c r="CA122" s="369"/>
      <c r="CB122" s="369"/>
      <c r="CC122" s="369"/>
      <c r="CD122" s="369"/>
      <c r="CE122" s="369"/>
      <c r="CF122" s="369"/>
      <c r="CG122" s="369"/>
      <c r="CH122" s="369"/>
      <c r="CI122" s="369"/>
      <c r="CJ122" s="369"/>
      <c r="CK122" s="369"/>
      <c r="CL122" s="369"/>
      <c r="CM122" s="369"/>
      <c r="CN122" s="369"/>
      <c r="CO122" s="369"/>
      <c r="CP122" s="369"/>
      <c r="CQ122" s="369"/>
      <c r="CR122" s="369"/>
      <c r="CS122" s="369"/>
      <c r="CT122" s="369"/>
      <c r="CU122" s="369"/>
      <c r="CV122" s="369"/>
      <c r="CW122" s="369"/>
      <c r="CX122" s="369"/>
      <c r="CY122" s="369"/>
      <c r="CZ122" s="369"/>
      <c r="DA122" s="369"/>
      <c r="DB122" s="369"/>
      <c r="DC122" s="369"/>
      <c r="DD122" s="369"/>
      <c r="DE122" s="369"/>
      <c r="DF122" s="369"/>
      <c r="DG122" s="369"/>
      <c r="DH122" s="369"/>
      <c r="DI122" s="369"/>
      <c r="DJ122" s="369"/>
      <c r="DK122" s="369"/>
      <c r="DL122" s="369"/>
      <c r="DM122" s="369"/>
      <c r="DN122" s="369"/>
      <c r="DO122" s="369"/>
      <c r="DP122" s="369"/>
      <c r="DQ122" s="369"/>
      <c r="DR122" s="369"/>
      <c r="DS122" s="369"/>
      <c r="DT122" s="369"/>
      <c r="DU122" s="369"/>
      <c r="DV122" s="369"/>
      <c r="DW122" s="369"/>
      <c r="DX122" s="369"/>
      <c r="DY122" s="369"/>
      <c r="DZ122" s="369"/>
      <c r="EA122" s="369"/>
      <c r="EB122" s="369"/>
      <c r="EC122" s="369"/>
      <c r="ED122" s="369"/>
      <c r="EE122" s="369"/>
      <c r="EF122" s="369"/>
      <c r="EG122" s="369"/>
      <c r="EH122" s="369"/>
      <c r="EI122" s="369"/>
      <c r="EJ122" s="369"/>
      <c r="EK122" s="369"/>
      <c r="EL122" s="369"/>
      <c r="EM122" s="369"/>
      <c r="EN122" s="369"/>
      <c r="EO122" s="369"/>
      <c r="EP122" s="369"/>
      <c r="EQ122" s="369"/>
      <c r="ER122" s="369"/>
      <c r="ES122" s="369"/>
      <c r="ET122" s="369"/>
      <c r="EU122" s="369"/>
      <c r="EV122" s="369"/>
      <c r="EW122" s="369"/>
      <c r="EX122" s="369"/>
      <c r="EY122" s="369"/>
      <c r="EZ122" s="369"/>
      <c r="FA122" s="369"/>
      <c r="FB122" s="369"/>
      <c r="FC122" s="369"/>
      <c r="FD122" s="369"/>
      <c r="FE122" s="369"/>
      <c r="FF122" s="369"/>
      <c r="FG122" s="369"/>
      <c r="FH122" s="369"/>
      <c r="FI122" s="369"/>
      <c r="FJ122" s="369"/>
      <c r="FK122" s="369"/>
      <c r="FL122" s="369"/>
      <c r="FM122" s="369"/>
      <c r="FN122" s="369"/>
      <c r="FO122" s="369"/>
      <c r="FP122" s="369"/>
      <c r="FQ122" s="369"/>
      <c r="FR122" s="369"/>
      <c r="FS122" s="369"/>
      <c r="FT122" s="369"/>
      <c r="FU122" s="369"/>
      <c r="FV122" s="369"/>
      <c r="FW122" s="369"/>
      <c r="FX122" s="369"/>
      <c r="FY122" s="369"/>
      <c r="FZ122" s="369"/>
      <c r="GA122" s="369"/>
      <c r="GB122" s="369"/>
      <c r="GC122" s="369"/>
      <c r="GD122" s="369"/>
      <c r="GE122" s="369"/>
      <c r="GF122" s="369"/>
      <c r="GG122" s="369"/>
      <c r="GH122" s="369"/>
      <c r="GI122" s="369"/>
      <c r="GJ122" s="369"/>
      <c r="GK122" s="369"/>
      <c r="GL122" s="369"/>
      <c r="GM122" s="369"/>
      <c r="GN122" s="369"/>
      <c r="GO122" s="369"/>
      <c r="GP122" s="369"/>
      <c r="GQ122" s="369"/>
      <c r="GR122" s="369"/>
      <c r="GS122" s="369"/>
      <c r="GT122" s="369"/>
      <c r="GU122" s="369"/>
      <c r="GV122" s="369"/>
      <c r="GW122" s="369"/>
      <c r="GX122" s="369"/>
      <c r="GY122" s="369"/>
      <c r="GZ122" s="369"/>
      <c r="HA122" s="369"/>
      <c r="HB122" s="369"/>
      <c r="HC122" s="369"/>
      <c r="HD122" s="369"/>
      <c r="HE122" s="369"/>
      <c r="HF122" s="369"/>
      <c r="HG122" s="369"/>
      <c r="HH122" s="369"/>
      <c r="HI122" s="369"/>
      <c r="HJ122" s="369"/>
      <c r="HK122" s="369"/>
      <c r="HL122" s="369"/>
      <c r="HM122" s="369"/>
      <c r="HN122" s="369"/>
      <c r="HO122" s="369"/>
      <c r="HP122" s="369"/>
      <c r="HQ122" s="369"/>
      <c r="HR122" s="369"/>
      <c r="HS122" s="369"/>
      <c r="HT122" s="369"/>
      <c r="HU122" s="369"/>
      <c r="HV122" s="369"/>
      <c r="HW122" s="369"/>
      <c r="HX122" s="369"/>
      <c r="HY122" s="369"/>
      <c r="HZ122" s="369"/>
      <c r="IA122" s="369"/>
      <c r="IB122" s="369"/>
      <c r="IC122" s="369"/>
      <c r="ID122" s="369"/>
      <c r="IE122" s="369"/>
      <c r="IF122" s="369"/>
    </row>
    <row r="123" s="291" customFormat="1" customHeight="1" spans="1:240">
      <c r="A123" s="328">
        <v>26</v>
      </c>
      <c r="B123" s="342" t="s">
        <v>302</v>
      </c>
      <c r="C123" s="339" t="s">
        <v>303</v>
      </c>
      <c r="D123" s="340" t="s">
        <v>17</v>
      </c>
      <c r="E123" s="340">
        <v>40</v>
      </c>
      <c r="F123" s="341"/>
      <c r="G123" s="371"/>
      <c r="H123" s="315">
        <v>31</v>
      </c>
      <c r="I123" s="316" t="s">
        <v>250</v>
      </c>
      <c r="J123" s="316" t="s">
        <v>22</v>
      </c>
      <c r="K123" s="316">
        <v>13690003031</v>
      </c>
      <c r="L123" s="316" t="s">
        <v>20</v>
      </c>
      <c r="M123" s="315">
        <v>25</v>
      </c>
      <c r="N123" s="316" t="s">
        <v>251</v>
      </c>
      <c r="O123" s="316" t="s">
        <v>175</v>
      </c>
      <c r="P123" s="316">
        <v>13727901022</v>
      </c>
      <c r="Q123" s="316" t="s">
        <v>20</v>
      </c>
      <c r="R123" s="315">
        <v>20</v>
      </c>
      <c r="S123" s="371"/>
      <c r="T123" s="371"/>
      <c r="U123" s="371"/>
      <c r="V123" s="371"/>
      <c r="W123" s="371"/>
      <c r="X123" s="371"/>
      <c r="Y123" s="371"/>
      <c r="Z123" s="371"/>
      <c r="AA123" s="371"/>
      <c r="AB123" s="371"/>
      <c r="AC123" s="371"/>
      <c r="AD123" s="371"/>
      <c r="AE123" s="371"/>
      <c r="AF123" s="371"/>
      <c r="AG123" s="371"/>
      <c r="AH123" s="371"/>
      <c r="AI123" s="371"/>
      <c r="AJ123" s="371"/>
      <c r="AK123" s="371"/>
      <c r="AL123" s="371"/>
      <c r="AM123" s="371"/>
      <c r="AN123" s="371"/>
      <c r="AO123" s="371"/>
      <c r="AP123" s="371"/>
      <c r="AQ123" s="371"/>
      <c r="AR123" s="371"/>
      <c r="AS123" s="371"/>
      <c r="AT123" s="371"/>
      <c r="AU123" s="371"/>
      <c r="AV123" s="371"/>
      <c r="AW123" s="371"/>
      <c r="AX123" s="371"/>
      <c r="AY123" s="371"/>
      <c r="AZ123" s="371"/>
      <c r="BA123" s="371"/>
      <c r="BB123" s="371"/>
      <c r="BC123" s="371"/>
      <c r="BD123" s="371"/>
      <c r="BE123" s="371"/>
      <c r="BF123" s="371"/>
      <c r="BG123" s="371"/>
      <c r="BH123" s="371"/>
      <c r="BI123" s="371"/>
      <c r="BJ123" s="371"/>
      <c r="BK123" s="371"/>
      <c r="BL123" s="371"/>
      <c r="BM123" s="371"/>
      <c r="BN123" s="371"/>
      <c r="BO123" s="371"/>
      <c r="BP123" s="371"/>
      <c r="BQ123" s="371"/>
      <c r="BR123" s="371"/>
      <c r="BS123" s="371"/>
      <c r="BT123" s="371"/>
      <c r="BU123" s="371"/>
      <c r="BV123" s="371"/>
      <c r="BW123" s="371"/>
      <c r="BX123" s="371"/>
      <c r="BY123" s="371"/>
      <c r="BZ123" s="371"/>
      <c r="CA123" s="371"/>
      <c r="CB123" s="371"/>
      <c r="CC123" s="371"/>
      <c r="CD123" s="371"/>
      <c r="CE123" s="371"/>
      <c r="CF123" s="371"/>
      <c r="CG123" s="371"/>
      <c r="CH123" s="371"/>
      <c r="CI123" s="371"/>
      <c r="CJ123" s="371"/>
      <c r="CK123" s="371"/>
      <c r="CL123" s="371"/>
      <c r="CM123" s="371"/>
      <c r="CN123" s="371"/>
      <c r="CO123" s="371"/>
      <c r="CP123" s="371"/>
      <c r="CQ123" s="371"/>
      <c r="CR123" s="371"/>
      <c r="CS123" s="371"/>
      <c r="CT123" s="371"/>
      <c r="CU123" s="371"/>
      <c r="CV123" s="371"/>
      <c r="CW123" s="371"/>
      <c r="CX123" s="371"/>
      <c r="CY123" s="371"/>
      <c r="CZ123" s="371"/>
      <c r="DA123" s="371"/>
      <c r="DB123" s="371"/>
      <c r="DC123" s="371"/>
      <c r="DD123" s="371"/>
      <c r="DE123" s="371"/>
      <c r="DF123" s="371"/>
      <c r="DG123" s="371"/>
      <c r="DH123" s="371"/>
      <c r="DI123" s="371"/>
      <c r="DJ123" s="371"/>
      <c r="DK123" s="371"/>
      <c r="DL123" s="371"/>
      <c r="DM123" s="371"/>
      <c r="DN123" s="371"/>
      <c r="DO123" s="371"/>
      <c r="DP123" s="371"/>
      <c r="DQ123" s="371"/>
      <c r="DR123" s="371"/>
      <c r="DS123" s="371"/>
      <c r="DT123" s="371"/>
      <c r="DU123" s="371"/>
      <c r="DV123" s="371"/>
      <c r="DW123" s="371"/>
      <c r="DX123" s="371"/>
      <c r="DY123" s="371"/>
      <c r="DZ123" s="371"/>
      <c r="EA123" s="371"/>
      <c r="EB123" s="371"/>
      <c r="EC123" s="371"/>
      <c r="ED123" s="371"/>
      <c r="EE123" s="371"/>
      <c r="EF123" s="371"/>
      <c r="EG123" s="371"/>
      <c r="EH123" s="371"/>
      <c r="EI123" s="371"/>
      <c r="EJ123" s="371"/>
      <c r="EK123" s="371"/>
      <c r="EL123" s="371"/>
      <c r="EM123" s="371"/>
      <c r="EN123" s="371"/>
      <c r="EO123" s="371"/>
      <c r="EP123" s="371"/>
      <c r="EQ123" s="371"/>
      <c r="ER123" s="371"/>
      <c r="ES123" s="371"/>
      <c r="ET123" s="371"/>
      <c r="EU123" s="371"/>
      <c r="EV123" s="371"/>
      <c r="EW123" s="371"/>
      <c r="EX123" s="371"/>
      <c r="EY123" s="371"/>
      <c r="EZ123" s="371"/>
      <c r="FA123" s="371"/>
      <c r="FB123" s="371"/>
      <c r="FC123" s="371"/>
      <c r="FD123" s="371"/>
      <c r="FE123" s="371"/>
      <c r="FF123" s="371"/>
      <c r="FG123" s="371"/>
      <c r="FH123" s="371"/>
      <c r="FI123" s="371"/>
      <c r="FJ123" s="371"/>
      <c r="FK123" s="371"/>
      <c r="FL123" s="371"/>
      <c r="FM123" s="371"/>
      <c r="FN123" s="371"/>
      <c r="FO123" s="371"/>
      <c r="FP123" s="371"/>
      <c r="FQ123" s="371"/>
      <c r="FR123" s="371"/>
      <c r="FS123" s="371"/>
      <c r="FT123" s="371"/>
      <c r="FU123" s="371"/>
      <c r="FV123" s="371"/>
      <c r="FW123" s="371"/>
      <c r="FX123" s="371"/>
      <c r="FY123" s="371"/>
      <c r="FZ123" s="371"/>
      <c r="GA123" s="371"/>
      <c r="GB123" s="371"/>
      <c r="GC123" s="371"/>
      <c r="GD123" s="371"/>
      <c r="GE123" s="371"/>
      <c r="GF123" s="371"/>
      <c r="GG123" s="371"/>
      <c r="GH123" s="371"/>
      <c r="GI123" s="371"/>
      <c r="GJ123" s="371"/>
      <c r="GK123" s="371"/>
      <c r="GL123" s="371"/>
      <c r="GM123" s="371"/>
      <c r="GN123" s="371"/>
      <c r="GO123" s="371"/>
      <c r="GP123" s="371"/>
      <c r="GQ123" s="371"/>
      <c r="GR123" s="371"/>
      <c r="GS123" s="371"/>
      <c r="GT123" s="371"/>
      <c r="GU123" s="371"/>
      <c r="GV123" s="371"/>
      <c r="GW123" s="371"/>
      <c r="GX123" s="371"/>
      <c r="GY123" s="371"/>
      <c r="GZ123" s="371"/>
      <c r="HA123" s="371"/>
      <c r="HB123" s="371"/>
      <c r="HC123" s="371"/>
      <c r="HD123" s="371"/>
      <c r="HE123" s="371"/>
      <c r="HF123" s="371"/>
      <c r="HG123" s="371"/>
      <c r="HH123" s="371"/>
      <c r="HI123" s="371"/>
      <c r="HJ123" s="371"/>
      <c r="HK123" s="371"/>
      <c r="HL123" s="371"/>
      <c r="HM123" s="371"/>
      <c r="HN123" s="371"/>
      <c r="HO123" s="371"/>
      <c r="HP123" s="371"/>
      <c r="HQ123" s="371"/>
      <c r="HR123" s="371"/>
      <c r="HS123" s="371"/>
      <c r="HT123" s="371"/>
      <c r="HU123" s="371"/>
      <c r="HV123" s="371"/>
      <c r="HW123" s="371"/>
      <c r="HX123" s="371"/>
      <c r="HY123" s="371"/>
      <c r="HZ123" s="371"/>
      <c r="IA123" s="371"/>
      <c r="IB123" s="371"/>
      <c r="IC123" s="371"/>
      <c r="ID123" s="371"/>
      <c r="IE123" s="371"/>
      <c r="IF123" s="371"/>
    </row>
    <row r="124" s="291" customFormat="1" customHeight="1" spans="1:240">
      <c r="A124" s="328">
        <v>27</v>
      </c>
      <c r="B124" s="342" t="s">
        <v>304</v>
      </c>
      <c r="C124" s="339" t="s">
        <v>305</v>
      </c>
      <c r="D124" s="340" t="s">
        <v>17</v>
      </c>
      <c r="E124" s="340">
        <v>40</v>
      </c>
      <c r="F124" s="341"/>
      <c r="G124" s="371"/>
      <c r="H124" s="315">
        <v>31.5</v>
      </c>
      <c r="I124" s="316" t="s">
        <v>250</v>
      </c>
      <c r="J124" s="316" t="s">
        <v>22</v>
      </c>
      <c r="K124" s="316">
        <v>13690003031</v>
      </c>
      <c r="L124" s="316" t="s">
        <v>20</v>
      </c>
      <c r="M124" s="315">
        <v>26.5</v>
      </c>
      <c r="N124" s="316" t="s">
        <v>251</v>
      </c>
      <c r="O124" s="316" t="s">
        <v>175</v>
      </c>
      <c r="P124" s="316">
        <v>13727901022</v>
      </c>
      <c r="Q124" s="316" t="s">
        <v>20</v>
      </c>
      <c r="R124" s="315">
        <v>22</v>
      </c>
      <c r="S124" s="371"/>
      <c r="T124" s="371"/>
      <c r="U124" s="371"/>
      <c r="V124" s="371"/>
      <c r="W124" s="371"/>
      <c r="X124" s="371"/>
      <c r="Y124" s="371"/>
      <c r="Z124" s="371"/>
      <c r="AA124" s="371"/>
      <c r="AB124" s="371"/>
      <c r="AC124" s="371"/>
      <c r="AD124" s="371"/>
      <c r="AE124" s="371"/>
      <c r="AF124" s="371"/>
      <c r="AG124" s="371"/>
      <c r="AH124" s="371"/>
      <c r="AI124" s="371"/>
      <c r="AJ124" s="371"/>
      <c r="AK124" s="371"/>
      <c r="AL124" s="371"/>
      <c r="AM124" s="371"/>
      <c r="AN124" s="371"/>
      <c r="AO124" s="371"/>
      <c r="AP124" s="371"/>
      <c r="AQ124" s="371"/>
      <c r="AR124" s="371"/>
      <c r="AS124" s="371"/>
      <c r="AT124" s="371"/>
      <c r="AU124" s="371"/>
      <c r="AV124" s="371"/>
      <c r="AW124" s="371"/>
      <c r="AX124" s="371"/>
      <c r="AY124" s="371"/>
      <c r="AZ124" s="371"/>
      <c r="BA124" s="371"/>
      <c r="BB124" s="371"/>
      <c r="BC124" s="371"/>
      <c r="BD124" s="371"/>
      <c r="BE124" s="371"/>
      <c r="BF124" s="371"/>
      <c r="BG124" s="371"/>
      <c r="BH124" s="371"/>
      <c r="BI124" s="371"/>
      <c r="BJ124" s="371"/>
      <c r="BK124" s="371"/>
      <c r="BL124" s="371"/>
      <c r="BM124" s="371"/>
      <c r="BN124" s="371"/>
      <c r="BO124" s="371"/>
      <c r="BP124" s="371"/>
      <c r="BQ124" s="371"/>
      <c r="BR124" s="371"/>
      <c r="BS124" s="371"/>
      <c r="BT124" s="371"/>
      <c r="BU124" s="371"/>
      <c r="BV124" s="371"/>
      <c r="BW124" s="371"/>
      <c r="BX124" s="371"/>
      <c r="BY124" s="371"/>
      <c r="BZ124" s="371"/>
      <c r="CA124" s="371"/>
      <c r="CB124" s="371"/>
      <c r="CC124" s="371"/>
      <c r="CD124" s="371"/>
      <c r="CE124" s="371"/>
      <c r="CF124" s="371"/>
      <c r="CG124" s="371"/>
      <c r="CH124" s="371"/>
      <c r="CI124" s="371"/>
      <c r="CJ124" s="371"/>
      <c r="CK124" s="371"/>
      <c r="CL124" s="371"/>
      <c r="CM124" s="371"/>
      <c r="CN124" s="371"/>
      <c r="CO124" s="371"/>
      <c r="CP124" s="371"/>
      <c r="CQ124" s="371"/>
      <c r="CR124" s="371"/>
      <c r="CS124" s="371"/>
      <c r="CT124" s="371"/>
      <c r="CU124" s="371"/>
      <c r="CV124" s="371"/>
      <c r="CW124" s="371"/>
      <c r="CX124" s="371"/>
      <c r="CY124" s="371"/>
      <c r="CZ124" s="371"/>
      <c r="DA124" s="371"/>
      <c r="DB124" s="371"/>
      <c r="DC124" s="371"/>
      <c r="DD124" s="371"/>
      <c r="DE124" s="371"/>
      <c r="DF124" s="371"/>
      <c r="DG124" s="371"/>
      <c r="DH124" s="371"/>
      <c r="DI124" s="371"/>
      <c r="DJ124" s="371"/>
      <c r="DK124" s="371"/>
      <c r="DL124" s="371"/>
      <c r="DM124" s="371"/>
      <c r="DN124" s="371"/>
      <c r="DO124" s="371"/>
      <c r="DP124" s="371"/>
      <c r="DQ124" s="371"/>
      <c r="DR124" s="371"/>
      <c r="DS124" s="371"/>
      <c r="DT124" s="371"/>
      <c r="DU124" s="371"/>
      <c r="DV124" s="371"/>
      <c r="DW124" s="371"/>
      <c r="DX124" s="371"/>
      <c r="DY124" s="371"/>
      <c r="DZ124" s="371"/>
      <c r="EA124" s="371"/>
      <c r="EB124" s="371"/>
      <c r="EC124" s="371"/>
      <c r="ED124" s="371"/>
      <c r="EE124" s="371"/>
      <c r="EF124" s="371"/>
      <c r="EG124" s="371"/>
      <c r="EH124" s="371"/>
      <c r="EI124" s="371"/>
      <c r="EJ124" s="371"/>
      <c r="EK124" s="371"/>
      <c r="EL124" s="371"/>
      <c r="EM124" s="371"/>
      <c r="EN124" s="371"/>
      <c r="EO124" s="371"/>
      <c r="EP124" s="371"/>
      <c r="EQ124" s="371"/>
      <c r="ER124" s="371"/>
      <c r="ES124" s="371"/>
      <c r="ET124" s="371"/>
      <c r="EU124" s="371"/>
      <c r="EV124" s="371"/>
      <c r="EW124" s="371"/>
      <c r="EX124" s="371"/>
      <c r="EY124" s="371"/>
      <c r="EZ124" s="371"/>
      <c r="FA124" s="371"/>
      <c r="FB124" s="371"/>
      <c r="FC124" s="371"/>
      <c r="FD124" s="371"/>
      <c r="FE124" s="371"/>
      <c r="FF124" s="371"/>
      <c r="FG124" s="371"/>
      <c r="FH124" s="371"/>
      <c r="FI124" s="371"/>
      <c r="FJ124" s="371"/>
      <c r="FK124" s="371"/>
      <c r="FL124" s="371"/>
      <c r="FM124" s="371"/>
      <c r="FN124" s="371"/>
      <c r="FO124" s="371"/>
      <c r="FP124" s="371"/>
      <c r="FQ124" s="371"/>
      <c r="FR124" s="371"/>
      <c r="FS124" s="371"/>
      <c r="FT124" s="371"/>
      <c r="FU124" s="371"/>
      <c r="FV124" s="371"/>
      <c r="FW124" s="371"/>
      <c r="FX124" s="371"/>
      <c r="FY124" s="371"/>
      <c r="FZ124" s="371"/>
      <c r="GA124" s="371"/>
      <c r="GB124" s="371"/>
      <c r="GC124" s="371"/>
      <c r="GD124" s="371"/>
      <c r="GE124" s="371"/>
      <c r="GF124" s="371"/>
      <c r="GG124" s="371"/>
      <c r="GH124" s="371"/>
      <c r="GI124" s="371"/>
      <c r="GJ124" s="371"/>
      <c r="GK124" s="371"/>
      <c r="GL124" s="371"/>
      <c r="GM124" s="371"/>
      <c r="GN124" s="371"/>
      <c r="GO124" s="371"/>
      <c r="GP124" s="371"/>
      <c r="GQ124" s="371"/>
      <c r="GR124" s="371"/>
      <c r="GS124" s="371"/>
      <c r="GT124" s="371"/>
      <c r="GU124" s="371"/>
      <c r="GV124" s="371"/>
      <c r="GW124" s="371"/>
      <c r="GX124" s="371"/>
      <c r="GY124" s="371"/>
      <c r="GZ124" s="371"/>
      <c r="HA124" s="371"/>
      <c r="HB124" s="371"/>
      <c r="HC124" s="371"/>
      <c r="HD124" s="371"/>
      <c r="HE124" s="371"/>
      <c r="HF124" s="371"/>
      <c r="HG124" s="371"/>
      <c r="HH124" s="371"/>
      <c r="HI124" s="371"/>
      <c r="HJ124" s="371"/>
      <c r="HK124" s="371"/>
      <c r="HL124" s="371"/>
      <c r="HM124" s="371"/>
      <c r="HN124" s="371"/>
      <c r="HO124" s="371"/>
      <c r="HP124" s="371"/>
      <c r="HQ124" s="371"/>
      <c r="HR124" s="371"/>
      <c r="HS124" s="371"/>
      <c r="HT124" s="371"/>
      <c r="HU124" s="371"/>
      <c r="HV124" s="371"/>
      <c r="HW124" s="371"/>
      <c r="HX124" s="371"/>
      <c r="HY124" s="371"/>
      <c r="HZ124" s="371"/>
      <c r="IA124" s="371"/>
      <c r="IB124" s="371"/>
      <c r="IC124" s="371"/>
      <c r="ID124" s="371"/>
      <c r="IE124" s="371"/>
      <c r="IF124" s="371"/>
    </row>
    <row r="125" s="291" customFormat="1" customHeight="1" spans="1:240">
      <c r="A125" s="328">
        <v>28</v>
      </c>
      <c r="B125" s="342" t="s">
        <v>306</v>
      </c>
      <c r="C125" s="339" t="s">
        <v>307</v>
      </c>
      <c r="D125" s="340" t="s">
        <v>17</v>
      </c>
      <c r="E125" s="340">
        <v>4</v>
      </c>
      <c r="F125" s="341"/>
      <c r="G125" s="371"/>
      <c r="H125" s="315">
        <v>46</v>
      </c>
      <c r="I125" s="316" t="s">
        <v>250</v>
      </c>
      <c r="J125" s="316" t="s">
        <v>22</v>
      </c>
      <c r="K125" s="316">
        <v>13690003031</v>
      </c>
      <c r="L125" s="316" t="s">
        <v>20</v>
      </c>
      <c r="M125" s="315">
        <v>55</v>
      </c>
      <c r="N125" s="316" t="s">
        <v>251</v>
      </c>
      <c r="O125" s="316" t="s">
        <v>175</v>
      </c>
      <c r="P125" s="316">
        <v>13727901022</v>
      </c>
      <c r="Q125" s="316" t="s">
        <v>20</v>
      </c>
      <c r="R125" s="315">
        <v>40</v>
      </c>
      <c r="S125" s="371"/>
      <c r="T125" s="371"/>
      <c r="U125" s="371"/>
      <c r="V125" s="371"/>
      <c r="W125" s="371"/>
      <c r="X125" s="371"/>
      <c r="Y125" s="371"/>
      <c r="Z125" s="371"/>
      <c r="AA125" s="371"/>
      <c r="AB125" s="371"/>
      <c r="AC125" s="371"/>
      <c r="AD125" s="371"/>
      <c r="AE125" s="371"/>
      <c r="AF125" s="371"/>
      <c r="AG125" s="371"/>
      <c r="AH125" s="371"/>
      <c r="AI125" s="371"/>
      <c r="AJ125" s="371"/>
      <c r="AK125" s="371"/>
      <c r="AL125" s="371"/>
      <c r="AM125" s="371"/>
      <c r="AN125" s="371"/>
      <c r="AO125" s="371"/>
      <c r="AP125" s="371"/>
      <c r="AQ125" s="371"/>
      <c r="AR125" s="371"/>
      <c r="AS125" s="371"/>
      <c r="AT125" s="371"/>
      <c r="AU125" s="371"/>
      <c r="AV125" s="371"/>
      <c r="AW125" s="371"/>
      <c r="AX125" s="371"/>
      <c r="AY125" s="371"/>
      <c r="AZ125" s="371"/>
      <c r="BA125" s="371"/>
      <c r="BB125" s="371"/>
      <c r="BC125" s="371"/>
      <c r="BD125" s="371"/>
      <c r="BE125" s="371"/>
      <c r="BF125" s="371"/>
      <c r="BG125" s="371"/>
      <c r="BH125" s="371"/>
      <c r="BI125" s="371"/>
      <c r="BJ125" s="371"/>
      <c r="BK125" s="371"/>
      <c r="BL125" s="371"/>
      <c r="BM125" s="371"/>
      <c r="BN125" s="371"/>
      <c r="BO125" s="371"/>
      <c r="BP125" s="371"/>
      <c r="BQ125" s="371"/>
      <c r="BR125" s="371"/>
      <c r="BS125" s="371"/>
      <c r="BT125" s="371"/>
      <c r="BU125" s="371"/>
      <c r="BV125" s="371"/>
      <c r="BW125" s="371"/>
      <c r="BX125" s="371"/>
      <c r="BY125" s="371"/>
      <c r="BZ125" s="371"/>
      <c r="CA125" s="371"/>
      <c r="CB125" s="371"/>
      <c r="CC125" s="371"/>
      <c r="CD125" s="371"/>
      <c r="CE125" s="371"/>
      <c r="CF125" s="371"/>
      <c r="CG125" s="371"/>
      <c r="CH125" s="371"/>
      <c r="CI125" s="371"/>
      <c r="CJ125" s="371"/>
      <c r="CK125" s="371"/>
      <c r="CL125" s="371"/>
      <c r="CM125" s="371"/>
      <c r="CN125" s="371"/>
      <c r="CO125" s="371"/>
      <c r="CP125" s="371"/>
      <c r="CQ125" s="371"/>
      <c r="CR125" s="371"/>
      <c r="CS125" s="371"/>
      <c r="CT125" s="371"/>
      <c r="CU125" s="371"/>
      <c r="CV125" s="371"/>
      <c r="CW125" s="371"/>
      <c r="CX125" s="371"/>
      <c r="CY125" s="371"/>
      <c r="CZ125" s="371"/>
      <c r="DA125" s="371"/>
      <c r="DB125" s="371"/>
      <c r="DC125" s="371"/>
      <c r="DD125" s="371"/>
      <c r="DE125" s="371"/>
      <c r="DF125" s="371"/>
      <c r="DG125" s="371"/>
      <c r="DH125" s="371"/>
      <c r="DI125" s="371"/>
      <c r="DJ125" s="371"/>
      <c r="DK125" s="371"/>
      <c r="DL125" s="371"/>
      <c r="DM125" s="371"/>
      <c r="DN125" s="371"/>
      <c r="DO125" s="371"/>
      <c r="DP125" s="371"/>
      <c r="DQ125" s="371"/>
      <c r="DR125" s="371"/>
      <c r="DS125" s="371"/>
      <c r="DT125" s="371"/>
      <c r="DU125" s="371"/>
      <c r="DV125" s="371"/>
      <c r="DW125" s="371"/>
      <c r="DX125" s="371"/>
      <c r="DY125" s="371"/>
      <c r="DZ125" s="371"/>
      <c r="EA125" s="371"/>
      <c r="EB125" s="371"/>
      <c r="EC125" s="371"/>
      <c r="ED125" s="371"/>
      <c r="EE125" s="371"/>
      <c r="EF125" s="371"/>
      <c r="EG125" s="371"/>
      <c r="EH125" s="371"/>
      <c r="EI125" s="371"/>
      <c r="EJ125" s="371"/>
      <c r="EK125" s="371"/>
      <c r="EL125" s="371"/>
      <c r="EM125" s="371"/>
      <c r="EN125" s="371"/>
      <c r="EO125" s="371"/>
      <c r="EP125" s="371"/>
      <c r="EQ125" s="371"/>
      <c r="ER125" s="371"/>
      <c r="ES125" s="371"/>
      <c r="ET125" s="371"/>
      <c r="EU125" s="371"/>
      <c r="EV125" s="371"/>
      <c r="EW125" s="371"/>
      <c r="EX125" s="371"/>
      <c r="EY125" s="371"/>
      <c r="EZ125" s="371"/>
      <c r="FA125" s="371"/>
      <c r="FB125" s="371"/>
      <c r="FC125" s="371"/>
      <c r="FD125" s="371"/>
      <c r="FE125" s="371"/>
      <c r="FF125" s="371"/>
      <c r="FG125" s="371"/>
      <c r="FH125" s="371"/>
      <c r="FI125" s="371"/>
      <c r="FJ125" s="371"/>
      <c r="FK125" s="371"/>
      <c r="FL125" s="371"/>
      <c r="FM125" s="371"/>
      <c r="FN125" s="371"/>
      <c r="FO125" s="371"/>
      <c r="FP125" s="371"/>
      <c r="FQ125" s="371"/>
      <c r="FR125" s="371"/>
      <c r="FS125" s="371"/>
      <c r="FT125" s="371"/>
      <c r="FU125" s="371"/>
      <c r="FV125" s="371"/>
      <c r="FW125" s="371"/>
      <c r="FX125" s="371"/>
      <c r="FY125" s="371"/>
      <c r="FZ125" s="371"/>
      <c r="GA125" s="371"/>
      <c r="GB125" s="371"/>
      <c r="GC125" s="371"/>
      <c r="GD125" s="371"/>
      <c r="GE125" s="371"/>
      <c r="GF125" s="371"/>
      <c r="GG125" s="371"/>
      <c r="GH125" s="371"/>
      <c r="GI125" s="371"/>
      <c r="GJ125" s="371"/>
      <c r="GK125" s="371"/>
      <c r="GL125" s="371"/>
      <c r="GM125" s="371"/>
      <c r="GN125" s="371"/>
      <c r="GO125" s="371"/>
      <c r="GP125" s="371"/>
      <c r="GQ125" s="371"/>
      <c r="GR125" s="371"/>
      <c r="GS125" s="371"/>
      <c r="GT125" s="371"/>
      <c r="GU125" s="371"/>
      <c r="GV125" s="371"/>
      <c r="GW125" s="371"/>
      <c r="GX125" s="371"/>
      <c r="GY125" s="371"/>
      <c r="GZ125" s="371"/>
      <c r="HA125" s="371"/>
      <c r="HB125" s="371"/>
      <c r="HC125" s="371"/>
      <c r="HD125" s="371"/>
      <c r="HE125" s="371"/>
      <c r="HF125" s="371"/>
      <c r="HG125" s="371"/>
      <c r="HH125" s="371"/>
      <c r="HI125" s="371"/>
      <c r="HJ125" s="371"/>
      <c r="HK125" s="371"/>
      <c r="HL125" s="371"/>
      <c r="HM125" s="371"/>
      <c r="HN125" s="371"/>
      <c r="HO125" s="371"/>
      <c r="HP125" s="371"/>
      <c r="HQ125" s="371"/>
      <c r="HR125" s="371"/>
      <c r="HS125" s="371"/>
      <c r="HT125" s="371"/>
      <c r="HU125" s="371"/>
      <c r="HV125" s="371"/>
      <c r="HW125" s="371"/>
      <c r="HX125" s="371"/>
      <c r="HY125" s="371"/>
      <c r="HZ125" s="371"/>
      <c r="IA125" s="371"/>
      <c r="IB125" s="371"/>
      <c r="IC125" s="371"/>
      <c r="ID125" s="371"/>
      <c r="IE125" s="371"/>
      <c r="IF125" s="371"/>
    </row>
    <row r="126" s="291" customFormat="1" customHeight="1" spans="1:240">
      <c r="A126" s="328">
        <v>29</v>
      </c>
      <c r="B126" s="339" t="s">
        <v>308</v>
      </c>
      <c r="C126" s="339" t="s">
        <v>309</v>
      </c>
      <c r="D126" s="340" t="s">
        <v>17</v>
      </c>
      <c r="E126" s="340">
        <v>30</v>
      </c>
      <c r="F126" s="341"/>
      <c r="G126" s="371"/>
      <c r="H126" s="315">
        <v>4</v>
      </c>
      <c r="I126" s="316" t="s">
        <v>128</v>
      </c>
      <c r="J126" s="316" t="s">
        <v>129</v>
      </c>
      <c r="K126" s="316">
        <v>17312830464</v>
      </c>
      <c r="L126" s="316" t="s">
        <v>20</v>
      </c>
      <c r="M126" s="315">
        <v>10</v>
      </c>
      <c r="N126" s="316" t="s">
        <v>251</v>
      </c>
      <c r="O126" s="316" t="s">
        <v>175</v>
      </c>
      <c r="P126" s="316">
        <v>13727901022</v>
      </c>
      <c r="Q126" s="316" t="s">
        <v>20</v>
      </c>
      <c r="R126" s="315">
        <v>5</v>
      </c>
      <c r="S126" s="371"/>
      <c r="T126" s="371"/>
      <c r="U126" s="371"/>
      <c r="V126" s="371"/>
      <c r="W126" s="371"/>
      <c r="X126" s="371"/>
      <c r="Y126" s="371"/>
      <c r="Z126" s="371"/>
      <c r="AA126" s="371"/>
      <c r="AB126" s="371"/>
      <c r="AC126" s="371"/>
      <c r="AD126" s="371"/>
      <c r="AE126" s="371"/>
      <c r="AF126" s="371"/>
      <c r="AG126" s="371"/>
      <c r="AH126" s="371"/>
      <c r="AI126" s="371"/>
      <c r="AJ126" s="371"/>
      <c r="AK126" s="371"/>
      <c r="AL126" s="371"/>
      <c r="AM126" s="371"/>
      <c r="AN126" s="371"/>
      <c r="AO126" s="371"/>
      <c r="AP126" s="371"/>
      <c r="AQ126" s="371"/>
      <c r="AR126" s="371"/>
      <c r="AS126" s="371"/>
      <c r="AT126" s="371"/>
      <c r="AU126" s="371"/>
      <c r="AV126" s="371"/>
      <c r="AW126" s="371"/>
      <c r="AX126" s="371"/>
      <c r="AY126" s="371"/>
      <c r="AZ126" s="371"/>
      <c r="BA126" s="371"/>
      <c r="BB126" s="371"/>
      <c r="BC126" s="371"/>
      <c r="BD126" s="371"/>
      <c r="BE126" s="371"/>
      <c r="BF126" s="371"/>
      <c r="BG126" s="371"/>
      <c r="BH126" s="371"/>
      <c r="BI126" s="371"/>
      <c r="BJ126" s="371"/>
      <c r="BK126" s="371"/>
      <c r="BL126" s="371"/>
      <c r="BM126" s="371"/>
      <c r="BN126" s="371"/>
      <c r="BO126" s="371"/>
      <c r="BP126" s="371"/>
      <c r="BQ126" s="371"/>
      <c r="BR126" s="371"/>
      <c r="BS126" s="371"/>
      <c r="BT126" s="371"/>
      <c r="BU126" s="371"/>
      <c r="BV126" s="371"/>
      <c r="BW126" s="371"/>
      <c r="BX126" s="371"/>
      <c r="BY126" s="371"/>
      <c r="BZ126" s="371"/>
      <c r="CA126" s="371"/>
      <c r="CB126" s="371"/>
      <c r="CC126" s="371"/>
      <c r="CD126" s="371"/>
      <c r="CE126" s="371"/>
      <c r="CF126" s="371"/>
      <c r="CG126" s="371"/>
      <c r="CH126" s="371"/>
      <c r="CI126" s="371"/>
      <c r="CJ126" s="371"/>
      <c r="CK126" s="371"/>
      <c r="CL126" s="371"/>
      <c r="CM126" s="371"/>
      <c r="CN126" s="371"/>
      <c r="CO126" s="371"/>
      <c r="CP126" s="371"/>
      <c r="CQ126" s="371"/>
      <c r="CR126" s="371"/>
      <c r="CS126" s="371"/>
      <c r="CT126" s="371"/>
      <c r="CU126" s="371"/>
      <c r="CV126" s="371"/>
      <c r="CW126" s="371"/>
      <c r="CX126" s="371"/>
      <c r="CY126" s="371"/>
      <c r="CZ126" s="371"/>
      <c r="DA126" s="371"/>
      <c r="DB126" s="371"/>
      <c r="DC126" s="371"/>
      <c r="DD126" s="371"/>
      <c r="DE126" s="371"/>
      <c r="DF126" s="371"/>
      <c r="DG126" s="371"/>
      <c r="DH126" s="371"/>
      <c r="DI126" s="371"/>
      <c r="DJ126" s="371"/>
      <c r="DK126" s="371"/>
      <c r="DL126" s="371"/>
      <c r="DM126" s="371"/>
      <c r="DN126" s="371"/>
      <c r="DO126" s="371"/>
      <c r="DP126" s="371"/>
      <c r="DQ126" s="371"/>
      <c r="DR126" s="371"/>
      <c r="DS126" s="371"/>
      <c r="DT126" s="371"/>
      <c r="DU126" s="371"/>
      <c r="DV126" s="371"/>
      <c r="DW126" s="371"/>
      <c r="DX126" s="371"/>
      <c r="DY126" s="371"/>
      <c r="DZ126" s="371"/>
      <c r="EA126" s="371"/>
      <c r="EB126" s="371"/>
      <c r="EC126" s="371"/>
      <c r="ED126" s="371"/>
      <c r="EE126" s="371"/>
      <c r="EF126" s="371"/>
      <c r="EG126" s="371"/>
      <c r="EH126" s="371"/>
      <c r="EI126" s="371"/>
      <c r="EJ126" s="371"/>
      <c r="EK126" s="371"/>
      <c r="EL126" s="371"/>
      <c r="EM126" s="371"/>
      <c r="EN126" s="371"/>
      <c r="EO126" s="371"/>
      <c r="EP126" s="371"/>
      <c r="EQ126" s="371"/>
      <c r="ER126" s="371"/>
      <c r="ES126" s="371"/>
      <c r="ET126" s="371"/>
      <c r="EU126" s="371"/>
      <c r="EV126" s="371"/>
      <c r="EW126" s="371"/>
      <c r="EX126" s="371"/>
      <c r="EY126" s="371"/>
      <c r="EZ126" s="371"/>
      <c r="FA126" s="371"/>
      <c r="FB126" s="371"/>
      <c r="FC126" s="371"/>
      <c r="FD126" s="371"/>
      <c r="FE126" s="371"/>
      <c r="FF126" s="371"/>
      <c r="FG126" s="371"/>
      <c r="FH126" s="371"/>
      <c r="FI126" s="371"/>
      <c r="FJ126" s="371"/>
      <c r="FK126" s="371"/>
      <c r="FL126" s="371"/>
      <c r="FM126" s="371"/>
      <c r="FN126" s="371"/>
      <c r="FO126" s="371"/>
      <c r="FP126" s="371"/>
      <c r="FQ126" s="371"/>
      <c r="FR126" s="371"/>
      <c r="FS126" s="371"/>
      <c r="FT126" s="371"/>
      <c r="FU126" s="371"/>
      <c r="FV126" s="371"/>
      <c r="FW126" s="371"/>
      <c r="FX126" s="371"/>
      <c r="FY126" s="371"/>
      <c r="FZ126" s="371"/>
      <c r="GA126" s="371"/>
      <c r="GB126" s="371"/>
      <c r="GC126" s="371"/>
      <c r="GD126" s="371"/>
      <c r="GE126" s="371"/>
      <c r="GF126" s="371"/>
      <c r="GG126" s="371"/>
      <c r="GH126" s="371"/>
      <c r="GI126" s="371"/>
      <c r="GJ126" s="371"/>
      <c r="GK126" s="371"/>
      <c r="GL126" s="371"/>
      <c r="GM126" s="371"/>
      <c r="GN126" s="371"/>
      <c r="GO126" s="371"/>
      <c r="GP126" s="371"/>
      <c r="GQ126" s="371"/>
      <c r="GR126" s="371"/>
      <c r="GS126" s="371"/>
      <c r="GT126" s="371"/>
      <c r="GU126" s="371"/>
      <c r="GV126" s="371"/>
      <c r="GW126" s="371"/>
      <c r="GX126" s="371"/>
      <c r="GY126" s="371"/>
      <c r="GZ126" s="371"/>
      <c r="HA126" s="371"/>
      <c r="HB126" s="371"/>
      <c r="HC126" s="371"/>
      <c r="HD126" s="371"/>
      <c r="HE126" s="371"/>
      <c r="HF126" s="371"/>
      <c r="HG126" s="371"/>
      <c r="HH126" s="371"/>
      <c r="HI126" s="371"/>
      <c r="HJ126" s="371"/>
      <c r="HK126" s="371"/>
      <c r="HL126" s="371"/>
      <c r="HM126" s="371"/>
      <c r="HN126" s="371"/>
      <c r="HO126" s="371"/>
      <c r="HP126" s="371"/>
      <c r="HQ126" s="371"/>
      <c r="HR126" s="371"/>
      <c r="HS126" s="371"/>
      <c r="HT126" s="371"/>
      <c r="HU126" s="371"/>
      <c r="HV126" s="371"/>
      <c r="HW126" s="371"/>
      <c r="HX126" s="371"/>
      <c r="HY126" s="371"/>
      <c r="HZ126" s="371"/>
      <c r="IA126" s="371"/>
      <c r="IB126" s="371"/>
      <c r="IC126" s="371"/>
      <c r="ID126" s="371"/>
      <c r="IE126" s="371"/>
      <c r="IF126" s="371"/>
    </row>
    <row r="127" s="291" customFormat="1" customHeight="1" spans="1:240">
      <c r="A127" s="328">
        <v>30</v>
      </c>
      <c r="B127" s="372" t="s">
        <v>310</v>
      </c>
      <c r="C127" s="373" t="s">
        <v>311</v>
      </c>
      <c r="D127" s="374" t="s">
        <v>17</v>
      </c>
      <c r="E127" s="374">
        <v>2</v>
      </c>
      <c r="F127" s="341"/>
      <c r="G127" s="371"/>
      <c r="H127" s="315">
        <v>450</v>
      </c>
      <c r="I127" s="316" t="s">
        <v>312</v>
      </c>
      <c r="J127" s="316" t="s">
        <v>129</v>
      </c>
      <c r="K127" s="316">
        <v>18637905838</v>
      </c>
      <c r="L127" s="316" t="s">
        <v>20</v>
      </c>
      <c r="M127" s="315">
        <v>600</v>
      </c>
      <c r="N127" s="316" t="s">
        <v>251</v>
      </c>
      <c r="O127" s="316" t="s">
        <v>175</v>
      </c>
      <c r="P127" s="316">
        <v>13727901022</v>
      </c>
      <c r="Q127" s="316" t="s">
        <v>20</v>
      </c>
      <c r="R127" s="315">
        <v>500</v>
      </c>
      <c r="S127" s="371"/>
      <c r="T127" s="371"/>
      <c r="U127" s="371"/>
      <c r="V127" s="371"/>
      <c r="W127" s="371"/>
      <c r="X127" s="371"/>
      <c r="Y127" s="371"/>
      <c r="Z127" s="371"/>
      <c r="AA127" s="371"/>
      <c r="AB127" s="371"/>
      <c r="AC127" s="371"/>
      <c r="AD127" s="371"/>
      <c r="AE127" s="371"/>
      <c r="AF127" s="371"/>
      <c r="AG127" s="371"/>
      <c r="AH127" s="371"/>
      <c r="AI127" s="371"/>
      <c r="AJ127" s="371"/>
      <c r="AK127" s="371"/>
      <c r="AL127" s="371"/>
      <c r="AM127" s="371"/>
      <c r="AN127" s="371"/>
      <c r="AO127" s="371"/>
      <c r="AP127" s="371"/>
      <c r="AQ127" s="371"/>
      <c r="AR127" s="371"/>
      <c r="AS127" s="371"/>
      <c r="AT127" s="371"/>
      <c r="AU127" s="371"/>
      <c r="AV127" s="371"/>
      <c r="AW127" s="371"/>
      <c r="AX127" s="371"/>
      <c r="AY127" s="371"/>
      <c r="AZ127" s="371"/>
      <c r="BA127" s="371"/>
      <c r="BB127" s="371"/>
      <c r="BC127" s="371"/>
      <c r="BD127" s="371"/>
      <c r="BE127" s="371"/>
      <c r="BF127" s="371"/>
      <c r="BG127" s="371"/>
      <c r="BH127" s="371"/>
      <c r="BI127" s="371"/>
      <c r="BJ127" s="371"/>
      <c r="BK127" s="371"/>
      <c r="BL127" s="371"/>
      <c r="BM127" s="371"/>
      <c r="BN127" s="371"/>
      <c r="BO127" s="371"/>
      <c r="BP127" s="371"/>
      <c r="BQ127" s="371"/>
      <c r="BR127" s="371"/>
      <c r="BS127" s="371"/>
      <c r="BT127" s="371"/>
      <c r="BU127" s="371"/>
      <c r="BV127" s="371"/>
      <c r="BW127" s="371"/>
      <c r="BX127" s="371"/>
      <c r="BY127" s="371"/>
      <c r="BZ127" s="371"/>
      <c r="CA127" s="371"/>
      <c r="CB127" s="371"/>
      <c r="CC127" s="371"/>
      <c r="CD127" s="371"/>
      <c r="CE127" s="371"/>
      <c r="CF127" s="371"/>
      <c r="CG127" s="371"/>
      <c r="CH127" s="371"/>
      <c r="CI127" s="371"/>
      <c r="CJ127" s="371"/>
      <c r="CK127" s="371"/>
      <c r="CL127" s="371"/>
      <c r="CM127" s="371"/>
      <c r="CN127" s="371"/>
      <c r="CO127" s="371"/>
      <c r="CP127" s="371"/>
      <c r="CQ127" s="371"/>
      <c r="CR127" s="371"/>
      <c r="CS127" s="371"/>
      <c r="CT127" s="371"/>
      <c r="CU127" s="371"/>
      <c r="CV127" s="371"/>
      <c r="CW127" s="371"/>
      <c r="CX127" s="371"/>
      <c r="CY127" s="371"/>
      <c r="CZ127" s="371"/>
      <c r="DA127" s="371"/>
      <c r="DB127" s="371"/>
      <c r="DC127" s="371"/>
      <c r="DD127" s="371"/>
      <c r="DE127" s="371"/>
      <c r="DF127" s="371"/>
      <c r="DG127" s="371"/>
      <c r="DH127" s="371"/>
      <c r="DI127" s="371"/>
      <c r="DJ127" s="371"/>
      <c r="DK127" s="371"/>
      <c r="DL127" s="371"/>
      <c r="DM127" s="371"/>
      <c r="DN127" s="371"/>
      <c r="DO127" s="371"/>
      <c r="DP127" s="371"/>
      <c r="DQ127" s="371"/>
      <c r="DR127" s="371"/>
      <c r="DS127" s="371"/>
      <c r="DT127" s="371"/>
      <c r="DU127" s="371"/>
      <c r="DV127" s="371"/>
      <c r="DW127" s="371"/>
      <c r="DX127" s="371"/>
      <c r="DY127" s="371"/>
      <c r="DZ127" s="371"/>
      <c r="EA127" s="371"/>
      <c r="EB127" s="371"/>
      <c r="EC127" s="371"/>
      <c r="ED127" s="371"/>
      <c r="EE127" s="371"/>
      <c r="EF127" s="371"/>
      <c r="EG127" s="371"/>
      <c r="EH127" s="371"/>
      <c r="EI127" s="371"/>
      <c r="EJ127" s="371"/>
      <c r="EK127" s="371"/>
      <c r="EL127" s="371"/>
      <c r="EM127" s="371"/>
      <c r="EN127" s="371"/>
      <c r="EO127" s="371"/>
      <c r="EP127" s="371"/>
      <c r="EQ127" s="371"/>
      <c r="ER127" s="371"/>
      <c r="ES127" s="371"/>
      <c r="ET127" s="371"/>
      <c r="EU127" s="371"/>
      <c r="EV127" s="371"/>
      <c r="EW127" s="371"/>
      <c r="EX127" s="371"/>
      <c r="EY127" s="371"/>
      <c r="EZ127" s="371"/>
      <c r="FA127" s="371"/>
      <c r="FB127" s="371"/>
      <c r="FC127" s="371"/>
      <c r="FD127" s="371"/>
      <c r="FE127" s="371"/>
      <c r="FF127" s="371"/>
      <c r="FG127" s="371"/>
      <c r="FH127" s="371"/>
      <c r="FI127" s="371"/>
      <c r="FJ127" s="371"/>
      <c r="FK127" s="371"/>
      <c r="FL127" s="371"/>
      <c r="FM127" s="371"/>
      <c r="FN127" s="371"/>
      <c r="FO127" s="371"/>
      <c r="FP127" s="371"/>
      <c r="FQ127" s="371"/>
      <c r="FR127" s="371"/>
      <c r="FS127" s="371"/>
      <c r="FT127" s="371"/>
      <c r="FU127" s="371"/>
      <c r="FV127" s="371"/>
      <c r="FW127" s="371"/>
      <c r="FX127" s="371"/>
      <c r="FY127" s="371"/>
      <c r="FZ127" s="371"/>
      <c r="GA127" s="371"/>
      <c r="GB127" s="371"/>
      <c r="GC127" s="371"/>
      <c r="GD127" s="371"/>
      <c r="GE127" s="371"/>
      <c r="GF127" s="371"/>
      <c r="GG127" s="371"/>
      <c r="GH127" s="371"/>
      <c r="GI127" s="371"/>
      <c r="GJ127" s="371"/>
      <c r="GK127" s="371"/>
      <c r="GL127" s="371"/>
      <c r="GM127" s="371"/>
      <c r="GN127" s="371"/>
      <c r="GO127" s="371"/>
      <c r="GP127" s="371"/>
      <c r="GQ127" s="371"/>
      <c r="GR127" s="371"/>
      <c r="GS127" s="371"/>
      <c r="GT127" s="371"/>
      <c r="GU127" s="371"/>
      <c r="GV127" s="371"/>
      <c r="GW127" s="371"/>
      <c r="GX127" s="371"/>
      <c r="GY127" s="371"/>
      <c r="GZ127" s="371"/>
      <c r="HA127" s="371"/>
      <c r="HB127" s="371"/>
      <c r="HC127" s="371"/>
      <c r="HD127" s="371"/>
      <c r="HE127" s="371"/>
      <c r="HF127" s="371"/>
      <c r="HG127" s="371"/>
      <c r="HH127" s="371"/>
      <c r="HI127" s="371"/>
      <c r="HJ127" s="371"/>
      <c r="HK127" s="371"/>
      <c r="HL127" s="371"/>
      <c r="HM127" s="371"/>
      <c r="HN127" s="371"/>
      <c r="HO127" s="371"/>
      <c r="HP127" s="371"/>
      <c r="HQ127" s="371"/>
      <c r="HR127" s="371"/>
      <c r="HS127" s="371"/>
      <c r="HT127" s="371"/>
      <c r="HU127" s="371"/>
      <c r="HV127" s="371"/>
      <c r="HW127" s="371"/>
      <c r="HX127" s="371"/>
      <c r="HY127" s="371"/>
      <c r="HZ127" s="371"/>
      <c r="IA127" s="371"/>
      <c r="IB127" s="371"/>
      <c r="IC127" s="371"/>
      <c r="ID127" s="371"/>
      <c r="IE127" s="371"/>
      <c r="IF127" s="371"/>
    </row>
    <row r="128" s="292" customFormat="1" customHeight="1" spans="1:240">
      <c r="A128" s="328">
        <v>31</v>
      </c>
      <c r="B128" s="372" t="s">
        <v>313</v>
      </c>
      <c r="C128" s="373" t="s">
        <v>314</v>
      </c>
      <c r="D128" s="374" t="s">
        <v>17</v>
      </c>
      <c r="E128" s="374" t="s">
        <v>315</v>
      </c>
      <c r="F128" s="341"/>
      <c r="G128" s="375"/>
      <c r="H128" s="315">
        <v>480</v>
      </c>
      <c r="I128" s="316" t="s">
        <v>312</v>
      </c>
      <c r="J128" s="316" t="s">
        <v>129</v>
      </c>
      <c r="K128" s="316">
        <v>18637905838</v>
      </c>
      <c r="L128" s="316" t="s">
        <v>20</v>
      </c>
      <c r="M128" s="315">
        <v>500</v>
      </c>
      <c r="N128" s="316" t="s">
        <v>251</v>
      </c>
      <c r="O128" s="316" t="s">
        <v>175</v>
      </c>
      <c r="P128" s="316">
        <v>13727901022</v>
      </c>
      <c r="Q128" s="316" t="s">
        <v>20</v>
      </c>
      <c r="R128" s="315">
        <v>500</v>
      </c>
      <c r="S128" s="375"/>
      <c r="T128" s="375"/>
      <c r="U128" s="375"/>
      <c r="V128" s="375"/>
      <c r="W128" s="375"/>
      <c r="X128" s="375"/>
      <c r="Y128" s="375"/>
      <c r="Z128" s="375"/>
      <c r="AA128" s="375"/>
      <c r="AB128" s="375"/>
      <c r="AC128" s="375"/>
      <c r="AD128" s="375"/>
      <c r="AE128" s="375"/>
      <c r="AF128" s="375"/>
      <c r="AG128" s="375"/>
      <c r="AH128" s="375"/>
      <c r="AI128" s="375"/>
      <c r="AJ128" s="375"/>
      <c r="AK128" s="375"/>
      <c r="AL128" s="375"/>
      <c r="AM128" s="375"/>
      <c r="AN128" s="375"/>
      <c r="AO128" s="375"/>
      <c r="AP128" s="375"/>
      <c r="AQ128" s="375"/>
      <c r="AR128" s="375"/>
      <c r="AS128" s="375"/>
      <c r="AT128" s="375"/>
      <c r="AU128" s="375"/>
      <c r="AV128" s="375"/>
      <c r="AW128" s="375"/>
      <c r="AX128" s="375"/>
      <c r="AY128" s="375"/>
      <c r="AZ128" s="375"/>
      <c r="BA128" s="375"/>
      <c r="BB128" s="375"/>
      <c r="BC128" s="375"/>
      <c r="BD128" s="375"/>
      <c r="BE128" s="375"/>
      <c r="BF128" s="375"/>
      <c r="BG128" s="375"/>
      <c r="BH128" s="375"/>
      <c r="BI128" s="375"/>
      <c r="BJ128" s="375"/>
      <c r="BK128" s="375"/>
      <c r="BL128" s="375"/>
      <c r="BM128" s="375"/>
      <c r="BN128" s="375"/>
      <c r="BO128" s="375"/>
      <c r="BP128" s="375"/>
      <c r="BQ128" s="375"/>
      <c r="BR128" s="375"/>
      <c r="BS128" s="375"/>
      <c r="BT128" s="375"/>
      <c r="BU128" s="375"/>
      <c r="BV128" s="375"/>
      <c r="BW128" s="375"/>
      <c r="BX128" s="375"/>
      <c r="BY128" s="375"/>
      <c r="BZ128" s="375"/>
      <c r="CA128" s="375"/>
      <c r="CB128" s="375"/>
      <c r="CC128" s="375"/>
      <c r="CD128" s="375"/>
      <c r="CE128" s="375"/>
      <c r="CF128" s="375"/>
      <c r="CG128" s="375"/>
      <c r="CH128" s="375"/>
      <c r="CI128" s="375"/>
      <c r="CJ128" s="375"/>
      <c r="CK128" s="375"/>
      <c r="CL128" s="375"/>
      <c r="CM128" s="375"/>
      <c r="CN128" s="375"/>
      <c r="CO128" s="375"/>
      <c r="CP128" s="375"/>
      <c r="CQ128" s="375"/>
      <c r="CR128" s="375"/>
      <c r="CS128" s="375"/>
      <c r="CT128" s="375"/>
      <c r="CU128" s="375"/>
      <c r="CV128" s="375"/>
      <c r="CW128" s="375"/>
      <c r="CX128" s="375"/>
      <c r="CY128" s="375"/>
      <c r="CZ128" s="375"/>
      <c r="DA128" s="375"/>
      <c r="DB128" s="375"/>
      <c r="DC128" s="375"/>
      <c r="DD128" s="375"/>
      <c r="DE128" s="375"/>
      <c r="DF128" s="375"/>
      <c r="DG128" s="375"/>
      <c r="DH128" s="375"/>
      <c r="DI128" s="375"/>
      <c r="DJ128" s="375"/>
      <c r="DK128" s="375"/>
      <c r="DL128" s="375"/>
      <c r="DM128" s="375"/>
      <c r="DN128" s="375"/>
      <c r="DO128" s="375"/>
      <c r="DP128" s="375"/>
      <c r="DQ128" s="375"/>
      <c r="DR128" s="375"/>
      <c r="DS128" s="375"/>
      <c r="DT128" s="375"/>
      <c r="DU128" s="375"/>
      <c r="DV128" s="375"/>
      <c r="DW128" s="375"/>
      <c r="DX128" s="375"/>
      <c r="DY128" s="375"/>
      <c r="DZ128" s="375"/>
      <c r="EA128" s="375"/>
      <c r="EB128" s="375"/>
      <c r="EC128" s="375"/>
      <c r="ED128" s="375"/>
      <c r="EE128" s="375"/>
      <c r="EF128" s="375"/>
      <c r="EG128" s="375"/>
      <c r="EH128" s="375"/>
      <c r="EI128" s="375"/>
      <c r="EJ128" s="375"/>
      <c r="EK128" s="375"/>
      <c r="EL128" s="375"/>
      <c r="EM128" s="375"/>
      <c r="EN128" s="375"/>
      <c r="EO128" s="375"/>
      <c r="EP128" s="375"/>
      <c r="EQ128" s="375"/>
      <c r="ER128" s="375"/>
      <c r="ES128" s="375"/>
      <c r="ET128" s="375"/>
      <c r="EU128" s="375"/>
      <c r="EV128" s="375"/>
      <c r="EW128" s="375"/>
      <c r="EX128" s="375"/>
      <c r="EY128" s="375"/>
      <c r="EZ128" s="375"/>
      <c r="FA128" s="375"/>
      <c r="FB128" s="375"/>
      <c r="FC128" s="375"/>
      <c r="FD128" s="375"/>
      <c r="FE128" s="375"/>
      <c r="FF128" s="375"/>
      <c r="FG128" s="375"/>
      <c r="FH128" s="375"/>
      <c r="FI128" s="375"/>
      <c r="FJ128" s="375"/>
      <c r="FK128" s="375"/>
      <c r="FL128" s="375"/>
      <c r="FM128" s="375"/>
      <c r="FN128" s="375"/>
      <c r="FO128" s="375"/>
      <c r="FP128" s="375"/>
      <c r="FQ128" s="375"/>
      <c r="FR128" s="375"/>
      <c r="FS128" s="375"/>
      <c r="FT128" s="375"/>
      <c r="FU128" s="375"/>
      <c r="FV128" s="375"/>
      <c r="FW128" s="375"/>
      <c r="FX128" s="375"/>
      <c r="FY128" s="375"/>
      <c r="FZ128" s="375"/>
      <c r="GA128" s="375"/>
      <c r="GB128" s="375"/>
      <c r="GC128" s="375"/>
      <c r="GD128" s="375"/>
      <c r="GE128" s="375"/>
      <c r="GF128" s="375"/>
      <c r="GG128" s="375"/>
      <c r="GH128" s="375"/>
      <c r="GI128" s="375"/>
      <c r="GJ128" s="375"/>
      <c r="GK128" s="375"/>
      <c r="GL128" s="375"/>
      <c r="GM128" s="375"/>
      <c r="GN128" s="375"/>
      <c r="GO128" s="375"/>
      <c r="GP128" s="375"/>
      <c r="GQ128" s="375"/>
      <c r="GR128" s="375"/>
      <c r="GS128" s="375"/>
      <c r="GT128" s="375"/>
      <c r="GU128" s="375"/>
      <c r="GV128" s="375"/>
      <c r="GW128" s="375"/>
      <c r="GX128" s="375"/>
      <c r="GY128" s="375"/>
      <c r="GZ128" s="375"/>
      <c r="HA128" s="375"/>
      <c r="HB128" s="375"/>
      <c r="HC128" s="375"/>
      <c r="HD128" s="375"/>
      <c r="HE128" s="375"/>
      <c r="HF128" s="375"/>
      <c r="HG128" s="375"/>
      <c r="HH128" s="375"/>
      <c r="HI128" s="375"/>
      <c r="HJ128" s="375"/>
      <c r="HK128" s="375"/>
      <c r="HL128" s="375"/>
      <c r="HM128" s="375"/>
      <c r="HN128" s="375"/>
      <c r="HO128" s="375"/>
      <c r="HP128" s="375"/>
      <c r="HQ128" s="375"/>
      <c r="HR128" s="375"/>
      <c r="HS128" s="375"/>
      <c r="HT128" s="375"/>
      <c r="HU128" s="375"/>
      <c r="HV128" s="375"/>
      <c r="HW128" s="375"/>
      <c r="HX128" s="375"/>
      <c r="HY128" s="375"/>
      <c r="HZ128" s="375"/>
      <c r="IA128" s="375"/>
      <c r="IB128" s="375"/>
      <c r="IC128" s="375"/>
      <c r="ID128" s="375"/>
      <c r="IE128" s="375"/>
      <c r="IF128" s="375"/>
    </row>
    <row r="129" s="292" customFormat="1" customHeight="1" spans="1:240">
      <c r="A129" s="328">
        <v>32</v>
      </c>
      <c r="B129" s="372" t="s">
        <v>316</v>
      </c>
      <c r="C129" s="373" t="s">
        <v>317</v>
      </c>
      <c r="D129" s="374" t="s">
        <v>318</v>
      </c>
      <c r="E129" s="374" t="s">
        <v>319</v>
      </c>
      <c r="F129" s="341"/>
      <c r="G129" s="375"/>
      <c r="H129" s="315">
        <v>1070</v>
      </c>
      <c r="I129" s="316" t="s">
        <v>320</v>
      </c>
      <c r="J129" s="316" t="s">
        <v>321</v>
      </c>
      <c r="K129" s="316">
        <v>18764301291</v>
      </c>
      <c r="L129" s="316" t="s">
        <v>20</v>
      </c>
      <c r="M129" s="315">
        <v>850</v>
      </c>
      <c r="N129" s="316" t="s">
        <v>251</v>
      </c>
      <c r="O129" s="316" t="s">
        <v>175</v>
      </c>
      <c r="P129" s="316">
        <v>13727901022</v>
      </c>
      <c r="Q129" s="316" t="s">
        <v>20</v>
      </c>
      <c r="R129" s="315">
        <v>1255</v>
      </c>
      <c r="S129" s="375"/>
      <c r="T129" s="375"/>
      <c r="U129" s="375"/>
      <c r="V129" s="375"/>
      <c r="W129" s="375"/>
      <c r="X129" s="375"/>
      <c r="Y129" s="375"/>
      <c r="Z129" s="375"/>
      <c r="AA129" s="375"/>
      <c r="AB129" s="375"/>
      <c r="AC129" s="375"/>
      <c r="AD129" s="375"/>
      <c r="AE129" s="375"/>
      <c r="AF129" s="375"/>
      <c r="AG129" s="375"/>
      <c r="AH129" s="375"/>
      <c r="AI129" s="375"/>
      <c r="AJ129" s="375"/>
      <c r="AK129" s="375"/>
      <c r="AL129" s="375"/>
      <c r="AM129" s="375"/>
      <c r="AN129" s="375"/>
      <c r="AO129" s="375"/>
      <c r="AP129" s="375"/>
      <c r="AQ129" s="375"/>
      <c r="AR129" s="375"/>
      <c r="AS129" s="375"/>
      <c r="AT129" s="375"/>
      <c r="AU129" s="375"/>
      <c r="AV129" s="375"/>
      <c r="AW129" s="375"/>
      <c r="AX129" s="375"/>
      <c r="AY129" s="375"/>
      <c r="AZ129" s="375"/>
      <c r="BA129" s="375"/>
      <c r="BB129" s="375"/>
      <c r="BC129" s="375"/>
      <c r="BD129" s="375"/>
      <c r="BE129" s="375"/>
      <c r="BF129" s="375"/>
      <c r="BG129" s="375"/>
      <c r="BH129" s="375"/>
      <c r="BI129" s="375"/>
      <c r="BJ129" s="375"/>
      <c r="BK129" s="375"/>
      <c r="BL129" s="375"/>
      <c r="BM129" s="375"/>
      <c r="BN129" s="375"/>
      <c r="BO129" s="375"/>
      <c r="BP129" s="375"/>
      <c r="BQ129" s="375"/>
      <c r="BR129" s="375"/>
      <c r="BS129" s="375"/>
      <c r="BT129" s="375"/>
      <c r="BU129" s="375"/>
      <c r="BV129" s="375"/>
      <c r="BW129" s="375"/>
      <c r="BX129" s="375"/>
      <c r="BY129" s="375"/>
      <c r="BZ129" s="375"/>
      <c r="CA129" s="375"/>
      <c r="CB129" s="375"/>
      <c r="CC129" s="375"/>
      <c r="CD129" s="375"/>
      <c r="CE129" s="375"/>
      <c r="CF129" s="375"/>
      <c r="CG129" s="375"/>
      <c r="CH129" s="375"/>
      <c r="CI129" s="375"/>
      <c r="CJ129" s="375"/>
      <c r="CK129" s="375"/>
      <c r="CL129" s="375"/>
      <c r="CM129" s="375"/>
      <c r="CN129" s="375"/>
      <c r="CO129" s="375"/>
      <c r="CP129" s="375"/>
      <c r="CQ129" s="375"/>
      <c r="CR129" s="375"/>
      <c r="CS129" s="375"/>
      <c r="CT129" s="375"/>
      <c r="CU129" s="375"/>
      <c r="CV129" s="375"/>
      <c r="CW129" s="375"/>
      <c r="CX129" s="375"/>
      <c r="CY129" s="375"/>
      <c r="CZ129" s="375"/>
      <c r="DA129" s="375"/>
      <c r="DB129" s="375"/>
      <c r="DC129" s="375"/>
      <c r="DD129" s="375"/>
      <c r="DE129" s="375"/>
      <c r="DF129" s="375"/>
      <c r="DG129" s="375"/>
      <c r="DH129" s="375"/>
      <c r="DI129" s="375"/>
      <c r="DJ129" s="375"/>
      <c r="DK129" s="375"/>
      <c r="DL129" s="375"/>
      <c r="DM129" s="375"/>
      <c r="DN129" s="375"/>
      <c r="DO129" s="375"/>
      <c r="DP129" s="375"/>
      <c r="DQ129" s="375"/>
      <c r="DR129" s="375"/>
      <c r="DS129" s="375"/>
      <c r="DT129" s="375"/>
      <c r="DU129" s="375"/>
      <c r="DV129" s="375"/>
      <c r="DW129" s="375"/>
      <c r="DX129" s="375"/>
      <c r="DY129" s="375"/>
      <c r="DZ129" s="375"/>
      <c r="EA129" s="375"/>
      <c r="EB129" s="375"/>
      <c r="EC129" s="375"/>
      <c r="ED129" s="375"/>
      <c r="EE129" s="375"/>
      <c r="EF129" s="375"/>
      <c r="EG129" s="375"/>
      <c r="EH129" s="375"/>
      <c r="EI129" s="375"/>
      <c r="EJ129" s="375"/>
      <c r="EK129" s="375"/>
      <c r="EL129" s="375"/>
      <c r="EM129" s="375"/>
      <c r="EN129" s="375"/>
      <c r="EO129" s="375"/>
      <c r="EP129" s="375"/>
      <c r="EQ129" s="375"/>
      <c r="ER129" s="375"/>
      <c r="ES129" s="375"/>
      <c r="ET129" s="375"/>
      <c r="EU129" s="375"/>
      <c r="EV129" s="375"/>
      <c r="EW129" s="375"/>
      <c r="EX129" s="375"/>
      <c r="EY129" s="375"/>
      <c r="EZ129" s="375"/>
      <c r="FA129" s="375"/>
      <c r="FB129" s="375"/>
      <c r="FC129" s="375"/>
      <c r="FD129" s="375"/>
      <c r="FE129" s="375"/>
      <c r="FF129" s="375"/>
      <c r="FG129" s="375"/>
      <c r="FH129" s="375"/>
      <c r="FI129" s="375"/>
      <c r="FJ129" s="375"/>
      <c r="FK129" s="375"/>
      <c r="FL129" s="375"/>
      <c r="FM129" s="375"/>
      <c r="FN129" s="375"/>
      <c r="FO129" s="375"/>
      <c r="FP129" s="375"/>
      <c r="FQ129" s="375"/>
      <c r="FR129" s="375"/>
      <c r="FS129" s="375"/>
      <c r="FT129" s="375"/>
      <c r="FU129" s="375"/>
      <c r="FV129" s="375"/>
      <c r="FW129" s="375"/>
      <c r="FX129" s="375"/>
      <c r="FY129" s="375"/>
      <c r="FZ129" s="375"/>
      <c r="GA129" s="375"/>
      <c r="GB129" s="375"/>
      <c r="GC129" s="375"/>
      <c r="GD129" s="375"/>
      <c r="GE129" s="375"/>
      <c r="GF129" s="375"/>
      <c r="GG129" s="375"/>
      <c r="GH129" s="375"/>
      <c r="GI129" s="375"/>
      <c r="GJ129" s="375"/>
      <c r="GK129" s="375"/>
      <c r="GL129" s="375"/>
      <c r="GM129" s="375"/>
      <c r="GN129" s="375"/>
      <c r="GO129" s="375"/>
      <c r="GP129" s="375"/>
      <c r="GQ129" s="375"/>
      <c r="GR129" s="375"/>
      <c r="GS129" s="375"/>
      <c r="GT129" s="375"/>
      <c r="GU129" s="375"/>
      <c r="GV129" s="375"/>
      <c r="GW129" s="375"/>
      <c r="GX129" s="375"/>
      <c r="GY129" s="375"/>
      <c r="GZ129" s="375"/>
      <c r="HA129" s="375"/>
      <c r="HB129" s="375"/>
      <c r="HC129" s="375"/>
      <c r="HD129" s="375"/>
      <c r="HE129" s="375"/>
      <c r="HF129" s="375"/>
      <c r="HG129" s="375"/>
      <c r="HH129" s="375"/>
      <c r="HI129" s="375"/>
      <c r="HJ129" s="375"/>
      <c r="HK129" s="375"/>
      <c r="HL129" s="375"/>
      <c r="HM129" s="375"/>
      <c r="HN129" s="375"/>
      <c r="HO129" s="375"/>
      <c r="HP129" s="375"/>
      <c r="HQ129" s="375"/>
      <c r="HR129" s="375"/>
      <c r="HS129" s="375"/>
      <c r="HT129" s="375"/>
      <c r="HU129" s="375"/>
      <c r="HV129" s="375"/>
      <c r="HW129" s="375"/>
      <c r="HX129" s="375"/>
      <c r="HY129" s="375"/>
      <c r="HZ129" s="375"/>
      <c r="IA129" s="375"/>
      <c r="IB129" s="375"/>
      <c r="IC129" s="375"/>
      <c r="ID129" s="375"/>
      <c r="IE129" s="375"/>
      <c r="IF129" s="375"/>
    </row>
    <row r="130" s="292" customFormat="1" customHeight="1" spans="1:240">
      <c r="A130" s="328">
        <v>33</v>
      </c>
      <c r="B130" s="347" t="s">
        <v>322</v>
      </c>
      <c r="C130" s="347" t="s">
        <v>323</v>
      </c>
      <c r="D130" s="347" t="s">
        <v>108</v>
      </c>
      <c r="E130" s="350">
        <v>42</v>
      </c>
      <c r="F130" s="341"/>
      <c r="G130" s="375"/>
      <c r="H130" s="315">
        <v>540</v>
      </c>
      <c r="I130" s="316" t="s">
        <v>320</v>
      </c>
      <c r="J130" s="316" t="s">
        <v>321</v>
      </c>
      <c r="K130" s="316">
        <v>18764301291</v>
      </c>
      <c r="L130" s="316" t="s">
        <v>20</v>
      </c>
      <c r="M130" s="315">
        <v>350</v>
      </c>
      <c r="N130" s="316" t="s">
        <v>251</v>
      </c>
      <c r="O130" s="316" t="s">
        <v>175</v>
      </c>
      <c r="P130" s="316">
        <v>13727901022</v>
      </c>
      <c r="Q130" s="316" t="s">
        <v>20</v>
      </c>
      <c r="R130" s="315">
        <v>500</v>
      </c>
      <c r="S130" s="375"/>
      <c r="T130" s="375"/>
      <c r="U130" s="375"/>
      <c r="V130" s="375"/>
      <c r="W130" s="375"/>
      <c r="X130" s="375"/>
      <c r="Y130" s="375"/>
      <c r="Z130" s="375"/>
      <c r="AA130" s="375"/>
      <c r="AB130" s="375"/>
      <c r="AC130" s="375"/>
      <c r="AD130" s="375"/>
      <c r="AE130" s="375"/>
      <c r="AF130" s="375"/>
      <c r="AG130" s="375"/>
      <c r="AH130" s="375"/>
      <c r="AI130" s="375"/>
      <c r="AJ130" s="375"/>
      <c r="AK130" s="375"/>
      <c r="AL130" s="375"/>
      <c r="AM130" s="375"/>
      <c r="AN130" s="375"/>
      <c r="AO130" s="375"/>
      <c r="AP130" s="375"/>
      <c r="AQ130" s="375"/>
      <c r="AR130" s="375"/>
      <c r="AS130" s="375"/>
      <c r="AT130" s="375"/>
      <c r="AU130" s="375"/>
      <c r="AV130" s="375"/>
      <c r="AW130" s="375"/>
      <c r="AX130" s="375"/>
      <c r="AY130" s="375"/>
      <c r="AZ130" s="375"/>
      <c r="BA130" s="375"/>
      <c r="BB130" s="375"/>
      <c r="BC130" s="375"/>
      <c r="BD130" s="375"/>
      <c r="BE130" s="375"/>
      <c r="BF130" s="375"/>
      <c r="BG130" s="375"/>
      <c r="BH130" s="375"/>
      <c r="BI130" s="375"/>
      <c r="BJ130" s="375"/>
      <c r="BK130" s="375"/>
      <c r="BL130" s="375"/>
      <c r="BM130" s="375"/>
      <c r="BN130" s="375"/>
      <c r="BO130" s="375"/>
      <c r="BP130" s="375"/>
      <c r="BQ130" s="375"/>
      <c r="BR130" s="375"/>
      <c r="BS130" s="375"/>
      <c r="BT130" s="375"/>
      <c r="BU130" s="375"/>
      <c r="BV130" s="375"/>
      <c r="BW130" s="375"/>
      <c r="BX130" s="375"/>
      <c r="BY130" s="375"/>
      <c r="BZ130" s="375"/>
      <c r="CA130" s="375"/>
      <c r="CB130" s="375"/>
      <c r="CC130" s="375"/>
      <c r="CD130" s="375"/>
      <c r="CE130" s="375"/>
      <c r="CF130" s="375"/>
      <c r="CG130" s="375"/>
      <c r="CH130" s="375"/>
      <c r="CI130" s="375"/>
      <c r="CJ130" s="375"/>
      <c r="CK130" s="375"/>
      <c r="CL130" s="375"/>
      <c r="CM130" s="375"/>
      <c r="CN130" s="375"/>
      <c r="CO130" s="375"/>
      <c r="CP130" s="375"/>
      <c r="CQ130" s="375"/>
      <c r="CR130" s="375"/>
      <c r="CS130" s="375"/>
      <c r="CT130" s="375"/>
      <c r="CU130" s="375"/>
      <c r="CV130" s="375"/>
      <c r="CW130" s="375"/>
      <c r="CX130" s="375"/>
      <c r="CY130" s="375"/>
      <c r="CZ130" s="375"/>
      <c r="DA130" s="375"/>
      <c r="DB130" s="375"/>
      <c r="DC130" s="375"/>
      <c r="DD130" s="375"/>
      <c r="DE130" s="375"/>
      <c r="DF130" s="375"/>
      <c r="DG130" s="375"/>
      <c r="DH130" s="375"/>
      <c r="DI130" s="375"/>
      <c r="DJ130" s="375"/>
      <c r="DK130" s="375"/>
      <c r="DL130" s="375"/>
      <c r="DM130" s="375"/>
      <c r="DN130" s="375"/>
      <c r="DO130" s="375"/>
      <c r="DP130" s="375"/>
      <c r="DQ130" s="375"/>
      <c r="DR130" s="375"/>
      <c r="DS130" s="375"/>
      <c r="DT130" s="375"/>
      <c r="DU130" s="375"/>
      <c r="DV130" s="375"/>
      <c r="DW130" s="375"/>
      <c r="DX130" s="375"/>
      <c r="DY130" s="375"/>
      <c r="DZ130" s="375"/>
      <c r="EA130" s="375"/>
      <c r="EB130" s="375"/>
      <c r="EC130" s="375"/>
      <c r="ED130" s="375"/>
      <c r="EE130" s="375"/>
      <c r="EF130" s="375"/>
      <c r="EG130" s="375"/>
      <c r="EH130" s="375"/>
      <c r="EI130" s="375"/>
      <c r="EJ130" s="375"/>
      <c r="EK130" s="375"/>
      <c r="EL130" s="375"/>
      <c r="EM130" s="375"/>
      <c r="EN130" s="375"/>
      <c r="EO130" s="375"/>
      <c r="EP130" s="375"/>
      <c r="EQ130" s="375"/>
      <c r="ER130" s="375"/>
      <c r="ES130" s="375"/>
      <c r="ET130" s="375"/>
      <c r="EU130" s="375"/>
      <c r="EV130" s="375"/>
      <c r="EW130" s="375"/>
      <c r="EX130" s="375"/>
      <c r="EY130" s="375"/>
      <c r="EZ130" s="375"/>
      <c r="FA130" s="375"/>
      <c r="FB130" s="375"/>
      <c r="FC130" s="375"/>
      <c r="FD130" s="375"/>
      <c r="FE130" s="375"/>
      <c r="FF130" s="375"/>
      <c r="FG130" s="375"/>
      <c r="FH130" s="375"/>
      <c r="FI130" s="375"/>
      <c r="FJ130" s="375"/>
      <c r="FK130" s="375"/>
      <c r="FL130" s="375"/>
      <c r="FM130" s="375"/>
      <c r="FN130" s="375"/>
      <c r="FO130" s="375"/>
      <c r="FP130" s="375"/>
      <c r="FQ130" s="375"/>
      <c r="FR130" s="375"/>
      <c r="FS130" s="375"/>
      <c r="FT130" s="375"/>
      <c r="FU130" s="375"/>
      <c r="FV130" s="375"/>
      <c r="FW130" s="375"/>
      <c r="FX130" s="375"/>
      <c r="FY130" s="375"/>
      <c r="FZ130" s="375"/>
      <c r="GA130" s="375"/>
      <c r="GB130" s="375"/>
      <c r="GC130" s="375"/>
      <c r="GD130" s="375"/>
      <c r="GE130" s="375"/>
      <c r="GF130" s="375"/>
      <c r="GG130" s="375"/>
      <c r="GH130" s="375"/>
      <c r="GI130" s="375"/>
      <c r="GJ130" s="375"/>
      <c r="GK130" s="375"/>
      <c r="GL130" s="375"/>
      <c r="GM130" s="375"/>
      <c r="GN130" s="375"/>
      <c r="GO130" s="375"/>
      <c r="GP130" s="375"/>
      <c r="GQ130" s="375"/>
      <c r="GR130" s="375"/>
      <c r="GS130" s="375"/>
      <c r="GT130" s="375"/>
      <c r="GU130" s="375"/>
      <c r="GV130" s="375"/>
      <c r="GW130" s="375"/>
      <c r="GX130" s="375"/>
      <c r="GY130" s="375"/>
      <c r="GZ130" s="375"/>
      <c r="HA130" s="375"/>
      <c r="HB130" s="375"/>
      <c r="HC130" s="375"/>
      <c r="HD130" s="375"/>
      <c r="HE130" s="375"/>
      <c r="HF130" s="375"/>
      <c r="HG130" s="375"/>
      <c r="HH130" s="375"/>
      <c r="HI130" s="375"/>
      <c r="HJ130" s="375"/>
      <c r="HK130" s="375"/>
      <c r="HL130" s="375"/>
      <c r="HM130" s="375"/>
      <c r="HN130" s="375"/>
      <c r="HO130" s="375"/>
      <c r="HP130" s="375"/>
      <c r="HQ130" s="375"/>
      <c r="HR130" s="375"/>
      <c r="HS130" s="375"/>
      <c r="HT130" s="375"/>
      <c r="HU130" s="375"/>
      <c r="HV130" s="375"/>
      <c r="HW130" s="375"/>
      <c r="HX130" s="375"/>
      <c r="HY130" s="375"/>
      <c r="HZ130" s="375"/>
      <c r="IA130" s="375"/>
      <c r="IB130" s="375"/>
      <c r="IC130" s="375"/>
      <c r="ID130" s="375"/>
      <c r="IE130" s="375"/>
      <c r="IF130" s="375"/>
    </row>
    <row r="131" s="292" customFormat="1" customHeight="1" spans="1:240">
      <c r="A131" s="328">
        <v>34</v>
      </c>
      <c r="B131" s="372" t="s">
        <v>324</v>
      </c>
      <c r="C131" s="373" t="s">
        <v>325</v>
      </c>
      <c r="D131" s="374" t="s">
        <v>17</v>
      </c>
      <c r="E131" s="374">
        <v>4</v>
      </c>
      <c r="F131" s="341"/>
      <c r="G131" s="375"/>
      <c r="H131" s="315">
        <v>4</v>
      </c>
      <c r="I131" s="316" t="s">
        <v>250</v>
      </c>
      <c r="J131" s="316" t="s">
        <v>22</v>
      </c>
      <c r="K131" s="316">
        <v>13690003031</v>
      </c>
      <c r="L131" s="316" t="s">
        <v>20</v>
      </c>
      <c r="M131" s="315">
        <v>4</v>
      </c>
      <c r="N131" s="316" t="s">
        <v>251</v>
      </c>
      <c r="O131" s="316" t="s">
        <v>175</v>
      </c>
      <c r="P131" s="316">
        <v>13727901022</v>
      </c>
      <c r="Q131" s="316" t="s">
        <v>20</v>
      </c>
      <c r="R131" s="315">
        <v>5</v>
      </c>
      <c r="S131" s="375"/>
      <c r="T131" s="375"/>
      <c r="U131" s="375"/>
      <c r="V131" s="375"/>
      <c r="W131" s="375"/>
      <c r="X131" s="375"/>
      <c r="Y131" s="375"/>
      <c r="Z131" s="375"/>
      <c r="AA131" s="375"/>
      <c r="AB131" s="375"/>
      <c r="AC131" s="375"/>
      <c r="AD131" s="375"/>
      <c r="AE131" s="375"/>
      <c r="AF131" s="375"/>
      <c r="AG131" s="375"/>
      <c r="AH131" s="375"/>
      <c r="AI131" s="375"/>
      <c r="AJ131" s="375"/>
      <c r="AK131" s="375"/>
      <c r="AL131" s="375"/>
      <c r="AM131" s="375"/>
      <c r="AN131" s="375"/>
      <c r="AO131" s="375"/>
      <c r="AP131" s="375"/>
      <c r="AQ131" s="375"/>
      <c r="AR131" s="375"/>
      <c r="AS131" s="375"/>
      <c r="AT131" s="375"/>
      <c r="AU131" s="375"/>
      <c r="AV131" s="375"/>
      <c r="AW131" s="375"/>
      <c r="AX131" s="375"/>
      <c r="AY131" s="375"/>
      <c r="AZ131" s="375"/>
      <c r="BA131" s="375"/>
      <c r="BB131" s="375"/>
      <c r="BC131" s="375"/>
      <c r="BD131" s="375"/>
      <c r="BE131" s="375"/>
      <c r="BF131" s="375"/>
      <c r="BG131" s="375"/>
      <c r="BH131" s="375"/>
      <c r="BI131" s="375"/>
      <c r="BJ131" s="375"/>
      <c r="BK131" s="375"/>
      <c r="BL131" s="375"/>
      <c r="BM131" s="375"/>
      <c r="BN131" s="375"/>
      <c r="BO131" s="375"/>
      <c r="BP131" s="375"/>
      <c r="BQ131" s="375"/>
      <c r="BR131" s="375"/>
      <c r="BS131" s="375"/>
      <c r="BT131" s="375"/>
      <c r="BU131" s="375"/>
      <c r="BV131" s="375"/>
      <c r="BW131" s="375"/>
      <c r="BX131" s="375"/>
      <c r="BY131" s="375"/>
      <c r="BZ131" s="375"/>
      <c r="CA131" s="375"/>
      <c r="CB131" s="375"/>
      <c r="CC131" s="375"/>
      <c r="CD131" s="375"/>
      <c r="CE131" s="375"/>
      <c r="CF131" s="375"/>
      <c r="CG131" s="375"/>
      <c r="CH131" s="375"/>
      <c r="CI131" s="375"/>
      <c r="CJ131" s="375"/>
      <c r="CK131" s="375"/>
      <c r="CL131" s="375"/>
      <c r="CM131" s="375"/>
      <c r="CN131" s="375"/>
      <c r="CO131" s="375"/>
      <c r="CP131" s="375"/>
      <c r="CQ131" s="375"/>
      <c r="CR131" s="375"/>
      <c r="CS131" s="375"/>
      <c r="CT131" s="375"/>
      <c r="CU131" s="375"/>
      <c r="CV131" s="375"/>
      <c r="CW131" s="375"/>
      <c r="CX131" s="375"/>
      <c r="CY131" s="375"/>
      <c r="CZ131" s="375"/>
      <c r="DA131" s="375"/>
      <c r="DB131" s="375"/>
      <c r="DC131" s="375"/>
      <c r="DD131" s="375"/>
      <c r="DE131" s="375"/>
      <c r="DF131" s="375"/>
      <c r="DG131" s="375"/>
      <c r="DH131" s="375"/>
      <c r="DI131" s="375"/>
      <c r="DJ131" s="375"/>
      <c r="DK131" s="375"/>
      <c r="DL131" s="375"/>
      <c r="DM131" s="375"/>
      <c r="DN131" s="375"/>
      <c r="DO131" s="375"/>
      <c r="DP131" s="375"/>
      <c r="DQ131" s="375"/>
      <c r="DR131" s="375"/>
      <c r="DS131" s="375"/>
      <c r="DT131" s="375"/>
      <c r="DU131" s="375"/>
      <c r="DV131" s="375"/>
      <c r="DW131" s="375"/>
      <c r="DX131" s="375"/>
      <c r="DY131" s="375"/>
      <c r="DZ131" s="375"/>
      <c r="EA131" s="375"/>
      <c r="EB131" s="375"/>
      <c r="EC131" s="375"/>
      <c r="ED131" s="375"/>
      <c r="EE131" s="375"/>
      <c r="EF131" s="375"/>
      <c r="EG131" s="375"/>
      <c r="EH131" s="375"/>
      <c r="EI131" s="375"/>
      <c r="EJ131" s="375"/>
      <c r="EK131" s="375"/>
      <c r="EL131" s="375"/>
      <c r="EM131" s="375"/>
      <c r="EN131" s="375"/>
      <c r="EO131" s="375"/>
      <c r="EP131" s="375"/>
      <c r="EQ131" s="375"/>
      <c r="ER131" s="375"/>
      <c r="ES131" s="375"/>
      <c r="ET131" s="375"/>
      <c r="EU131" s="375"/>
      <c r="EV131" s="375"/>
      <c r="EW131" s="375"/>
      <c r="EX131" s="375"/>
      <c r="EY131" s="375"/>
      <c r="EZ131" s="375"/>
      <c r="FA131" s="375"/>
      <c r="FB131" s="375"/>
      <c r="FC131" s="375"/>
      <c r="FD131" s="375"/>
      <c r="FE131" s="375"/>
      <c r="FF131" s="375"/>
      <c r="FG131" s="375"/>
      <c r="FH131" s="375"/>
      <c r="FI131" s="375"/>
      <c r="FJ131" s="375"/>
      <c r="FK131" s="375"/>
      <c r="FL131" s="375"/>
      <c r="FM131" s="375"/>
      <c r="FN131" s="375"/>
      <c r="FO131" s="375"/>
      <c r="FP131" s="375"/>
      <c r="FQ131" s="375"/>
      <c r="FR131" s="375"/>
      <c r="FS131" s="375"/>
      <c r="FT131" s="375"/>
      <c r="FU131" s="375"/>
      <c r="FV131" s="375"/>
      <c r="FW131" s="375"/>
      <c r="FX131" s="375"/>
      <c r="FY131" s="375"/>
      <c r="FZ131" s="375"/>
      <c r="GA131" s="375"/>
      <c r="GB131" s="375"/>
      <c r="GC131" s="375"/>
      <c r="GD131" s="375"/>
      <c r="GE131" s="375"/>
      <c r="GF131" s="375"/>
      <c r="GG131" s="375"/>
      <c r="GH131" s="375"/>
      <c r="GI131" s="375"/>
      <c r="GJ131" s="375"/>
      <c r="GK131" s="375"/>
      <c r="GL131" s="375"/>
      <c r="GM131" s="375"/>
      <c r="GN131" s="375"/>
      <c r="GO131" s="375"/>
      <c r="GP131" s="375"/>
      <c r="GQ131" s="375"/>
      <c r="GR131" s="375"/>
      <c r="GS131" s="375"/>
      <c r="GT131" s="375"/>
      <c r="GU131" s="375"/>
      <c r="GV131" s="375"/>
      <c r="GW131" s="375"/>
      <c r="GX131" s="375"/>
      <c r="GY131" s="375"/>
      <c r="GZ131" s="375"/>
      <c r="HA131" s="375"/>
      <c r="HB131" s="375"/>
      <c r="HC131" s="375"/>
      <c r="HD131" s="375"/>
      <c r="HE131" s="375"/>
      <c r="HF131" s="375"/>
      <c r="HG131" s="375"/>
      <c r="HH131" s="375"/>
      <c r="HI131" s="375"/>
      <c r="HJ131" s="375"/>
      <c r="HK131" s="375"/>
      <c r="HL131" s="375"/>
      <c r="HM131" s="375"/>
      <c r="HN131" s="375"/>
      <c r="HO131" s="375"/>
      <c r="HP131" s="375"/>
      <c r="HQ131" s="375"/>
      <c r="HR131" s="375"/>
      <c r="HS131" s="375"/>
      <c r="HT131" s="375"/>
      <c r="HU131" s="375"/>
      <c r="HV131" s="375"/>
      <c r="HW131" s="375"/>
      <c r="HX131" s="375"/>
      <c r="HY131" s="375"/>
      <c r="HZ131" s="375"/>
      <c r="IA131" s="375"/>
      <c r="IB131" s="375"/>
      <c r="IC131" s="375"/>
      <c r="ID131" s="375"/>
      <c r="IE131" s="375"/>
      <c r="IF131" s="375"/>
    </row>
    <row r="132" s="292" customFormat="1" customHeight="1" spans="1:240">
      <c r="A132" s="328">
        <v>35</v>
      </c>
      <c r="B132" s="372" t="s">
        <v>326</v>
      </c>
      <c r="C132" s="373" t="s">
        <v>327</v>
      </c>
      <c r="D132" s="374" t="s">
        <v>17</v>
      </c>
      <c r="E132" s="374">
        <v>2</v>
      </c>
      <c r="F132" s="341"/>
      <c r="G132" s="375"/>
      <c r="H132" s="315">
        <v>3</v>
      </c>
      <c r="I132" s="316" t="s">
        <v>250</v>
      </c>
      <c r="J132" s="316" t="s">
        <v>22</v>
      </c>
      <c r="K132" s="316">
        <v>13690003031</v>
      </c>
      <c r="L132" s="316" t="s">
        <v>20</v>
      </c>
      <c r="M132" s="315">
        <v>4</v>
      </c>
      <c r="N132" s="316" t="s">
        <v>251</v>
      </c>
      <c r="O132" s="316" t="s">
        <v>175</v>
      </c>
      <c r="P132" s="316">
        <v>13727901022</v>
      </c>
      <c r="Q132" s="316" t="s">
        <v>20</v>
      </c>
      <c r="R132" s="315">
        <v>5</v>
      </c>
      <c r="S132" s="375"/>
      <c r="T132" s="375"/>
      <c r="U132" s="375"/>
      <c r="V132" s="375"/>
      <c r="W132" s="375"/>
      <c r="X132" s="375"/>
      <c r="Y132" s="375"/>
      <c r="Z132" s="375"/>
      <c r="AA132" s="375"/>
      <c r="AB132" s="375"/>
      <c r="AC132" s="375"/>
      <c r="AD132" s="375"/>
      <c r="AE132" s="375"/>
      <c r="AF132" s="375"/>
      <c r="AG132" s="375"/>
      <c r="AH132" s="375"/>
      <c r="AI132" s="375"/>
      <c r="AJ132" s="375"/>
      <c r="AK132" s="375"/>
      <c r="AL132" s="375"/>
      <c r="AM132" s="375"/>
      <c r="AN132" s="375"/>
      <c r="AO132" s="375"/>
      <c r="AP132" s="375"/>
      <c r="AQ132" s="375"/>
      <c r="AR132" s="375"/>
      <c r="AS132" s="375"/>
      <c r="AT132" s="375"/>
      <c r="AU132" s="375"/>
      <c r="AV132" s="375"/>
      <c r="AW132" s="375"/>
      <c r="AX132" s="375"/>
      <c r="AY132" s="375"/>
      <c r="AZ132" s="375"/>
      <c r="BA132" s="375"/>
      <c r="BB132" s="375"/>
      <c r="BC132" s="375"/>
      <c r="BD132" s="375"/>
      <c r="BE132" s="375"/>
      <c r="BF132" s="375"/>
      <c r="BG132" s="375"/>
      <c r="BH132" s="375"/>
      <c r="BI132" s="375"/>
      <c r="BJ132" s="375"/>
      <c r="BK132" s="375"/>
      <c r="BL132" s="375"/>
      <c r="BM132" s="375"/>
      <c r="BN132" s="375"/>
      <c r="BO132" s="375"/>
      <c r="BP132" s="375"/>
      <c r="BQ132" s="375"/>
      <c r="BR132" s="375"/>
      <c r="BS132" s="375"/>
      <c r="BT132" s="375"/>
      <c r="BU132" s="375"/>
      <c r="BV132" s="375"/>
      <c r="BW132" s="375"/>
      <c r="BX132" s="375"/>
      <c r="BY132" s="375"/>
      <c r="BZ132" s="375"/>
      <c r="CA132" s="375"/>
      <c r="CB132" s="375"/>
      <c r="CC132" s="375"/>
      <c r="CD132" s="375"/>
      <c r="CE132" s="375"/>
      <c r="CF132" s="375"/>
      <c r="CG132" s="375"/>
      <c r="CH132" s="375"/>
      <c r="CI132" s="375"/>
      <c r="CJ132" s="375"/>
      <c r="CK132" s="375"/>
      <c r="CL132" s="375"/>
      <c r="CM132" s="375"/>
      <c r="CN132" s="375"/>
      <c r="CO132" s="375"/>
      <c r="CP132" s="375"/>
      <c r="CQ132" s="375"/>
      <c r="CR132" s="375"/>
      <c r="CS132" s="375"/>
      <c r="CT132" s="375"/>
      <c r="CU132" s="375"/>
      <c r="CV132" s="375"/>
      <c r="CW132" s="375"/>
      <c r="CX132" s="375"/>
      <c r="CY132" s="375"/>
      <c r="CZ132" s="375"/>
      <c r="DA132" s="375"/>
      <c r="DB132" s="375"/>
      <c r="DC132" s="375"/>
      <c r="DD132" s="375"/>
      <c r="DE132" s="375"/>
      <c r="DF132" s="375"/>
      <c r="DG132" s="375"/>
      <c r="DH132" s="375"/>
      <c r="DI132" s="375"/>
      <c r="DJ132" s="375"/>
      <c r="DK132" s="375"/>
      <c r="DL132" s="375"/>
      <c r="DM132" s="375"/>
      <c r="DN132" s="375"/>
      <c r="DO132" s="375"/>
      <c r="DP132" s="375"/>
      <c r="DQ132" s="375"/>
      <c r="DR132" s="375"/>
      <c r="DS132" s="375"/>
      <c r="DT132" s="375"/>
      <c r="DU132" s="375"/>
      <c r="DV132" s="375"/>
      <c r="DW132" s="375"/>
      <c r="DX132" s="375"/>
      <c r="DY132" s="375"/>
      <c r="DZ132" s="375"/>
      <c r="EA132" s="375"/>
      <c r="EB132" s="375"/>
      <c r="EC132" s="375"/>
      <c r="ED132" s="375"/>
      <c r="EE132" s="375"/>
      <c r="EF132" s="375"/>
      <c r="EG132" s="375"/>
      <c r="EH132" s="375"/>
      <c r="EI132" s="375"/>
      <c r="EJ132" s="375"/>
      <c r="EK132" s="375"/>
      <c r="EL132" s="375"/>
      <c r="EM132" s="375"/>
      <c r="EN132" s="375"/>
      <c r="EO132" s="375"/>
      <c r="EP132" s="375"/>
      <c r="EQ132" s="375"/>
      <c r="ER132" s="375"/>
      <c r="ES132" s="375"/>
      <c r="ET132" s="375"/>
      <c r="EU132" s="375"/>
      <c r="EV132" s="375"/>
      <c r="EW132" s="375"/>
      <c r="EX132" s="375"/>
      <c r="EY132" s="375"/>
      <c r="EZ132" s="375"/>
      <c r="FA132" s="375"/>
      <c r="FB132" s="375"/>
      <c r="FC132" s="375"/>
      <c r="FD132" s="375"/>
      <c r="FE132" s="375"/>
      <c r="FF132" s="375"/>
      <c r="FG132" s="375"/>
      <c r="FH132" s="375"/>
      <c r="FI132" s="375"/>
      <c r="FJ132" s="375"/>
      <c r="FK132" s="375"/>
      <c r="FL132" s="375"/>
      <c r="FM132" s="375"/>
      <c r="FN132" s="375"/>
      <c r="FO132" s="375"/>
      <c r="FP132" s="375"/>
      <c r="FQ132" s="375"/>
      <c r="FR132" s="375"/>
      <c r="FS132" s="375"/>
      <c r="FT132" s="375"/>
      <c r="FU132" s="375"/>
      <c r="FV132" s="375"/>
      <c r="FW132" s="375"/>
      <c r="FX132" s="375"/>
      <c r="FY132" s="375"/>
      <c r="FZ132" s="375"/>
      <c r="GA132" s="375"/>
      <c r="GB132" s="375"/>
      <c r="GC132" s="375"/>
      <c r="GD132" s="375"/>
      <c r="GE132" s="375"/>
      <c r="GF132" s="375"/>
      <c r="GG132" s="375"/>
      <c r="GH132" s="375"/>
      <c r="GI132" s="375"/>
      <c r="GJ132" s="375"/>
      <c r="GK132" s="375"/>
      <c r="GL132" s="375"/>
      <c r="GM132" s="375"/>
      <c r="GN132" s="375"/>
      <c r="GO132" s="375"/>
      <c r="GP132" s="375"/>
      <c r="GQ132" s="375"/>
      <c r="GR132" s="375"/>
      <c r="GS132" s="375"/>
      <c r="GT132" s="375"/>
      <c r="GU132" s="375"/>
      <c r="GV132" s="375"/>
      <c r="GW132" s="375"/>
      <c r="GX132" s="375"/>
      <c r="GY132" s="375"/>
      <c r="GZ132" s="375"/>
      <c r="HA132" s="375"/>
      <c r="HB132" s="375"/>
      <c r="HC132" s="375"/>
      <c r="HD132" s="375"/>
      <c r="HE132" s="375"/>
      <c r="HF132" s="375"/>
      <c r="HG132" s="375"/>
      <c r="HH132" s="375"/>
      <c r="HI132" s="375"/>
      <c r="HJ132" s="375"/>
      <c r="HK132" s="375"/>
      <c r="HL132" s="375"/>
      <c r="HM132" s="375"/>
      <c r="HN132" s="375"/>
      <c r="HO132" s="375"/>
      <c r="HP132" s="375"/>
      <c r="HQ132" s="375"/>
      <c r="HR132" s="375"/>
      <c r="HS132" s="375"/>
      <c r="HT132" s="375"/>
      <c r="HU132" s="375"/>
      <c r="HV132" s="375"/>
      <c r="HW132" s="375"/>
      <c r="HX132" s="375"/>
      <c r="HY132" s="375"/>
      <c r="HZ132" s="375"/>
      <c r="IA132" s="375"/>
      <c r="IB132" s="375"/>
      <c r="IC132" s="375"/>
      <c r="ID132" s="375"/>
      <c r="IE132" s="375"/>
      <c r="IF132" s="375"/>
    </row>
    <row r="133" s="291" customFormat="1" customHeight="1" spans="1:240">
      <c r="A133" s="328">
        <v>36</v>
      </c>
      <c r="B133" s="342" t="s">
        <v>328</v>
      </c>
      <c r="C133" s="342" t="s">
        <v>329</v>
      </c>
      <c r="D133" s="329" t="s">
        <v>30</v>
      </c>
      <c r="E133" s="329">
        <v>100</v>
      </c>
      <c r="F133" s="343"/>
      <c r="G133" s="371"/>
      <c r="H133" s="315">
        <v>26</v>
      </c>
      <c r="I133" s="316" t="s">
        <v>250</v>
      </c>
      <c r="J133" s="316" t="s">
        <v>22</v>
      </c>
      <c r="K133" s="316">
        <v>13690003031</v>
      </c>
      <c r="L133" s="316" t="s">
        <v>20</v>
      </c>
      <c r="M133" s="315">
        <v>30</v>
      </c>
      <c r="N133" s="316" t="s">
        <v>251</v>
      </c>
      <c r="O133" s="316" t="s">
        <v>175</v>
      </c>
      <c r="P133" s="316">
        <v>13727901022</v>
      </c>
      <c r="Q133" s="316" t="s">
        <v>20</v>
      </c>
      <c r="R133" s="315">
        <v>26</v>
      </c>
      <c r="S133" s="371"/>
      <c r="T133" s="371"/>
      <c r="U133" s="371"/>
      <c r="V133" s="371"/>
      <c r="W133" s="371"/>
      <c r="X133" s="371"/>
      <c r="Y133" s="371"/>
      <c r="Z133" s="371"/>
      <c r="AA133" s="371"/>
      <c r="AB133" s="371"/>
      <c r="AC133" s="371"/>
      <c r="AD133" s="371"/>
      <c r="AE133" s="371"/>
      <c r="AF133" s="371"/>
      <c r="AG133" s="371"/>
      <c r="AH133" s="371"/>
      <c r="AI133" s="371"/>
      <c r="AJ133" s="371"/>
      <c r="AK133" s="371"/>
      <c r="AL133" s="371"/>
      <c r="AM133" s="371"/>
      <c r="AN133" s="371"/>
      <c r="AO133" s="371"/>
      <c r="AP133" s="371"/>
      <c r="AQ133" s="371"/>
      <c r="AR133" s="371"/>
      <c r="AS133" s="371"/>
      <c r="AT133" s="371"/>
      <c r="AU133" s="371"/>
      <c r="AV133" s="371"/>
      <c r="AW133" s="371"/>
      <c r="AX133" s="371"/>
      <c r="AY133" s="371"/>
      <c r="AZ133" s="371"/>
      <c r="BA133" s="371"/>
      <c r="BB133" s="371"/>
      <c r="BC133" s="371"/>
      <c r="BD133" s="371"/>
      <c r="BE133" s="371"/>
      <c r="BF133" s="371"/>
      <c r="BG133" s="371"/>
      <c r="BH133" s="371"/>
      <c r="BI133" s="371"/>
      <c r="BJ133" s="371"/>
      <c r="BK133" s="371"/>
      <c r="BL133" s="371"/>
      <c r="BM133" s="371"/>
      <c r="BN133" s="371"/>
      <c r="BO133" s="371"/>
      <c r="BP133" s="371"/>
      <c r="BQ133" s="371"/>
      <c r="BR133" s="371"/>
      <c r="BS133" s="371"/>
      <c r="BT133" s="371"/>
      <c r="BU133" s="371"/>
      <c r="BV133" s="371"/>
      <c r="BW133" s="371"/>
      <c r="BX133" s="371"/>
      <c r="BY133" s="371"/>
      <c r="BZ133" s="371"/>
      <c r="CA133" s="371"/>
      <c r="CB133" s="371"/>
      <c r="CC133" s="371"/>
      <c r="CD133" s="371"/>
      <c r="CE133" s="371"/>
      <c r="CF133" s="371"/>
      <c r="CG133" s="371"/>
      <c r="CH133" s="371"/>
      <c r="CI133" s="371"/>
      <c r="CJ133" s="371"/>
      <c r="CK133" s="371"/>
      <c r="CL133" s="371"/>
      <c r="CM133" s="371"/>
      <c r="CN133" s="371"/>
      <c r="CO133" s="371"/>
      <c r="CP133" s="371"/>
      <c r="CQ133" s="371"/>
      <c r="CR133" s="371"/>
      <c r="CS133" s="371"/>
      <c r="CT133" s="371"/>
      <c r="CU133" s="371"/>
      <c r="CV133" s="371"/>
      <c r="CW133" s="371"/>
      <c r="CX133" s="371"/>
      <c r="CY133" s="371"/>
      <c r="CZ133" s="371"/>
      <c r="DA133" s="371"/>
      <c r="DB133" s="371"/>
      <c r="DC133" s="371"/>
      <c r="DD133" s="371"/>
      <c r="DE133" s="371"/>
      <c r="DF133" s="371"/>
      <c r="DG133" s="371"/>
      <c r="DH133" s="371"/>
      <c r="DI133" s="371"/>
      <c r="DJ133" s="371"/>
      <c r="DK133" s="371"/>
      <c r="DL133" s="371"/>
      <c r="DM133" s="371"/>
      <c r="DN133" s="371"/>
      <c r="DO133" s="371"/>
      <c r="DP133" s="371"/>
      <c r="DQ133" s="371"/>
      <c r="DR133" s="371"/>
      <c r="DS133" s="371"/>
      <c r="DT133" s="371"/>
      <c r="DU133" s="371"/>
      <c r="DV133" s="371"/>
      <c r="DW133" s="371"/>
      <c r="DX133" s="371"/>
      <c r="DY133" s="371"/>
      <c r="DZ133" s="371"/>
      <c r="EA133" s="371"/>
      <c r="EB133" s="371"/>
      <c r="EC133" s="371"/>
      <c r="ED133" s="371"/>
      <c r="EE133" s="371"/>
      <c r="EF133" s="371"/>
      <c r="EG133" s="371"/>
      <c r="EH133" s="371"/>
      <c r="EI133" s="371"/>
      <c r="EJ133" s="371"/>
      <c r="EK133" s="371"/>
      <c r="EL133" s="371"/>
      <c r="EM133" s="371"/>
      <c r="EN133" s="371"/>
      <c r="EO133" s="371"/>
      <c r="EP133" s="371"/>
      <c r="EQ133" s="371"/>
      <c r="ER133" s="371"/>
      <c r="ES133" s="371"/>
      <c r="ET133" s="371"/>
      <c r="EU133" s="371"/>
      <c r="EV133" s="371"/>
      <c r="EW133" s="371"/>
      <c r="EX133" s="371"/>
      <c r="EY133" s="371"/>
      <c r="EZ133" s="371"/>
      <c r="FA133" s="371"/>
      <c r="FB133" s="371"/>
      <c r="FC133" s="371"/>
      <c r="FD133" s="371"/>
      <c r="FE133" s="371"/>
      <c r="FF133" s="371"/>
      <c r="FG133" s="371"/>
      <c r="FH133" s="371"/>
      <c r="FI133" s="371"/>
      <c r="FJ133" s="371"/>
      <c r="FK133" s="371"/>
      <c r="FL133" s="371"/>
      <c r="FM133" s="371"/>
      <c r="FN133" s="371"/>
      <c r="FO133" s="371"/>
      <c r="FP133" s="371"/>
      <c r="FQ133" s="371"/>
      <c r="FR133" s="371"/>
      <c r="FS133" s="371"/>
      <c r="FT133" s="371"/>
      <c r="FU133" s="371"/>
      <c r="FV133" s="371"/>
      <c r="FW133" s="371"/>
      <c r="FX133" s="371"/>
      <c r="FY133" s="371"/>
      <c r="FZ133" s="371"/>
      <c r="GA133" s="371"/>
      <c r="GB133" s="371"/>
      <c r="GC133" s="371"/>
      <c r="GD133" s="371"/>
      <c r="GE133" s="371"/>
      <c r="GF133" s="371"/>
      <c r="GG133" s="371"/>
      <c r="GH133" s="371"/>
      <c r="GI133" s="371"/>
      <c r="GJ133" s="371"/>
      <c r="GK133" s="371"/>
      <c r="GL133" s="371"/>
      <c r="GM133" s="371"/>
      <c r="GN133" s="371"/>
      <c r="GO133" s="371"/>
      <c r="GP133" s="371"/>
      <c r="GQ133" s="371"/>
      <c r="GR133" s="371"/>
      <c r="GS133" s="371"/>
      <c r="GT133" s="371"/>
      <c r="GU133" s="371"/>
      <c r="GV133" s="371"/>
      <c r="GW133" s="371"/>
      <c r="GX133" s="371"/>
      <c r="GY133" s="371"/>
      <c r="GZ133" s="371"/>
      <c r="HA133" s="371"/>
      <c r="HB133" s="371"/>
      <c r="HC133" s="371"/>
      <c r="HD133" s="371"/>
      <c r="HE133" s="371"/>
      <c r="HF133" s="371"/>
      <c r="HG133" s="371"/>
      <c r="HH133" s="371"/>
      <c r="HI133" s="371"/>
      <c r="HJ133" s="371"/>
      <c r="HK133" s="371"/>
      <c r="HL133" s="371"/>
      <c r="HM133" s="371"/>
      <c r="HN133" s="371"/>
      <c r="HO133" s="371"/>
      <c r="HP133" s="371"/>
      <c r="HQ133" s="371"/>
      <c r="HR133" s="371"/>
      <c r="HS133" s="371"/>
      <c r="HT133" s="371"/>
      <c r="HU133" s="371"/>
      <c r="HV133" s="371"/>
      <c r="HW133" s="371"/>
      <c r="HX133" s="371"/>
      <c r="HY133" s="371"/>
      <c r="HZ133" s="371"/>
      <c r="IA133" s="371"/>
      <c r="IB133" s="371"/>
      <c r="IC133" s="371"/>
      <c r="ID133" s="371"/>
      <c r="IE133" s="371"/>
      <c r="IF133" s="371"/>
    </row>
    <row r="134" s="291" customFormat="1" customHeight="1" spans="1:240">
      <c r="A134" s="328">
        <v>37</v>
      </c>
      <c r="B134" s="350" t="s">
        <v>330</v>
      </c>
      <c r="C134" s="350" t="s">
        <v>331</v>
      </c>
      <c r="D134" s="348" t="s">
        <v>30</v>
      </c>
      <c r="E134" s="348">
        <v>50</v>
      </c>
      <c r="F134" s="349"/>
      <c r="G134" s="371"/>
      <c r="H134" s="315">
        <v>26</v>
      </c>
      <c r="I134" s="316" t="s">
        <v>250</v>
      </c>
      <c r="J134" s="316" t="s">
        <v>22</v>
      </c>
      <c r="K134" s="316">
        <v>13690003031</v>
      </c>
      <c r="L134" s="316" t="s">
        <v>20</v>
      </c>
      <c r="M134" s="315">
        <v>25</v>
      </c>
      <c r="N134" s="316" t="s">
        <v>251</v>
      </c>
      <c r="O134" s="316" t="s">
        <v>175</v>
      </c>
      <c r="P134" s="316">
        <v>13727901022</v>
      </c>
      <c r="Q134" s="316" t="s">
        <v>20</v>
      </c>
      <c r="R134" s="315">
        <v>26</v>
      </c>
      <c r="S134" s="371"/>
      <c r="T134" s="371"/>
      <c r="U134" s="371"/>
      <c r="V134" s="371"/>
      <c r="W134" s="371"/>
      <c r="X134" s="371"/>
      <c r="Y134" s="371"/>
      <c r="Z134" s="371"/>
      <c r="AA134" s="371"/>
      <c r="AB134" s="371"/>
      <c r="AC134" s="371"/>
      <c r="AD134" s="371"/>
      <c r="AE134" s="371"/>
      <c r="AF134" s="371"/>
      <c r="AG134" s="371"/>
      <c r="AH134" s="371"/>
      <c r="AI134" s="371"/>
      <c r="AJ134" s="371"/>
      <c r="AK134" s="371"/>
      <c r="AL134" s="371"/>
      <c r="AM134" s="371"/>
      <c r="AN134" s="371"/>
      <c r="AO134" s="371"/>
      <c r="AP134" s="371"/>
      <c r="AQ134" s="371"/>
      <c r="AR134" s="371"/>
      <c r="AS134" s="371"/>
      <c r="AT134" s="371"/>
      <c r="AU134" s="371"/>
      <c r="AV134" s="371"/>
      <c r="AW134" s="371"/>
      <c r="AX134" s="371"/>
      <c r="AY134" s="371"/>
      <c r="AZ134" s="371"/>
      <c r="BA134" s="371"/>
      <c r="BB134" s="371"/>
      <c r="BC134" s="371"/>
      <c r="BD134" s="371"/>
      <c r="BE134" s="371"/>
      <c r="BF134" s="371"/>
      <c r="BG134" s="371"/>
      <c r="BH134" s="371"/>
      <c r="BI134" s="371"/>
      <c r="BJ134" s="371"/>
      <c r="BK134" s="371"/>
      <c r="BL134" s="371"/>
      <c r="BM134" s="371"/>
      <c r="BN134" s="371"/>
      <c r="BO134" s="371"/>
      <c r="BP134" s="371"/>
      <c r="BQ134" s="371"/>
      <c r="BR134" s="371"/>
      <c r="BS134" s="371"/>
      <c r="BT134" s="371"/>
      <c r="BU134" s="371"/>
      <c r="BV134" s="371"/>
      <c r="BW134" s="371"/>
      <c r="BX134" s="371"/>
      <c r="BY134" s="371"/>
      <c r="BZ134" s="371"/>
      <c r="CA134" s="371"/>
      <c r="CB134" s="371"/>
      <c r="CC134" s="371"/>
      <c r="CD134" s="371"/>
      <c r="CE134" s="371"/>
      <c r="CF134" s="371"/>
      <c r="CG134" s="371"/>
      <c r="CH134" s="371"/>
      <c r="CI134" s="371"/>
      <c r="CJ134" s="371"/>
      <c r="CK134" s="371"/>
      <c r="CL134" s="371"/>
      <c r="CM134" s="371"/>
      <c r="CN134" s="371"/>
      <c r="CO134" s="371"/>
      <c r="CP134" s="371"/>
      <c r="CQ134" s="371"/>
      <c r="CR134" s="371"/>
      <c r="CS134" s="371"/>
      <c r="CT134" s="371"/>
      <c r="CU134" s="371"/>
      <c r="CV134" s="371"/>
      <c r="CW134" s="371"/>
      <c r="CX134" s="371"/>
      <c r="CY134" s="371"/>
      <c r="CZ134" s="371"/>
      <c r="DA134" s="371"/>
      <c r="DB134" s="371"/>
      <c r="DC134" s="371"/>
      <c r="DD134" s="371"/>
      <c r="DE134" s="371"/>
      <c r="DF134" s="371"/>
      <c r="DG134" s="371"/>
      <c r="DH134" s="371"/>
      <c r="DI134" s="371"/>
      <c r="DJ134" s="371"/>
      <c r="DK134" s="371"/>
      <c r="DL134" s="371"/>
      <c r="DM134" s="371"/>
      <c r="DN134" s="371"/>
      <c r="DO134" s="371"/>
      <c r="DP134" s="371"/>
      <c r="DQ134" s="371"/>
      <c r="DR134" s="371"/>
      <c r="DS134" s="371"/>
      <c r="DT134" s="371"/>
      <c r="DU134" s="371"/>
      <c r="DV134" s="371"/>
      <c r="DW134" s="371"/>
      <c r="DX134" s="371"/>
      <c r="DY134" s="371"/>
      <c r="DZ134" s="371"/>
      <c r="EA134" s="371"/>
      <c r="EB134" s="371"/>
      <c r="EC134" s="371"/>
      <c r="ED134" s="371"/>
      <c r="EE134" s="371"/>
      <c r="EF134" s="371"/>
      <c r="EG134" s="371"/>
      <c r="EH134" s="371"/>
      <c r="EI134" s="371"/>
      <c r="EJ134" s="371"/>
      <c r="EK134" s="371"/>
      <c r="EL134" s="371"/>
      <c r="EM134" s="371"/>
      <c r="EN134" s="371"/>
      <c r="EO134" s="371"/>
      <c r="EP134" s="371"/>
      <c r="EQ134" s="371"/>
      <c r="ER134" s="371"/>
      <c r="ES134" s="371"/>
      <c r="ET134" s="371"/>
      <c r="EU134" s="371"/>
      <c r="EV134" s="371"/>
      <c r="EW134" s="371"/>
      <c r="EX134" s="371"/>
      <c r="EY134" s="371"/>
      <c r="EZ134" s="371"/>
      <c r="FA134" s="371"/>
      <c r="FB134" s="371"/>
      <c r="FC134" s="371"/>
      <c r="FD134" s="371"/>
      <c r="FE134" s="371"/>
      <c r="FF134" s="371"/>
      <c r="FG134" s="371"/>
      <c r="FH134" s="371"/>
      <c r="FI134" s="371"/>
      <c r="FJ134" s="371"/>
      <c r="FK134" s="371"/>
      <c r="FL134" s="371"/>
      <c r="FM134" s="371"/>
      <c r="FN134" s="371"/>
      <c r="FO134" s="371"/>
      <c r="FP134" s="371"/>
      <c r="FQ134" s="371"/>
      <c r="FR134" s="371"/>
      <c r="FS134" s="371"/>
      <c r="FT134" s="371"/>
      <c r="FU134" s="371"/>
      <c r="FV134" s="371"/>
      <c r="FW134" s="371"/>
      <c r="FX134" s="371"/>
      <c r="FY134" s="371"/>
      <c r="FZ134" s="371"/>
      <c r="GA134" s="371"/>
      <c r="GB134" s="371"/>
      <c r="GC134" s="371"/>
      <c r="GD134" s="371"/>
      <c r="GE134" s="371"/>
      <c r="GF134" s="371"/>
      <c r="GG134" s="371"/>
      <c r="GH134" s="371"/>
      <c r="GI134" s="371"/>
      <c r="GJ134" s="371"/>
      <c r="GK134" s="371"/>
      <c r="GL134" s="371"/>
      <c r="GM134" s="371"/>
      <c r="GN134" s="371"/>
      <c r="GO134" s="371"/>
      <c r="GP134" s="371"/>
      <c r="GQ134" s="371"/>
      <c r="GR134" s="371"/>
      <c r="GS134" s="371"/>
      <c r="GT134" s="371"/>
      <c r="GU134" s="371"/>
      <c r="GV134" s="371"/>
      <c r="GW134" s="371"/>
      <c r="GX134" s="371"/>
      <c r="GY134" s="371"/>
      <c r="GZ134" s="371"/>
      <c r="HA134" s="371"/>
      <c r="HB134" s="371"/>
      <c r="HC134" s="371"/>
      <c r="HD134" s="371"/>
      <c r="HE134" s="371"/>
      <c r="HF134" s="371"/>
      <c r="HG134" s="371"/>
      <c r="HH134" s="371"/>
      <c r="HI134" s="371"/>
      <c r="HJ134" s="371"/>
      <c r="HK134" s="371"/>
      <c r="HL134" s="371"/>
      <c r="HM134" s="371"/>
      <c r="HN134" s="371"/>
      <c r="HO134" s="371"/>
      <c r="HP134" s="371"/>
      <c r="HQ134" s="371"/>
      <c r="HR134" s="371"/>
      <c r="HS134" s="371"/>
      <c r="HT134" s="371"/>
      <c r="HU134" s="371"/>
      <c r="HV134" s="371"/>
      <c r="HW134" s="371"/>
      <c r="HX134" s="371"/>
      <c r="HY134" s="371"/>
      <c r="HZ134" s="371"/>
      <c r="IA134" s="371"/>
      <c r="IB134" s="371"/>
      <c r="IC134" s="371"/>
      <c r="ID134" s="371"/>
      <c r="IE134" s="371"/>
      <c r="IF134" s="371"/>
    </row>
    <row r="135" s="291" customFormat="1" customHeight="1" spans="1:240">
      <c r="A135" s="328">
        <v>38</v>
      </c>
      <c r="B135" s="305" t="s">
        <v>332</v>
      </c>
      <c r="C135" s="305" t="s">
        <v>333</v>
      </c>
      <c r="D135" s="322" t="s">
        <v>17</v>
      </c>
      <c r="E135" s="322">
        <v>3</v>
      </c>
      <c r="F135" s="370"/>
      <c r="G135" s="371"/>
      <c r="H135" s="315">
        <v>500</v>
      </c>
      <c r="I135" s="316" t="s">
        <v>250</v>
      </c>
      <c r="J135" s="316" t="s">
        <v>22</v>
      </c>
      <c r="K135" s="316">
        <v>13690003031</v>
      </c>
      <c r="L135" s="316" t="s">
        <v>20</v>
      </c>
      <c r="M135" s="315">
        <v>500</v>
      </c>
      <c r="N135" s="316" t="s">
        <v>251</v>
      </c>
      <c r="O135" s="316" t="s">
        <v>175</v>
      </c>
      <c r="P135" s="316">
        <v>13727901022</v>
      </c>
      <c r="Q135" s="316" t="s">
        <v>20</v>
      </c>
      <c r="R135" s="315">
        <v>800</v>
      </c>
      <c r="S135" s="371"/>
      <c r="T135" s="371"/>
      <c r="U135" s="371"/>
      <c r="V135" s="371"/>
      <c r="W135" s="371"/>
      <c r="X135" s="371"/>
      <c r="Y135" s="371"/>
      <c r="Z135" s="371"/>
      <c r="AA135" s="371"/>
      <c r="AB135" s="371"/>
      <c r="AC135" s="371"/>
      <c r="AD135" s="371"/>
      <c r="AE135" s="371"/>
      <c r="AF135" s="371"/>
      <c r="AG135" s="371"/>
      <c r="AH135" s="371"/>
      <c r="AI135" s="371"/>
      <c r="AJ135" s="371"/>
      <c r="AK135" s="371"/>
      <c r="AL135" s="371"/>
      <c r="AM135" s="371"/>
      <c r="AN135" s="371"/>
      <c r="AO135" s="371"/>
      <c r="AP135" s="371"/>
      <c r="AQ135" s="371"/>
      <c r="AR135" s="371"/>
      <c r="AS135" s="371"/>
      <c r="AT135" s="371"/>
      <c r="AU135" s="371"/>
      <c r="AV135" s="371"/>
      <c r="AW135" s="371"/>
      <c r="AX135" s="371"/>
      <c r="AY135" s="371"/>
      <c r="AZ135" s="371"/>
      <c r="BA135" s="371"/>
      <c r="BB135" s="371"/>
      <c r="BC135" s="371"/>
      <c r="BD135" s="371"/>
      <c r="BE135" s="371"/>
      <c r="BF135" s="371"/>
      <c r="BG135" s="371"/>
      <c r="BH135" s="371"/>
      <c r="BI135" s="371"/>
      <c r="BJ135" s="371"/>
      <c r="BK135" s="371"/>
      <c r="BL135" s="371"/>
      <c r="BM135" s="371"/>
      <c r="BN135" s="371"/>
      <c r="BO135" s="371"/>
      <c r="BP135" s="371"/>
      <c r="BQ135" s="371"/>
      <c r="BR135" s="371"/>
      <c r="BS135" s="371"/>
      <c r="BT135" s="371"/>
      <c r="BU135" s="371"/>
      <c r="BV135" s="371"/>
      <c r="BW135" s="371"/>
      <c r="BX135" s="371"/>
      <c r="BY135" s="371"/>
      <c r="BZ135" s="371"/>
      <c r="CA135" s="371"/>
      <c r="CB135" s="371"/>
      <c r="CC135" s="371"/>
      <c r="CD135" s="371"/>
      <c r="CE135" s="371"/>
      <c r="CF135" s="371"/>
      <c r="CG135" s="371"/>
      <c r="CH135" s="371"/>
      <c r="CI135" s="371"/>
      <c r="CJ135" s="371"/>
      <c r="CK135" s="371"/>
      <c r="CL135" s="371"/>
      <c r="CM135" s="371"/>
      <c r="CN135" s="371"/>
      <c r="CO135" s="371"/>
      <c r="CP135" s="371"/>
      <c r="CQ135" s="371"/>
      <c r="CR135" s="371"/>
      <c r="CS135" s="371"/>
      <c r="CT135" s="371"/>
      <c r="CU135" s="371"/>
      <c r="CV135" s="371"/>
      <c r="CW135" s="371"/>
      <c r="CX135" s="371"/>
      <c r="CY135" s="371"/>
      <c r="CZ135" s="371"/>
      <c r="DA135" s="371"/>
      <c r="DB135" s="371"/>
      <c r="DC135" s="371"/>
      <c r="DD135" s="371"/>
      <c r="DE135" s="371"/>
      <c r="DF135" s="371"/>
      <c r="DG135" s="371"/>
      <c r="DH135" s="371"/>
      <c r="DI135" s="371"/>
      <c r="DJ135" s="371"/>
      <c r="DK135" s="371"/>
      <c r="DL135" s="371"/>
      <c r="DM135" s="371"/>
      <c r="DN135" s="371"/>
      <c r="DO135" s="371"/>
      <c r="DP135" s="371"/>
      <c r="DQ135" s="371"/>
      <c r="DR135" s="371"/>
      <c r="DS135" s="371"/>
      <c r="DT135" s="371"/>
      <c r="DU135" s="371"/>
      <c r="DV135" s="371"/>
      <c r="DW135" s="371"/>
      <c r="DX135" s="371"/>
      <c r="DY135" s="371"/>
      <c r="DZ135" s="371"/>
      <c r="EA135" s="371"/>
      <c r="EB135" s="371"/>
      <c r="EC135" s="371"/>
      <c r="ED135" s="371"/>
      <c r="EE135" s="371"/>
      <c r="EF135" s="371"/>
      <c r="EG135" s="371"/>
      <c r="EH135" s="371"/>
      <c r="EI135" s="371"/>
      <c r="EJ135" s="371"/>
      <c r="EK135" s="371"/>
      <c r="EL135" s="371"/>
      <c r="EM135" s="371"/>
      <c r="EN135" s="371"/>
      <c r="EO135" s="371"/>
      <c r="EP135" s="371"/>
      <c r="EQ135" s="371"/>
      <c r="ER135" s="371"/>
      <c r="ES135" s="371"/>
      <c r="ET135" s="371"/>
      <c r="EU135" s="371"/>
      <c r="EV135" s="371"/>
      <c r="EW135" s="371"/>
      <c r="EX135" s="371"/>
      <c r="EY135" s="371"/>
      <c r="EZ135" s="371"/>
      <c r="FA135" s="371"/>
      <c r="FB135" s="371"/>
      <c r="FC135" s="371"/>
      <c r="FD135" s="371"/>
      <c r="FE135" s="371"/>
      <c r="FF135" s="371"/>
      <c r="FG135" s="371"/>
      <c r="FH135" s="371"/>
      <c r="FI135" s="371"/>
      <c r="FJ135" s="371"/>
      <c r="FK135" s="371"/>
      <c r="FL135" s="371"/>
      <c r="FM135" s="371"/>
      <c r="FN135" s="371"/>
      <c r="FO135" s="371"/>
      <c r="FP135" s="371"/>
      <c r="FQ135" s="371"/>
      <c r="FR135" s="371"/>
      <c r="FS135" s="371"/>
      <c r="FT135" s="371"/>
      <c r="FU135" s="371"/>
      <c r="FV135" s="371"/>
      <c r="FW135" s="371"/>
      <c r="FX135" s="371"/>
      <c r="FY135" s="371"/>
      <c r="FZ135" s="371"/>
      <c r="GA135" s="371"/>
      <c r="GB135" s="371"/>
      <c r="GC135" s="371"/>
      <c r="GD135" s="371"/>
      <c r="GE135" s="371"/>
      <c r="GF135" s="371"/>
      <c r="GG135" s="371"/>
      <c r="GH135" s="371"/>
      <c r="GI135" s="371"/>
      <c r="GJ135" s="371"/>
      <c r="GK135" s="371"/>
      <c r="GL135" s="371"/>
      <c r="GM135" s="371"/>
      <c r="GN135" s="371"/>
      <c r="GO135" s="371"/>
      <c r="GP135" s="371"/>
      <c r="GQ135" s="371"/>
      <c r="GR135" s="371"/>
      <c r="GS135" s="371"/>
      <c r="GT135" s="371"/>
      <c r="GU135" s="371"/>
      <c r="GV135" s="371"/>
      <c r="GW135" s="371"/>
      <c r="GX135" s="371"/>
      <c r="GY135" s="371"/>
      <c r="GZ135" s="371"/>
      <c r="HA135" s="371"/>
      <c r="HB135" s="371"/>
      <c r="HC135" s="371"/>
      <c r="HD135" s="371"/>
      <c r="HE135" s="371"/>
      <c r="HF135" s="371"/>
      <c r="HG135" s="371"/>
      <c r="HH135" s="371"/>
      <c r="HI135" s="371"/>
      <c r="HJ135" s="371"/>
      <c r="HK135" s="371"/>
      <c r="HL135" s="371"/>
      <c r="HM135" s="371"/>
      <c r="HN135" s="371"/>
      <c r="HO135" s="371"/>
      <c r="HP135" s="371"/>
      <c r="HQ135" s="371"/>
      <c r="HR135" s="371"/>
      <c r="HS135" s="371"/>
      <c r="HT135" s="371"/>
      <c r="HU135" s="371"/>
      <c r="HV135" s="371"/>
      <c r="HW135" s="371"/>
      <c r="HX135" s="371"/>
      <c r="HY135" s="371"/>
      <c r="HZ135" s="371"/>
      <c r="IA135" s="371"/>
      <c r="IB135" s="371"/>
      <c r="IC135" s="371"/>
      <c r="ID135" s="371"/>
      <c r="IE135" s="371"/>
      <c r="IF135" s="371"/>
    </row>
    <row r="136" s="291" customFormat="1" customHeight="1" spans="1:240">
      <c r="A136" s="328">
        <v>39</v>
      </c>
      <c r="B136" s="305" t="s">
        <v>334</v>
      </c>
      <c r="C136" s="305" t="s">
        <v>335</v>
      </c>
      <c r="D136" s="322" t="s">
        <v>17</v>
      </c>
      <c r="E136" s="322">
        <v>50</v>
      </c>
      <c r="F136" s="370"/>
      <c r="G136" s="371"/>
      <c r="H136" s="315">
        <v>10</v>
      </c>
      <c r="I136" s="316" t="s">
        <v>128</v>
      </c>
      <c r="J136" s="316" t="s">
        <v>129</v>
      </c>
      <c r="K136" s="316">
        <v>17312830464</v>
      </c>
      <c r="L136" s="316" t="s">
        <v>20</v>
      </c>
      <c r="M136" s="315">
        <v>10</v>
      </c>
      <c r="N136" s="316" t="s">
        <v>251</v>
      </c>
      <c r="O136" s="316" t="s">
        <v>175</v>
      </c>
      <c r="P136" s="316">
        <v>13727901022</v>
      </c>
      <c r="Q136" s="316" t="s">
        <v>20</v>
      </c>
      <c r="R136" s="315">
        <v>15</v>
      </c>
      <c r="S136" s="371"/>
      <c r="T136" s="371"/>
      <c r="U136" s="371"/>
      <c r="V136" s="371"/>
      <c r="W136" s="371"/>
      <c r="X136" s="371"/>
      <c r="Y136" s="371"/>
      <c r="Z136" s="371"/>
      <c r="AA136" s="371"/>
      <c r="AB136" s="371"/>
      <c r="AC136" s="371"/>
      <c r="AD136" s="371"/>
      <c r="AE136" s="371"/>
      <c r="AF136" s="371"/>
      <c r="AG136" s="371"/>
      <c r="AH136" s="371"/>
      <c r="AI136" s="371"/>
      <c r="AJ136" s="371"/>
      <c r="AK136" s="371"/>
      <c r="AL136" s="371"/>
      <c r="AM136" s="371"/>
      <c r="AN136" s="371"/>
      <c r="AO136" s="371"/>
      <c r="AP136" s="371"/>
      <c r="AQ136" s="371"/>
      <c r="AR136" s="371"/>
      <c r="AS136" s="371"/>
      <c r="AT136" s="371"/>
      <c r="AU136" s="371"/>
      <c r="AV136" s="371"/>
      <c r="AW136" s="371"/>
      <c r="AX136" s="371"/>
      <c r="AY136" s="371"/>
      <c r="AZ136" s="371"/>
      <c r="BA136" s="371"/>
      <c r="BB136" s="371"/>
      <c r="BC136" s="371"/>
      <c r="BD136" s="371"/>
      <c r="BE136" s="371"/>
      <c r="BF136" s="371"/>
      <c r="BG136" s="371"/>
      <c r="BH136" s="371"/>
      <c r="BI136" s="371"/>
      <c r="BJ136" s="371"/>
      <c r="BK136" s="371"/>
      <c r="BL136" s="371"/>
      <c r="BM136" s="371"/>
      <c r="BN136" s="371"/>
      <c r="BO136" s="371"/>
      <c r="BP136" s="371"/>
      <c r="BQ136" s="371"/>
      <c r="BR136" s="371"/>
      <c r="BS136" s="371"/>
      <c r="BT136" s="371"/>
      <c r="BU136" s="371"/>
      <c r="BV136" s="371"/>
      <c r="BW136" s="371"/>
      <c r="BX136" s="371"/>
      <c r="BY136" s="371"/>
      <c r="BZ136" s="371"/>
      <c r="CA136" s="371"/>
      <c r="CB136" s="371"/>
      <c r="CC136" s="371"/>
      <c r="CD136" s="371"/>
      <c r="CE136" s="371"/>
      <c r="CF136" s="371"/>
      <c r="CG136" s="371"/>
      <c r="CH136" s="371"/>
      <c r="CI136" s="371"/>
      <c r="CJ136" s="371"/>
      <c r="CK136" s="371"/>
      <c r="CL136" s="371"/>
      <c r="CM136" s="371"/>
      <c r="CN136" s="371"/>
      <c r="CO136" s="371"/>
      <c r="CP136" s="371"/>
      <c r="CQ136" s="371"/>
      <c r="CR136" s="371"/>
      <c r="CS136" s="371"/>
      <c r="CT136" s="371"/>
      <c r="CU136" s="371"/>
      <c r="CV136" s="371"/>
      <c r="CW136" s="371"/>
      <c r="CX136" s="371"/>
      <c r="CY136" s="371"/>
      <c r="CZ136" s="371"/>
      <c r="DA136" s="371"/>
      <c r="DB136" s="371"/>
      <c r="DC136" s="371"/>
      <c r="DD136" s="371"/>
      <c r="DE136" s="371"/>
      <c r="DF136" s="371"/>
      <c r="DG136" s="371"/>
      <c r="DH136" s="371"/>
      <c r="DI136" s="371"/>
      <c r="DJ136" s="371"/>
      <c r="DK136" s="371"/>
      <c r="DL136" s="371"/>
      <c r="DM136" s="371"/>
      <c r="DN136" s="371"/>
      <c r="DO136" s="371"/>
      <c r="DP136" s="371"/>
      <c r="DQ136" s="371"/>
      <c r="DR136" s="371"/>
      <c r="DS136" s="371"/>
      <c r="DT136" s="371"/>
      <c r="DU136" s="371"/>
      <c r="DV136" s="371"/>
      <c r="DW136" s="371"/>
      <c r="DX136" s="371"/>
      <c r="DY136" s="371"/>
      <c r="DZ136" s="371"/>
      <c r="EA136" s="371"/>
      <c r="EB136" s="371"/>
      <c r="EC136" s="371"/>
      <c r="ED136" s="371"/>
      <c r="EE136" s="371"/>
      <c r="EF136" s="371"/>
      <c r="EG136" s="371"/>
      <c r="EH136" s="371"/>
      <c r="EI136" s="371"/>
      <c r="EJ136" s="371"/>
      <c r="EK136" s="371"/>
      <c r="EL136" s="371"/>
      <c r="EM136" s="371"/>
      <c r="EN136" s="371"/>
      <c r="EO136" s="371"/>
      <c r="EP136" s="371"/>
      <c r="EQ136" s="371"/>
      <c r="ER136" s="371"/>
      <c r="ES136" s="371"/>
      <c r="ET136" s="371"/>
      <c r="EU136" s="371"/>
      <c r="EV136" s="371"/>
      <c r="EW136" s="371"/>
      <c r="EX136" s="371"/>
      <c r="EY136" s="371"/>
      <c r="EZ136" s="371"/>
      <c r="FA136" s="371"/>
      <c r="FB136" s="371"/>
      <c r="FC136" s="371"/>
      <c r="FD136" s="371"/>
      <c r="FE136" s="371"/>
      <c r="FF136" s="371"/>
      <c r="FG136" s="371"/>
      <c r="FH136" s="371"/>
      <c r="FI136" s="371"/>
      <c r="FJ136" s="371"/>
      <c r="FK136" s="371"/>
      <c r="FL136" s="371"/>
      <c r="FM136" s="371"/>
      <c r="FN136" s="371"/>
      <c r="FO136" s="371"/>
      <c r="FP136" s="371"/>
      <c r="FQ136" s="371"/>
      <c r="FR136" s="371"/>
      <c r="FS136" s="371"/>
      <c r="FT136" s="371"/>
      <c r="FU136" s="371"/>
      <c r="FV136" s="371"/>
      <c r="FW136" s="371"/>
      <c r="FX136" s="371"/>
      <c r="FY136" s="371"/>
      <c r="FZ136" s="371"/>
      <c r="GA136" s="371"/>
      <c r="GB136" s="371"/>
      <c r="GC136" s="371"/>
      <c r="GD136" s="371"/>
      <c r="GE136" s="371"/>
      <c r="GF136" s="371"/>
      <c r="GG136" s="371"/>
      <c r="GH136" s="371"/>
      <c r="GI136" s="371"/>
      <c r="GJ136" s="371"/>
      <c r="GK136" s="371"/>
      <c r="GL136" s="371"/>
      <c r="GM136" s="371"/>
      <c r="GN136" s="371"/>
      <c r="GO136" s="371"/>
      <c r="GP136" s="371"/>
      <c r="GQ136" s="371"/>
      <c r="GR136" s="371"/>
      <c r="GS136" s="371"/>
      <c r="GT136" s="371"/>
      <c r="GU136" s="371"/>
      <c r="GV136" s="371"/>
      <c r="GW136" s="371"/>
      <c r="GX136" s="371"/>
      <c r="GY136" s="371"/>
      <c r="GZ136" s="371"/>
      <c r="HA136" s="371"/>
      <c r="HB136" s="371"/>
      <c r="HC136" s="371"/>
      <c r="HD136" s="371"/>
      <c r="HE136" s="371"/>
      <c r="HF136" s="371"/>
      <c r="HG136" s="371"/>
      <c r="HH136" s="371"/>
      <c r="HI136" s="371"/>
      <c r="HJ136" s="371"/>
      <c r="HK136" s="371"/>
      <c r="HL136" s="371"/>
      <c r="HM136" s="371"/>
      <c r="HN136" s="371"/>
      <c r="HO136" s="371"/>
      <c r="HP136" s="371"/>
      <c r="HQ136" s="371"/>
      <c r="HR136" s="371"/>
      <c r="HS136" s="371"/>
      <c r="HT136" s="371"/>
      <c r="HU136" s="371"/>
      <c r="HV136" s="371"/>
      <c r="HW136" s="371"/>
      <c r="HX136" s="371"/>
      <c r="HY136" s="371"/>
      <c r="HZ136" s="371"/>
      <c r="IA136" s="371"/>
      <c r="IB136" s="371"/>
      <c r="IC136" s="371"/>
      <c r="ID136" s="371"/>
      <c r="IE136" s="371"/>
      <c r="IF136" s="371"/>
    </row>
    <row r="137" s="292" customFormat="1" customHeight="1" spans="1:240">
      <c r="A137" s="328">
        <v>40</v>
      </c>
      <c r="B137" s="305" t="s">
        <v>336</v>
      </c>
      <c r="C137" s="305" t="s">
        <v>337</v>
      </c>
      <c r="D137" s="322" t="s">
        <v>17</v>
      </c>
      <c r="E137" s="322">
        <v>1</v>
      </c>
      <c r="F137" s="370"/>
      <c r="G137" s="375"/>
      <c r="H137" s="315">
        <v>420</v>
      </c>
      <c r="I137" s="316" t="s">
        <v>250</v>
      </c>
      <c r="J137" s="316" t="s">
        <v>22</v>
      </c>
      <c r="K137" s="316">
        <v>13690003031</v>
      </c>
      <c r="L137" s="316" t="s">
        <v>20</v>
      </c>
      <c r="M137" s="315">
        <v>500</v>
      </c>
      <c r="N137" s="316" t="s">
        <v>251</v>
      </c>
      <c r="O137" s="316" t="s">
        <v>175</v>
      </c>
      <c r="P137" s="316">
        <v>13727901022</v>
      </c>
      <c r="Q137" s="316" t="s">
        <v>20</v>
      </c>
      <c r="R137" s="315">
        <v>520</v>
      </c>
      <c r="S137" s="375"/>
      <c r="T137" s="375"/>
      <c r="U137" s="375"/>
      <c r="V137" s="375"/>
      <c r="W137" s="375"/>
      <c r="X137" s="375"/>
      <c r="Y137" s="375"/>
      <c r="Z137" s="375"/>
      <c r="AA137" s="375"/>
      <c r="AB137" s="375"/>
      <c r="AC137" s="375"/>
      <c r="AD137" s="375"/>
      <c r="AE137" s="375"/>
      <c r="AF137" s="375"/>
      <c r="AG137" s="375"/>
      <c r="AH137" s="375"/>
      <c r="AI137" s="375"/>
      <c r="AJ137" s="375"/>
      <c r="AK137" s="375"/>
      <c r="AL137" s="375"/>
      <c r="AM137" s="375"/>
      <c r="AN137" s="375"/>
      <c r="AO137" s="375"/>
      <c r="AP137" s="375"/>
      <c r="AQ137" s="375"/>
      <c r="AR137" s="375"/>
      <c r="AS137" s="375"/>
      <c r="AT137" s="375"/>
      <c r="AU137" s="375"/>
      <c r="AV137" s="375"/>
      <c r="AW137" s="375"/>
      <c r="AX137" s="375"/>
      <c r="AY137" s="375"/>
      <c r="AZ137" s="375"/>
      <c r="BA137" s="375"/>
      <c r="BB137" s="375"/>
      <c r="BC137" s="375"/>
      <c r="BD137" s="375"/>
      <c r="BE137" s="375"/>
      <c r="BF137" s="375"/>
      <c r="BG137" s="375"/>
      <c r="BH137" s="375"/>
      <c r="BI137" s="375"/>
      <c r="BJ137" s="375"/>
      <c r="BK137" s="375"/>
      <c r="BL137" s="375"/>
      <c r="BM137" s="375"/>
      <c r="BN137" s="375"/>
      <c r="BO137" s="375"/>
      <c r="BP137" s="375"/>
      <c r="BQ137" s="375"/>
      <c r="BR137" s="375"/>
      <c r="BS137" s="375"/>
      <c r="BT137" s="375"/>
      <c r="BU137" s="375"/>
      <c r="BV137" s="375"/>
      <c r="BW137" s="375"/>
      <c r="BX137" s="375"/>
      <c r="BY137" s="375"/>
      <c r="BZ137" s="375"/>
      <c r="CA137" s="375"/>
      <c r="CB137" s="375"/>
      <c r="CC137" s="375"/>
      <c r="CD137" s="375"/>
      <c r="CE137" s="375"/>
      <c r="CF137" s="375"/>
      <c r="CG137" s="375"/>
      <c r="CH137" s="375"/>
      <c r="CI137" s="375"/>
      <c r="CJ137" s="375"/>
      <c r="CK137" s="375"/>
      <c r="CL137" s="375"/>
      <c r="CM137" s="375"/>
      <c r="CN137" s="375"/>
      <c r="CO137" s="375"/>
      <c r="CP137" s="375"/>
      <c r="CQ137" s="375"/>
      <c r="CR137" s="375"/>
      <c r="CS137" s="375"/>
      <c r="CT137" s="375"/>
      <c r="CU137" s="375"/>
      <c r="CV137" s="375"/>
      <c r="CW137" s="375"/>
      <c r="CX137" s="375"/>
      <c r="CY137" s="375"/>
      <c r="CZ137" s="375"/>
      <c r="DA137" s="375"/>
      <c r="DB137" s="375"/>
      <c r="DC137" s="375"/>
      <c r="DD137" s="375"/>
      <c r="DE137" s="375"/>
      <c r="DF137" s="375"/>
      <c r="DG137" s="375"/>
      <c r="DH137" s="375"/>
      <c r="DI137" s="375"/>
      <c r="DJ137" s="375"/>
      <c r="DK137" s="375"/>
      <c r="DL137" s="375"/>
      <c r="DM137" s="375"/>
      <c r="DN137" s="375"/>
      <c r="DO137" s="375"/>
      <c r="DP137" s="375"/>
      <c r="DQ137" s="375"/>
      <c r="DR137" s="375"/>
      <c r="DS137" s="375"/>
      <c r="DT137" s="375"/>
      <c r="DU137" s="375"/>
      <c r="DV137" s="375"/>
      <c r="DW137" s="375"/>
      <c r="DX137" s="375"/>
      <c r="DY137" s="375"/>
      <c r="DZ137" s="375"/>
      <c r="EA137" s="375"/>
      <c r="EB137" s="375"/>
      <c r="EC137" s="375"/>
      <c r="ED137" s="375"/>
      <c r="EE137" s="375"/>
      <c r="EF137" s="375"/>
      <c r="EG137" s="375"/>
      <c r="EH137" s="375"/>
      <c r="EI137" s="375"/>
      <c r="EJ137" s="375"/>
      <c r="EK137" s="375"/>
      <c r="EL137" s="375"/>
      <c r="EM137" s="375"/>
      <c r="EN137" s="375"/>
      <c r="EO137" s="375"/>
      <c r="EP137" s="375"/>
      <c r="EQ137" s="375"/>
      <c r="ER137" s="375"/>
      <c r="ES137" s="375"/>
      <c r="ET137" s="375"/>
      <c r="EU137" s="375"/>
      <c r="EV137" s="375"/>
      <c r="EW137" s="375"/>
      <c r="EX137" s="375"/>
      <c r="EY137" s="375"/>
      <c r="EZ137" s="375"/>
      <c r="FA137" s="375"/>
      <c r="FB137" s="375"/>
      <c r="FC137" s="375"/>
      <c r="FD137" s="375"/>
      <c r="FE137" s="375"/>
      <c r="FF137" s="375"/>
      <c r="FG137" s="375"/>
      <c r="FH137" s="375"/>
      <c r="FI137" s="375"/>
      <c r="FJ137" s="375"/>
      <c r="FK137" s="375"/>
      <c r="FL137" s="375"/>
      <c r="FM137" s="375"/>
      <c r="FN137" s="375"/>
      <c r="FO137" s="375"/>
      <c r="FP137" s="375"/>
      <c r="FQ137" s="375"/>
      <c r="FR137" s="375"/>
      <c r="FS137" s="375"/>
      <c r="FT137" s="375"/>
      <c r="FU137" s="375"/>
      <c r="FV137" s="375"/>
      <c r="FW137" s="375"/>
      <c r="FX137" s="375"/>
      <c r="FY137" s="375"/>
      <c r="FZ137" s="375"/>
      <c r="GA137" s="375"/>
      <c r="GB137" s="375"/>
      <c r="GC137" s="375"/>
      <c r="GD137" s="375"/>
      <c r="GE137" s="375"/>
      <c r="GF137" s="375"/>
      <c r="GG137" s="375"/>
      <c r="GH137" s="375"/>
      <c r="GI137" s="375"/>
      <c r="GJ137" s="375"/>
      <c r="GK137" s="375"/>
      <c r="GL137" s="375"/>
      <c r="GM137" s="375"/>
      <c r="GN137" s="375"/>
      <c r="GO137" s="375"/>
      <c r="GP137" s="375"/>
      <c r="GQ137" s="375"/>
      <c r="GR137" s="375"/>
      <c r="GS137" s="375"/>
      <c r="GT137" s="375"/>
      <c r="GU137" s="375"/>
      <c r="GV137" s="375"/>
      <c r="GW137" s="375"/>
      <c r="GX137" s="375"/>
      <c r="GY137" s="375"/>
      <c r="GZ137" s="375"/>
      <c r="HA137" s="375"/>
      <c r="HB137" s="375"/>
      <c r="HC137" s="375"/>
      <c r="HD137" s="375"/>
      <c r="HE137" s="375"/>
      <c r="HF137" s="375"/>
      <c r="HG137" s="375"/>
      <c r="HH137" s="375"/>
      <c r="HI137" s="375"/>
      <c r="HJ137" s="375"/>
      <c r="HK137" s="375"/>
      <c r="HL137" s="375"/>
      <c r="HM137" s="375"/>
      <c r="HN137" s="375"/>
      <c r="HO137" s="375"/>
      <c r="HP137" s="375"/>
      <c r="HQ137" s="375"/>
      <c r="HR137" s="375"/>
      <c r="HS137" s="375"/>
      <c r="HT137" s="375"/>
      <c r="HU137" s="375"/>
      <c r="HV137" s="375"/>
      <c r="HW137" s="375"/>
      <c r="HX137" s="375"/>
      <c r="HY137" s="375"/>
      <c r="HZ137" s="375"/>
      <c r="IA137" s="375"/>
      <c r="IB137" s="375"/>
      <c r="IC137" s="375"/>
      <c r="ID137" s="375"/>
      <c r="IE137" s="375"/>
      <c r="IF137" s="375"/>
    </row>
    <row r="138" s="291" customFormat="1" customHeight="1" spans="1:240">
      <c r="A138" s="328">
        <v>41</v>
      </c>
      <c r="B138" s="305" t="s">
        <v>338</v>
      </c>
      <c r="C138" s="305" t="s">
        <v>339</v>
      </c>
      <c r="D138" s="322" t="s">
        <v>17</v>
      </c>
      <c r="E138" s="322">
        <v>1</v>
      </c>
      <c r="F138" s="370"/>
      <c r="G138" s="371"/>
      <c r="H138" s="315">
        <v>500</v>
      </c>
      <c r="I138" s="316" t="s">
        <v>128</v>
      </c>
      <c r="J138" s="316" t="s">
        <v>129</v>
      </c>
      <c r="K138" s="316">
        <v>17312830464</v>
      </c>
      <c r="L138" s="316" t="s">
        <v>20</v>
      </c>
      <c r="M138" s="315">
        <v>520</v>
      </c>
      <c r="N138" s="316" t="s">
        <v>251</v>
      </c>
      <c r="O138" s="316" t="s">
        <v>175</v>
      </c>
      <c r="P138" s="316">
        <v>13727901022</v>
      </c>
      <c r="Q138" s="316" t="s">
        <v>20</v>
      </c>
      <c r="R138" s="315">
        <v>500</v>
      </c>
      <c r="S138" s="371"/>
      <c r="T138" s="371"/>
      <c r="U138" s="371"/>
      <c r="V138" s="371"/>
      <c r="W138" s="371"/>
      <c r="X138" s="371"/>
      <c r="Y138" s="371"/>
      <c r="Z138" s="371"/>
      <c r="AA138" s="371"/>
      <c r="AB138" s="371"/>
      <c r="AC138" s="371"/>
      <c r="AD138" s="371"/>
      <c r="AE138" s="371"/>
      <c r="AF138" s="371"/>
      <c r="AG138" s="371"/>
      <c r="AH138" s="371"/>
      <c r="AI138" s="371"/>
      <c r="AJ138" s="371"/>
      <c r="AK138" s="371"/>
      <c r="AL138" s="371"/>
      <c r="AM138" s="371"/>
      <c r="AN138" s="371"/>
      <c r="AO138" s="371"/>
      <c r="AP138" s="371"/>
      <c r="AQ138" s="371"/>
      <c r="AR138" s="371"/>
      <c r="AS138" s="371"/>
      <c r="AT138" s="371"/>
      <c r="AU138" s="371"/>
      <c r="AV138" s="371"/>
      <c r="AW138" s="371"/>
      <c r="AX138" s="371"/>
      <c r="AY138" s="371"/>
      <c r="AZ138" s="371"/>
      <c r="BA138" s="371"/>
      <c r="BB138" s="371"/>
      <c r="BC138" s="371"/>
      <c r="BD138" s="371"/>
      <c r="BE138" s="371"/>
      <c r="BF138" s="371"/>
      <c r="BG138" s="371"/>
      <c r="BH138" s="371"/>
      <c r="BI138" s="371"/>
      <c r="BJ138" s="371"/>
      <c r="BK138" s="371"/>
      <c r="BL138" s="371"/>
      <c r="BM138" s="371"/>
      <c r="BN138" s="371"/>
      <c r="BO138" s="371"/>
      <c r="BP138" s="371"/>
      <c r="BQ138" s="371"/>
      <c r="BR138" s="371"/>
      <c r="BS138" s="371"/>
      <c r="BT138" s="371"/>
      <c r="BU138" s="371"/>
      <c r="BV138" s="371"/>
      <c r="BW138" s="371"/>
      <c r="BX138" s="371"/>
      <c r="BY138" s="371"/>
      <c r="BZ138" s="371"/>
      <c r="CA138" s="371"/>
      <c r="CB138" s="371"/>
      <c r="CC138" s="371"/>
      <c r="CD138" s="371"/>
      <c r="CE138" s="371"/>
      <c r="CF138" s="371"/>
      <c r="CG138" s="371"/>
      <c r="CH138" s="371"/>
      <c r="CI138" s="371"/>
      <c r="CJ138" s="371"/>
      <c r="CK138" s="371"/>
      <c r="CL138" s="371"/>
      <c r="CM138" s="371"/>
      <c r="CN138" s="371"/>
      <c r="CO138" s="371"/>
      <c r="CP138" s="371"/>
      <c r="CQ138" s="371"/>
      <c r="CR138" s="371"/>
      <c r="CS138" s="371"/>
      <c r="CT138" s="371"/>
      <c r="CU138" s="371"/>
      <c r="CV138" s="371"/>
      <c r="CW138" s="371"/>
      <c r="CX138" s="371"/>
      <c r="CY138" s="371"/>
      <c r="CZ138" s="371"/>
      <c r="DA138" s="371"/>
      <c r="DB138" s="371"/>
      <c r="DC138" s="371"/>
      <c r="DD138" s="371"/>
      <c r="DE138" s="371"/>
      <c r="DF138" s="371"/>
      <c r="DG138" s="371"/>
      <c r="DH138" s="371"/>
      <c r="DI138" s="371"/>
      <c r="DJ138" s="371"/>
      <c r="DK138" s="371"/>
      <c r="DL138" s="371"/>
      <c r="DM138" s="371"/>
      <c r="DN138" s="371"/>
      <c r="DO138" s="371"/>
      <c r="DP138" s="371"/>
      <c r="DQ138" s="371"/>
      <c r="DR138" s="371"/>
      <c r="DS138" s="371"/>
      <c r="DT138" s="371"/>
      <c r="DU138" s="371"/>
      <c r="DV138" s="371"/>
      <c r="DW138" s="371"/>
      <c r="DX138" s="371"/>
      <c r="DY138" s="371"/>
      <c r="DZ138" s="371"/>
      <c r="EA138" s="371"/>
      <c r="EB138" s="371"/>
      <c r="EC138" s="371"/>
      <c r="ED138" s="371"/>
      <c r="EE138" s="371"/>
      <c r="EF138" s="371"/>
      <c r="EG138" s="371"/>
      <c r="EH138" s="371"/>
      <c r="EI138" s="371"/>
      <c r="EJ138" s="371"/>
      <c r="EK138" s="371"/>
      <c r="EL138" s="371"/>
      <c r="EM138" s="371"/>
      <c r="EN138" s="371"/>
      <c r="EO138" s="371"/>
      <c r="EP138" s="371"/>
      <c r="EQ138" s="371"/>
      <c r="ER138" s="371"/>
      <c r="ES138" s="371"/>
      <c r="ET138" s="371"/>
      <c r="EU138" s="371"/>
      <c r="EV138" s="371"/>
      <c r="EW138" s="371"/>
      <c r="EX138" s="371"/>
      <c r="EY138" s="371"/>
      <c r="EZ138" s="371"/>
      <c r="FA138" s="371"/>
      <c r="FB138" s="371"/>
      <c r="FC138" s="371"/>
      <c r="FD138" s="371"/>
      <c r="FE138" s="371"/>
      <c r="FF138" s="371"/>
      <c r="FG138" s="371"/>
      <c r="FH138" s="371"/>
      <c r="FI138" s="371"/>
      <c r="FJ138" s="371"/>
      <c r="FK138" s="371"/>
      <c r="FL138" s="371"/>
      <c r="FM138" s="371"/>
      <c r="FN138" s="371"/>
      <c r="FO138" s="371"/>
      <c r="FP138" s="371"/>
      <c r="FQ138" s="371"/>
      <c r="FR138" s="371"/>
      <c r="FS138" s="371"/>
      <c r="FT138" s="371"/>
      <c r="FU138" s="371"/>
      <c r="FV138" s="371"/>
      <c r="FW138" s="371"/>
      <c r="FX138" s="371"/>
      <c r="FY138" s="371"/>
      <c r="FZ138" s="371"/>
      <c r="GA138" s="371"/>
      <c r="GB138" s="371"/>
      <c r="GC138" s="371"/>
      <c r="GD138" s="371"/>
      <c r="GE138" s="371"/>
      <c r="GF138" s="371"/>
      <c r="GG138" s="371"/>
      <c r="GH138" s="371"/>
      <c r="GI138" s="371"/>
      <c r="GJ138" s="371"/>
      <c r="GK138" s="371"/>
      <c r="GL138" s="371"/>
      <c r="GM138" s="371"/>
      <c r="GN138" s="371"/>
      <c r="GO138" s="371"/>
      <c r="GP138" s="371"/>
      <c r="GQ138" s="371"/>
      <c r="GR138" s="371"/>
      <c r="GS138" s="371"/>
      <c r="GT138" s="371"/>
      <c r="GU138" s="371"/>
      <c r="GV138" s="371"/>
      <c r="GW138" s="371"/>
      <c r="GX138" s="371"/>
      <c r="GY138" s="371"/>
      <c r="GZ138" s="371"/>
      <c r="HA138" s="371"/>
      <c r="HB138" s="371"/>
      <c r="HC138" s="371"/>
      <c r="HD138" s="371"/>
      <c r="HE138" s="371"/>
      <c r="HF138" s="371"/>
      <c r="HG138" s="371"/>
      <c r="HH138" s="371"/>
      <c r="HI138" s="371"/>
      <c r="HJ138" s="371"/>
      <c r="HK138" s="371"/>
      <c r="HL138" s="371"/>
      <c r="HM138" s="371"/>
      <c r="HN138" s="371"/>
      <c r="HO138" s="371"/>
      <c r="HP138" s="371"/>
      <c r="HQ138" s="371"/>
      <c r="HR138" s="371"/>
      <c r="HS138" s="371"/>
      <c r="HT138" s="371"/>
      <c r="HU138" s="371"/>
      <c r="HV138" s="371"/>
      <c r="HW138" s="371"/>
      <c r="HX138" s="371"/>
      <c r="HY138" s="371"/>
      <c r="HZ138" s="371"/>
      <c r="IA138" s="371"/>
      <c r="IB138" s="371"/>
      <c r="IC138" s="371"/>
      <c r="ID138" s="371"/>
      <c r="IE138" s="371"/>
      <c r="IF138" s="371"/>
    </row>
    <row r="139" customHeight="1" spans="1:240">
      <c r="A139" s="328">
        <v>42</v>
      </c>
      <c r="B139" s="305" t="s">
        <v>340</v>
      </c>
      <c r="C139" s="305" t="s">
        <v>341</v>
      </c>
      <c r="D139" s="376" t="s">
        <v>30</v>
      </c>
      <c r="E139" s="376">
        <v>1</v>
      </c>
      <c r="F139" s="333"/>
      <c r="H139" s="315">
        <v>56</v>
      </c>
      <c r="I139" s="316" t="s">
        <v>128</v>
      </c>
      <c r="J139" s="316" t="s">
        <v>129</v>
      </c>
      <c r="K139" s="316">
        <v>17312830464</v>
      </c>
      <c r="L139" s="316" t="s">
        <v>20</v>
      </c>
      <c r="M139" s="315">
        <v>100</v>
      </c>
      <c r="N139" s="316" t="s">
        <v>251</v>
      </c>
      <c r="O139" s="316" t="s">
        <v>175</v>
      </c>
      <c r="P139" s="316">
        <v>13727901022</v>
      </c>
      <c r="Q139" s="316" t="s">
        <v>20</v>
      </c>
      <c r="R139" s="315">
        <v>120</v>
      </c>
    </row>
    <row r="140" customHeight="1" spans="1:240">
      <c r="A140" s="328">
        <v>43</v>
      </c>
      <c r="B140" s="376" t="s">
        <v>342</v>
      </c>
      <c r="C140" s="305" t="s">
        <v>343</v>
      </c>
      <c r="D140" s="376" t="s">
        <v>17</v>
      </c>
      <c r="E140" s="376">
        <v>1</v>
      </c>
      <c r="F140" s="333"/>
      <c r="H140" s="315">
        <v>1180</v>
      </c>
      <c r="I140" s="316" t="s">
        <v>128</v>
      </c>
      <c r="J140" s="316" t="s">
        <v>129</v>
      </c>
      <c r="K140" s="316">
        <v>17312830464</v>
      </c>
      <c r="L140" s="316" t="s">
        <v>20</v>
      </c>
      <c r="M140" s="315">
        <v>1200</v>
      </c>
      <c r="N140" s="316" t="s">
        <v>251</v>
      </c>
      <c r="O140" s="316" t="s">
        <v>175</v>
      </c>
      <c r="P140" s="316">
        <v>13727901022</v>
      </c>
      <c r="Q140" s="316" t="s">
        <v>20</v>
      </c>
      <c r="R140" s="315">
        <v>1200</v>
      </c>
    </row>
    <row r="141" customHeight="1" spans="1:240">
      <c r="A141" s="328">
        <v>44</v>
      </c>
      <c r="B141" s="376" t="s">
        <v>344</v>
      </c>
      <c r="C141" s="305" t="s">
        <v>345</v>
      </c>
      <c r="D141" s="376" t="s">
        <v>17</v>
      </c>
      <c r="E141" s="376">
        <v>5</v>
      </c>
      <c r="F141" s="333"/>
      <c r="H141" s="315">
        <v>18</v>
      </c>
      <c r="I141" s="316" t="s">
        <v>128</v>
      </c>
      <c r="J141" s="316" t="s">
        <v>129</v>
      </c>
      <c r="K141" s="316">
        <v>17312830464</v>
      </c>
      <c r="L141" s="316" t="s">
        <v>20</v>
      </c>
      <c r="M141" s="315">
        <v>15</v>
      </c>
      <c r="N141" s="316" t="s">
        <v>251</v>
      </c>
      <c r="O141" s="316" t="s">
        <v>175</v>
      </c>
      <c r="P141" s="316">
        <v>13727901022</v>
      </c>
      <c r="Q141" s="316" t="s">
        <v>20</v>
      </c>
      <c r="R141" s="315">
        <v>20</v>
      </c>
    </row>
    <row r="142" customHeight="1" spans="1:240">
      <c r="A142" s="328">
        <v>45</v>
      </c>
      <c r="B142" s="376" t="s">
        <v>346</v>
      </c>
      <c r="C142" s="305" t="s">
        <v>347</v>
      </c>
      <c r="D142" s="376" t="s">
        <v>17</v>
      </c>
      <c r="E142" s="376">
        <v>2</v>
      </c>
      <c r="F142" s="333"/>
      <c r="H142" s="315">
        <v>37</v>
      </c>
      <c r="I142" s="316" t="s">
        <v>128</v>
      </c>
      <c r="J142" s="316" t="s">
        <v>129</v>
      </c>
      <c r="K142" s="316">
        <v>17312830464</v>
      </c>
      <c r="L142" s="316" t="s">
        <v>20</v>
      </c>
      <c r="M142" s="315">
        <v>44.9</v>
      </c>
      <c r="N142" s="316" t="s">
        <v>251</v>
      </c>
      <c r="O142" s="316" t="s">
        <v>175</v>
      </c>
      <c r="P142" s="316">
        <v>13727901022</v>
      </c>
      <c r="Q142" s="316" t="s">
        <v>20</v>
      </c>
      <c r="R142" s="315">
        <v>50</v>
      </c>
    </row>
    <row r="143" customHeight="1" spans="1:240">
      <c r="A143" s="328">
        <v>46</v>
      </c>
      <c r="B143" s="376" t="s">
        <v>141</v>
      </c>
      <c r="C143" s="376" t="s">
        <v>247</v>
      </c>
      <c r="D143" s="376"/>
      <c r="E143" s="376"/>
      <c r="F143" s="333"/>
      <c r="H143" s="315"/>
      <c r="I143" s="316"/>
      <c r="J143" s="316"/>
      <c r="K143" s="316"/>
      <c r="L143" s="316"/>
      <c r="M143" s="315"/>
      <c r="N143" s="316"/>
      <c r="O143" s="316"/>
      <c r="P143" s="316"/>
      <c r="Q143" s="316"/>
      <c r="R143" s="315"/>
    </row>
    <row r="144" s="293" customFormat="1" customHeight="1" spans="1:240">
      <c r="A144" s="376" t="s">
        <v>348</v>
      </c>
      <c r="B144" s="376"/>
      <c r="C144" s="376"/>
      <c r="D144" s="376"/>
      <c r="E144" s="376"/>
      <c r="F144" s="376"/>
      <c r="H144" s="315"/>
      <c r="I144" s="316"/>
      <c r="J144" s="316"/>
      <c r="K144" s="316"/>
      <c r="L144" s="316"/>
      <c r="M144" s="315"/>
      <c r="N144" s="316"/>
      <c r="O144" s="316"/>
      <c r="P144" s="316"/>
      <c r="Q144" s="316"/>
      <c r="R144" s="315"/>
    </row>
    <row r="145" s="294" customFormat="1" customHeight="1" spans="1:18">
      <c r="A145" s="377" t="s">
        <v>2</v>
      </c>
      <c r="B145" s="319" t="s">
        <v>349</v>
      </c>
      <c r="C145" s="319" t="s">
        <v>350</v>
      </c>
      <c r="D145" s="378" t="s">
        <v>5</v>
      </c>
      <c r="E145" s="378" t="s">
        <v>6</v>
      </c>
      <c r="F145" s="319" t="s">
        <v>12</v>
      </c>
      <c r="H145" s="309"/>
      <c r="I145" s="379"/>
      <c r="J145" s="379"/>
      <c r="K145" s="379"/>
      <c r="L145" s="379"/>
      <c r="M145" s="309"/>
      <c r="N145" s="379"/>
      <c r="O145" s="379"/>
      <c r="P145" s="379"/>
      <c r="Q145" s="379"/>
      <c r="R145" s="309"/>
    </row>
    <row r="146" s="295" customFormat="1" customHeight="1" spans="1:18">
      <c r="A146" s="319">
        <v>1</v>
      </c>
      <c r="B146" s="319" t="s">
        <v>351</v>
      </c>
      <c r="C146" s="319" t="s">
        <v>352</v>
      </c>
      <c r="D146" s="378" t="s">
        <v>27</v>
      </c>
      <c r="E146" s="378">
        <v>160</v>
      </c>
      <c r="F146" s="380"/>
      <c r="H146" s="309">
        <v>235</v>
      </c>
      <c r="I146" s="379" t="s">
        <v>97</v>
      </c>
      <c r="J146" s="379" t="s">
        <v>69</v>
      </c>
      <c r="K146" s="379">
        <v>15554887778</v>
      </c>
      <c r="L146" s="316" t="s">
        <v>20</v>
      </c>
      <c r="M146" s="381">
        <v>200</v>
      </c>
      <c r="N146" s="379" t="s">
        <v>353</v>
      </c>
      <c r="O146" s="379" t="s">
        <v>354</v>
      </c>
      <c r="P146" s="379">
        <v>17276271180</v>
      </c>
      <c r="Q146" s="316" t="s">
        <v>20</v>
      </c>
      <c r="R146" s="365">
        <v>196</v>
      </c>
    </row>
    <row r="147" s="294" customFormat="1" customHeight="1" spans="1:18">
      <c r="A147" s="319">
        <v>2</v>
      </c>
      <c r="B147" s="319" t="s">
        <v>355</v>
      </c>
      <c r="C147" s="319" t="s">
        <v>356</v>
      </c>
      <c r="D147" s="378" t="s">
        <v>27</v>
      </c>
      <c r="E147" s="378">
        <v>160</v>
      </c>
      <c r="F147" s="380"/>
      <c r="H147" s="309">
        <v>5</v>
      </c>
      <c r="I147" s="379" t="s">
        <v>97</v>
      </c>
      <c r="J147" s="379" t="s">
        <v>69</v>
      </c>
      <c r="K147" s="379">
        <v>15554887778</v>
      </c>
      <c r="L147" s="316" t="s">
        <v>20</v>
      </c>
      <c r="M147" s="381">
        <v>15</v>
      </c>
      <c r="N147" s="379" t="s">
        <v>353</v>
      </c>
      <c r="O147" s="379" t="s">
        <v>354</v>
      </c>
      <c r="P147" s="379">
        <v>17276271180</v>
      </c>
      <c r="Q147" s="316" t="s">
        <v>20</v>
      </c>
      <c r="R147" s="365">
        <v>24</v>
      </c>
    </row>
    <row r="148" s="295" customFormat="1" customHeight="1" spans="1:18">
      <c r="A148" s="319">
        <v>3</v>
      </c>
      <c r="B148" s="319" t="s">
        <v>357</v>
      </c>
      <c r="C148" s="319" t="s">
        <v>358</v>
      </c>
      <c r="D148" s="378" t="s">
        <v>27</v>
      </c>
      <c r="E148" s="378">
        <v>160</v>
      </c>
      <c r="F148" s="380"/>
      <c r="H148" s="309">
        <v>10</v>
      </c>
      <c r="I148" s="379" t="s">
        <v>97</v>
      </c>
      <c r="J148" s="379" t="s">
        <v>69</v>
      </c>
      <c r="K148" s="379">
        <v>15554887778</v>
      </c>
      <c r="L148" s="316" t="s">
        <v>20</v>
      </c>
      <c r="M148" s="381">
        <v>10</v>
      </c>
      <c r="N148" s="379" t="s">
        <v>353</v>
      </c>
      <c r="O148" s="379" t="s">
        <v>354</v>
      </c>
      <c r="P148" s="379">
        <v>17276271180</v>
      </c>
      <c r="Q148" s="316" t="s">
        <v>20</v>
      </c>
      <c r="R148" s="365">
        <v>17</v>
      </c>
    </row>
    <row r="149" s="295" customFormat="1" customHeight="1" spans="1:18">
      <c r="A149" s="319">
        <v>4</v>
      </c>
      <c r="B149" s="319" t="s">
        <v>359</v>
      </c>
      <c r="C149" s="319" t="s">
        <v>360</v>
      </c>
      <c r="D149" s="378" t="s">
        <v>37</v>
      </c>
      <c r="E149" s="378">
        <v>650</v>
      </c>
      <c r="F149" s="380"/>
      <c r="H149" s="309">
        <v>65</v>
      </c>
      <c r="I149" s="379" t="s">
        <v>97</v>
      </c>
      <c r="J149" s="379" t="s">
        <v>69</v>
      </c>
      <c r="K149" s="379">
        <v>15554887778</v>
      </c>
      <c r="L149" s="316" t="s">
        <v>20</v>
      </c>
      <c r="M149" s="381">
        <v>60</v>
      </c>
      <c r="N149" s="379" t="s">
        <v>353</v>
      </c>
      <c r="O149" s="379" t="s">
        <v>354</v>
      </c>
      <c r="P149" s="379">
        <v>17276271180</v>
      </c>
      <c r="Q149" s="316" t="s">
        <v>20</v>
      </c>
      <c r="R149" s="365">
        <v>56</v>
      </c>
    </row>
    <row r="150" s="294" customFormat="1" customHeight="1" spans="1:18">
      <c r="A150" s="319">
        <v>5</v>
      </c>
      <c r="B150" s="319" t="s">
        <v>361</v>
      </c>
      <c r="C150" s="368" t="s">
        <v>362</v>
      </c>
      <c r="D150" s="378" t="s">
        <v>27</v>
      </c>
      <c r="E150" s="378">
        <v>630</v>
      </c>
      <c r="F150" s="380"/>
      <c r="H150" s="309">
        <v>160</v>
      </c>
      <c r="I150" s="379" t="s">
        <v>97</v>
      </c>
      <c r="J150" s="379" t="s">
        <v>69</v>
      </c>
      <c r="K150" s="379">
        <v>15554887778</v>
      </c>
      <c r="L150" s="316" t="s">
        <v>20</v>
      </c>
      <c r="M150" s="382">
        <v>165</v>
      </c>
      <c r="N150" s="379" t="s">
        <v>353</v>
      </c>
      <c r="O150" s="379" t="s">
        <v>354</v>
      </c>
      <c r="P150" s="379">
        <v>17276271180</v>
      </c>
      <c r="Q150" s="316" t="s">
        <v>20</v>
      </c>
      <c r="R150" s="365">
        <v>150</v>
      </c>
    </row>
    <row r="151" s="294" customFormat="1" customHeight="1" spans="1:18">
      <c r="A151" s="319">
        <v>6</v>
      </c>
      <c r="B151" s="368" t="s">
        <v>363</v>
      </c>
      <c r="C151" s="368" t="s">
        <v>364</v>
      </c>
      <c r="D151" s="378" t="s">
        <v>27</v>
      </c>
      <c r="E151" s="378">
        <v>630</v>
      </c>
      <c r="F151" s="380"/>
      <c r="H151" s="309">
        <v>30</v>
      </c>
      <c r="I151" s="379" t="s">
        <v>97</v>
      </c>
      <c r="J151" s="379" t="s">
        <v>69</v>
      </c>
      <c r="K151" s="379">
        <v>15554887778</v>
      </c>
      <c r="L151" s="316" t="s">
        <v>20</v>
      </c>
      <c r="M151" s="382">
        <v>20</v>
      </c>
      <c r="N151" s="379" t="s">
        <v>353</v>
      </c>
      <c r="O151" s="379" t="s">
        <v>354</v>
      </c>
      <c r="P151" s="379">
        <v>17276271180</v>
      </c>
      <c r="Q151" s="316" t="s">
        <v>20</v>
      </c>
      <c r="R151" s="365">
        <v>18</v>
      </c>
    </row>
    <row r="152" s="294" customFormat="1" customHeight="1" spans="1:18">
      <c r="A152" s="319">
        <v>7</v>
      </c>
      <c r="B152" s="368" t="s">
        <v>365</v>
      </c>
      <c r="C152" s="368" t="s">
        <v>366</v>
      </c>
      <c r="D152" s="378" t="s">
        <v>17</v>
      </c>
      <c r="E152" s="378">
        <v>21</v>
      </c>
      <c r="F152" s="383"/>
      <c r="H152" s="309">
        <v>140</v>
      </c>
      <c r="I152" s="379" t="s">
        <v>97</v>
      </c>
      <c r="J152" s="379" t="s">
        <v>69</v>
      </c>
      <c r="K152" s="379">
        <v>15554887778</v>
      </c>
      <c r="L152" s="316" t="s">
        <v>20</v>
      </c>
      <c r="M152" s="382">
        <v>200</v>
      </c>
      <c r="N152" s="379" t="s">
        <v>353</v>
      </c>
      <c r="O152" s="379" t="s">
        <v>354</v>
      </c>
      <c r="P152" s="379">
        <v>17276271180</v>
      </c>
      <c r="Q152" s="316" t="s">
        <v>20</v>
      </c>
      <c r="R152" s="365">
        <v>275</v>
      </c>
    </row>
    <row r="153" s="280" customFormat="1" customHeight="1" spans="1:18">
      <c r="A153" s="319">
        <v>8</v>
      </c>
      <c r="B153" s="321" t="s">
        <v>367</v>
      </c>
      <c r="C153" s="384" t="s">
        <v>368</v>
      </c>
      <c r="D153" s="322" t="s">
        <v>153</v>
      </c>
      <c r="E153" s="322">
        <v>22</v>
      </c>
      <c r="F153" s="323" t="str">
        <f>_xlfn.DISPIMG("ID_0EC0C87E6ED64FD29A29CF69DBEEA887",1)</f>
        <v>=DISPIMG("ID_0EC0C87E6ED64FD29A29CF69DBEEA887",1)</v>
      </c>
      <c r="H153" s="315">
        <v>14000</v>
      </c>
      <c r="I153" s="379" t="s">
        <v>369</v>
      </c>
      <c r="J153" s="379"/>
      <c r="K153" s="379"/>
      <c r="L153" s="316"/>
      <c r="M153" s="385"/>
      <c r="N153" s="316"/>
      <c r="O153" s="316"/>
      <c r="P153" s="316"/>
      <c r="Q153" s="316"/>
      <c r="R153" s="386"/>
    </row>
    <row r="154" s="294" customFormat="1" customHeight="1" spans="1:18">
      <c r="A154" s="319">
        <v>9</v>
      </c>
      <c r="B154" s="368" t="s">
        <v>370</v>
      </c>
      <c r="C154" s="387" t="s">
        <v>371</v>
      </c>
      <c r="D154" s="378" t="s">
        <v>17</v>
      </c>
      <c r="E154" s="378">
        <v>42</v>
      </c>
      <c r="F154" s="380"/>
      <c r="H154" s="309">
        <v>280</v>
      </c>
      <c r="I154" s="379" t="s">
        <v>97</v>
      </c>
      <c r="J154" s="379" t="s">
        <v>69</v>
      </c>
      <c r="K154" s="379">
        <v>15554887778</v>
      </c>
      <c r="L154" s="316" t="s">
        <v>20</v>
      </c>
      <c r="M154" s="382">
        <v>250</v>
      </c>
      <c r="N154" s="379" t="s">
        <v>353</v>
      </c>
      <c r="O154" s="379" t="s">
        <v>354</v>
      </c>
      <c r="P154" s="379">
        <v>17276271180</v>
      </c>
      <c r="Q154" s="316" t="s">
        <v>20</v>
      </c>
      <c r="R154" s="365">
        <v>265</v>
      </c>
    </row>
    <row r="155" s="294" customFormat="1" customHeight="1" spans="1:18">
      <c r="A155" s="319">
        <v>10</v>
      </c>
      <c r="B155" s="319" t="s">
        <v>372</v>
      </c>
      <c r="C155" s="388" t="s">
        <v>373</v>
      </c>
      <c r="D155" s="378" t="s">
        <v>17</v>
      </c>
      <c r="E155" s="378">
        <v>350</v>
      </c>
      <c r="F155" s="380"/>
      <c r="H155" s="309">
        <v>330</v>
      </c>
      <c r="I155" s="379" t="s">
        <v>97</v>
      </c>
      <c r="J155" s="379" t="s">
        <v>69</v>
      </c>
      <c r="K155" s="379">
        <v>15554887778</v>
      </c>
      <c r="L155" s="316" t="s">
        <v>20</v>
      </c>
      <c r="M155" s="382">
        <v>250</v>
      </c>
      <c r="N155" s="379" t="s">
        <v>353</v>
      </c>
      <c r="O155" s="379" t="s">
        <v>354</v>
      </c>
      <c r="P155" s="379">
        <v>17276271180</v>
      </c>
      <c r="Q155" s="316" t="s">
        <v>20</v>
      </c>
      <c r="R155" s="365">
        <v>276</v>
      </c>
    </row>
    <row r="156" s="294" customFormat="1" customHeight="1" spans="1:18">
      <c r="A156" s="319">
        <v>11</v>
      </c>
      <c r="B156" s="368" t="s">
        <v>374</v>
      </c>
      <c r="C156" s="387" t="s">
        <v>375</v>
      </c>
      <c r="D156" s="378" t="s">
        <v>17</v>
      </c>
      <c r="E156" s="378">
        <v>440</v>
      </c>
      <c r="F156" s="380" t="str">
        <f>_xlfn.DISPIMG("ID_A87E5CAE12A044C289EEDAE76857EB32",1)</f>
        <v>=DISPIMG("ID_A87E5CAE12A044C289EEDAE76857EB32",1)</v>
      </c>
      <c r="H156" s="309">
        <v>12</v>
      </c>
      <c r="I156" s="379" t="s">
        <v>97</v>
      </c>
      <c r="J156" s="379" t="s">
        <v>69</v>
      </c>
      <c r="K156" s="379">
        <v>15554887778</v>
      </c>
      <c r="L156" s="316" t="s">
        <v>20</v>
      </c>
      <c r="M156" s="382">
        <v>10</v>
      </c>
      <c r="N156" s="379" t="s">
        <v>353</v>
      </c>
      <c r="O156" s="379" t="s">
        <v>354</v>
      </c>
      <c r="P156" s="379">
        <v>17276271180</v>
      </c>
      <c r="Q156" s="316" t="s">
        <v>20</v>
      </c>
      <c r="R156" s="365">
        <v>9.5</v>
      </c>
    </row>
    <row r="157" s="294" customFormat="1" customHeight="1" spans="1:18">
      <c r="A157" s="319">
        <v>12</v>
      </c>
      <c r="B157" s="368" t="s">
        <v>376</v>
      </c>
      <c r="C157" s="387"/>
      <c r="D157" s="378" t="s">
        <v>17</v>
      </c>
      <c r="E157" s="378">
        <v>100</v>
      </c>
      <c r="F157" s="380" t="str">
        <f>_xlfn.DISPIMG("ID_D627D372A2D14668A2EFAA218E26CBB1",1)</f>
        <v>=DISPIMG("ID_D627D372A2D14668A2EFAA218E26CBB1",1)</v>
      </c>
      <c r="H157" s="309">
        <v>25</v>
      </c>
      <c r="I157" s="379" t="s">
        <v>377</v>
      </c>
      <c r="J157" s="379"/>
      <c r="K157" s="379"/>
      <c r="L157" s="379"/>
      <c r="M157" s="382"/>
      <c r="N157" s="379"/>
      <c r="O157" s="379"/>
      <c r="P157" s="379"/>
      <c r="Q157" s="379"/>
      <c r="R157" s="365"/>
    </row>
    <row r="158" s="294" customFormat="1" customHeight="1" spans="1:18">
      <c r="A158" s="319">
        <v>13</v>
      </c>
      <c r="B158" s="368" t="s">
        <v>378</v>
      </c>
      <c r="C158" s="387"/>
      <c r="D158" s="378" t="s">
        <v>379</v>
      </c>
      <c r="E158" s="378">
        <v>500</v>
      </c>
      <c r="F158" s="380" t="str">
        <f>_xlfn.DISPIMG("ID_FE58851548F0449FAFBA8C8C73F3017A",1)</f>
        <v>=DISPIMG("ID_FE58851548F0449FAFBA8C8C73F3017A",1)</v>
      </c>
      <c r="H158" s="309">
        <v>7.8</v>
      </c>
      <c r="I158" s="379" t="s">
        <v>377</v>
      </c>
      <c r="J158" s="379"/>
      <c r="K158" s="379"/>
      <c r="L158" s="379"/>
      <c r="M158" s="382"/>
      <c r="N158" s="379"/>
      <c r="O158" s="379"/>
      <c r="P158" s="379"/>
      <c r="Q158" s="379"/>
      <c r="R158" s="365"/>
    </row>
    <row r="159" s="294" customFormat="1" customHeight="1" spans="1:18">
      <c r="A159" s="319">
        <v>14</v>
      </c>
      <c r="B159" s="368" t="s">
        <v>380</v>
      </c>
      <c r="C159" s="387" t="s">
        <v>381</v>
      </c>
      <c r="D159" s="378" t="s">
        <v>125</v>
      </c>
      <c r="E159" s="378">
        <v>210</v>
      </c>
      <c r="F159" s="380"/>
      <c r="H159" s="309">
        <v>70</v>
      </c>
      <c r="I159" s="379" t="s">
        <v>382</v>
      </c>
      <c r="J159" s="379" t="s">
        <v>383</v>
      </c>
      <c r="K159" s="379">
        <v>18858838139</v>
      </c>
      <c r="L159" s="316" t="s">
        <v>20</v>
      </c>
      <c r="M159" s="382">
        <v>70</v>
      </c>
      <c r="N159" s="379" t="s">
        <v>353</v>
      </c>
      <c r="O159" s="379" t="s">
        <v>354</v>
      </c>
      <c r="P159" s="379">
        <v>17276271180</v>
      </c>
      <c r="Q159" s="316" t="s">
        <v>20</v>
      </c>
      <c r="R159" s="365">
        <v>95</v>
      </c>
    </row>
    <row r="160" s="294" customFormat="1" customHeight="1" spans="1:18">
      <c r="A160" s="319">
        <v>15</v>
      </c>
      <c r="B160" s="368" t="s">
        <v>384</v>
      </c>
      <c r="C160" s="368" t="s">
        <v>385</v>
      </c>
      <c r="D160" s="378" t="s">
        <v>125</v>
      </c>
      <c r="E160" s="378">
        <v>210</v>
      </c>
      <c r="F160" s="380"/>
      <c r="H160" s="309">
        <v>30</v>
      </c>
      <c r="I160" s="379" t="s">
        <v>382</v>
      </c>
      <c r="J160" s="379" t="s">
        <v>383</v>
      </c>
      <c r="K160" s="379">
        <v>18858838139</v>
      </c>
      <c r="L160" s="316" t="s">
        <v>20</v>
      </c>
      <c r="M160" s="382">
        <v>55</v>
      </c>
      <c r="N160" s="379" t="s">
        <v>353</v>
      </c>
      <c r="O160" s="379" t="s">
        <v>354</v>
      </c>
      <c r="P160" s="379">
        <v>17276271180</v>
      </c>
      <c r="Q160" s="316" t="s">
        <v>20</v>
      </c>
      <c r="R160" s="365">
        <v>85</v>
      </c>
    </row>
    <row r="161" s="294" customFormat="1" customHeight="1" spans="1:18">
      <c r="A161" s="319">
        <v>16</v>
      </c>
      <c r="B161" s="368" t="s">
        <v>386</v>
      </c>
      <c r="C161" s="319" t="s">
        <v>387</v>
      </c>
      <c r="D161" s="378" t="s">
        <v>47</v>
      </c>
      <c r="E161" s="378">
        <v>210</v>
      </c>
      <c r="F161" s="380"/>
      <c r="H161" s="309">
        <v>54</v>
      </c>
      <c r="I161" s="379" t="s">
        <v>382</v>
      </c>
      <c r="J161" s="379" t="s">
        <v>383</v>
      </c>
      <c r="K161" s="379">
        <v>18858838139</v>
      </c>
      <c r="L161" s="316" t="s">
        <v>20</v>
      </c>
      <c r="M161" s="382">
        <v>55</v>
      </c>
      <c r="N161" s="379" t="s">
        <v>353</v>
      </c>
      <c r="O161" s="379" t="s">
        <v>354</v>
      </c>
      <c r="P161" s="379">
        <v>17276271180</v>
      </c>
      <c r="Q161" s="316" t="s">
        <v>20</v>
      </c>
      <c r="R161" s="365">
        <v>50</v>
      </c>
    </row>
    <row r="162" s="295" customFormat="1" customHeight="1" spans="1:18">
      <c r="A162" s="319">
        <v>17</v>
      </c>
      <c r="B162" s="368" t="s">
        <v>388</v>
      </c>
      <c r="C162" s="368" t="s">
        <v>389</v>
      </c>
      <c r="D162" s="378" t="s">
        <v>17</v>
      </c>
      <c r="E162" s="378">
        <v>70</v>
      </c>
      <c r="F162" s="380"/>
      <c r="H162" s="309">
        <v>65</v>
      </c>
      <c r="I162" s="379" t="s">
        <v>382</v>
      </c>
      <c r="J162" s="379" t="s">
        <v>383</v>
      </c>
      <c r="K162" s="379">
        <v>18858838139</v>
      </c>
      <c r="L162" s="316" t="s">
        <v>20</v>
      </c>
      <c r="M162" s="382">
        <v>65</v>
      </c>
      <c r="N162" s="379" t="s">
        <v>353</v>
      </c>
      <c r="O162" s="379" t="s">
        <v>354</v>
      </c>
      <c r="P162" s="379">
        <v>17276271180</v>
      </c>
      <c r="Q162" s="316" t="s">
        <v>20</v>
      </c>
      <c r="R162" s="365">
        <v>91</v>
      </c>
    </row>
    <row r="163" s="296" customFormat="1" customHeight="1" spans="1:18">
      <c r="A163" s="319">
        <v>18</v>
      </c>
      <c r="B163" s="319" t="s">
        <v>390</v>
      </c>
      <c r="C163" s="319" t="s">
        <v>391</v>
      </c>
      <c r="D163" s="378" t="s">
        <v>392</v>
      </c>
      <c r="E163" s="378">
        <v>105</v>
      </c>
      <c r="F163" s="380"/>
      <c r="H163" s="309">
        <v>15</v>
      </c>
      <c r="I163" s="379" t="s">
        <v>382</v>
      </c>
      <c r="J163" s="379" t="s">
        <v>383</v>
      </c>
      <c r="K163" s="379">
        <v>18858838139</v>
      </c>
      <c r="L163" s="316" t="s">
        <v>20</v>
      </c>
      <c r="M163" s="382">
        <v>10</v>
      </c>
      <c r="N163" s="379" t="s">
        <v>353</v>
      </c>
      <c r="O163" s="379" t="s">
        <v>354</v>
      </c>
      <c r="P163" s="379">
        <v>17276271180</v>
      </c>
      <c r="Q163" s="316" t="s">
        <v>20</v>
      </c>
      <c r="R163" s="365">
        <v>10.6</v>
      </c>
    </row>
    <row r="164" s="294" customFormat="1" customHeight="1" spans="1:18">
      <c r="A164" s="319">
        <v>19</v>
      </c>
      <c r="B164" s="368" t="s">
        <v>393</v>
      </c>
      <c r="C164" s="368" t="s">
        <v>394</v>
      </c>
      <c r="D164" s="378" t="s">
        <v>47</v>
      </c>
      <c r="E164" s="378">
        <v>105</v>
      </c>
      <c r="F164" s="380" t="str">
        <f>_xlfn.DISPIMG("ID_F0444A959AC04BD183A3B0B4F220B581",1)</f>
        <v>=DISPIMG("ID_F0444A959AC04BD183A3B0B4F220B581",1)</v>
      </c>
      <c r="H164" s="309">
        <v>19</v>
      </c>
      <c r="I164" s="379" t="s">
        <v>382</v>
      </c>
      <c r="J164" s="379" t="s">
        <v>383</v>
      </c>
      <c r="K164" s="379">
        <v>18858838139</v>
      </c>
      <c r="L164" s="316" t="s">
        <v>20</v>
      </c>
      <c r="M164" s="382">
        <v>20.5</v>
      </c>
      <c r="N164" s="379" t="s">
        <v>353</v>
      </c>
      <c r="O164" s="379" t="s">
        <v>354</v>
      </c>
      <c r="P164" s="379">
        <v>17276271180</v>
      </c>
      <c r="Q164" s="316" t="s">
        <v>20</v>
      </c>
      <c r="R164" s="365">
        <v>24</v>
      </c>
    </row>
    <row r="165" s="294" customFormat="1" customHeight="1" spans="1:18">
      <c r="A165" s="319">
        <v>20</v>
      </c>
      <c r="B165" s="368" t="s">
        <v>395</v>
      </c>
      <c r="C165" s="368" t="s">
        <v>396</v>
      </c>
      <c r="D165" s="378" t="s">
        <v>47</v>
      </c>
      <c r="E165" s="378">
        <v>105</v>
      </c>
      <c r="F165" s="380" t="str">
        <f>_xlfn.DISPIMG("ID_DBB00F19D74047348E592CBFE25B8573",1)</f>
        <v>=DISPIMG("ID_DBB00F19D74047348E592CBFE25B8573",1)</v>
      </c>
      <c r="H165" s="309">
        <v>38</v>
      </c>
      <c r="I165" s="379" t="s">
        <v>382</v>
      </c>
      <c r="J165" s="379" t="s">
        <v>383</v>
      </c>
      <c r="K165" s="379">
        <v>18858838139</v>
      </c>
      <c r="L165" s="316" t="s">
        <v>20</v>
      </c>
      <c r="M165" s="382">
        <v>45</v>
      </c>
      <c r="N165" s="379" t="s">
        <v>353</v>
      </c>
      <c r="O165" s="379" t="s">
        <v>354</v>
      </c>
      <c r="P165" s="379">
        <v>17276271180</v>
      </c>
      <c r="Q165" s="316" t="s">
        <v>20</v>
      </c>
      <c r="R165" s="365">
        <v>52</v>
      </c>
    </row>
    <row r="166" s="295" customFormat="1" customHeight="1" spans="1:18">
      <c r="A166" s="319">
        <v>21</v>
      </c>
      <c r="B166" s="368" t="s">
        <v>397</v>
      </c>
      <c r="C166" s="368" t="s">
        <v>398</v>
      </c>
      <c r="D166" s="378" t="s">
        <v>125</v>
      </c>
      <c r="E166" s="378">
        <v>21</v>
      </c>
      <c r="F166" s="380"/>
      <c r="H166" s="309">
        <v>73</v>
      </c>
      <c r="I166" s="379" t="s">
        <v>382</v>
      </c>
      <c r="J166" s="379" t="s">
        <v>383</v>
      </c>
      <c r="K166" s="379">
        <v>18858838139</v>
      </c>
      <c r="L166" s="316" t="s">
        <v>20</v>
      </c>
      <c r="M166" s="381">
        <v>116</v>
      </c>
      <c r="N166" s="379" t="s">
        <v>353</v>
      </c>
      <c r="O166" s="379" t="s">
        <v>354</v>
      </c>
      <c r="P166" s="379">
        <v>17276271180</v>
      </c>
      <c r="Q166" s="316" t="s">
        <v>20</v>
      </c>
      <c r="R166" s="365">
        <v>207</v>
      </c>
    </row>
    <row r="167" s="294" customFormat="1" customHeight="1" spans="1:18">
      <c r="A167" s="319">
        <v>22</v>
      </c>
      <c r="B167" s="368" t="s">
        <v>399</v>
      </c>
      <c r="C167" s="319" t="s">
        <v>400</v>
      </c>
      <c r="D167" s="378" t="s">
        <v>17</v>
      </c>
      <c r="E167" s="378">
        <v>105</v>
      </c>
      <c r="F167" s="380" t="str">
        <f>_xlfn.DISPIMG("ID_2F7F5F780FB74B078D11F3441EAB4374",1)</f>
        <v>=DISPIMG("ID_2F7F5F780FB74B078D11F3441EAB4374",1)</v>
      </c>
      <c r="H167" s="309">
        <v>9</v>
      </c>
      <c r="I167" s="379" t="s">
        <v>382</v>
      </c>
      <c r="J167" s="379" t="s">
        <v>383</v>
      </c>
      <c r="K167" s="379">
        <v>18858838139</v>
      </c>
      <c r="L167" s="316" t="s">
        <v>20</v>
      </c>
      <c r="M167" s="382">
        <v>11</v>
      </c>
      <c r="N167" s="379" t="s">
        <v>353</v>
      </c>
      <c r="O167" s="379" t="s">
        <v>354</v>
      </c>
      <c r="P167" s="379">
        <v>17276271180</v>
      </c>
      <c r="Q167" s="316" t="s">
        <v>20</v>
      </c>
      <c r="R167" s="365">
        <v>12</v>
      </c>
    </row>
    <row r="168" s="294" customFormat="1" customHeight="1" spans="1:18">
      <c r="A168" s="319">
        <v>23</v>
      </c>
      <c r="B168" s="368" t="s">
        <v>401</v>
      </c>
      <c r="C168" s="368" t="s">
        <v>402</v>
      </c>
      <c r="D168" s="378" t="s">
        <v>30</v>
      </c>
      <c r="E168" s="378">
        <v>1</v>
      </c>
      <c r="F168" s="380"/>
      <c r="H168" s="309"/>
      <c r="I168" s="379"/>
      <c r="J168" s="379"/>
      <c r="K168" s="379"/>
      <c r="L168" s="379"/>
      <c r="M168" s="382"/>
      <c r="N168" s="379"/>
      <c r="O168" s="379"/>
      <c r="P168" s="379"/>
      <c r="Q168" s="379"/>
      <c r="R168" s="365"/>
    </row>
    <row r="169" s="294" customFormat="1" customHeight="1" spans="1:18">
      <c r="A169" s="319">
        <v>24</v>
      </c>
      <c r="B169" s="368" t="s">
        <v>403</v>
      </c>
      <c r="C169" s="368" t="s">
        <v>404</v>
      </c>
      <c r="D169" s="378" t="s">
        <v>30</v>
      </c>
      <c r="E169" s="378">
        <v>1</v>
      </c>
      <c r="F169" s="380"/>
      <c r="H169" s="309"/>
      <c r="I169" s="379"/>
      <c r="J169" s="379"/>
      <c r="K169" s="379"/>
      <c r="L169" s="379"/>
      <c r="M169" s="332"/>
      <c r="N169" s="379"/>
      <c r="O169" s="379"/>
      <c r="P169" s="379"/>
      <c r="Q169" s="379"/>
      <c r="R169" s="309"/>
    </row>
    <row r="170" s="294" customFormat="1" customHeight="1" spans="1:18">
      <c r="A170" s="319">
        <v>25</v>
      </c>
      <c r="B170" s="350" t="s">
        <v>405</v>
      </c>
      <c r="C170" s="347" t="s">
        <v>406</v>
      </c>
      <c r="D170" s="348" t="s">
        <v>30</v>
      </c>
      <c r="E170" s="348">
        <v>2</v>
      </c>
      <c r="F170" s="349"/>
      <c r="H170" s="309"/>
      <c r="I170" s="379"/>
      <c r="J170" s="379"/>
      <c r="K170" s="379"/>
      <c r="L170" s="379"/>
      <c r="M170" s="389"/>
      <c r="N170" s="379"/>
      <c r="O170" s="379"/>
      <c r="P170" s="379"/>
      <c r="Q170" s="379"/>
      <c r="R170" s="390"/>
    </row>
    <row r="171" s="295" customFormat="1" customHeight="1" spans="1:18">
      <c r="A171" s="319">
        <v>26</v>
      </c>
      <c r="B171" s="350" t="s">
        <v>407</v>
      </c>
      <c r="C171" s="350" t="s">
        <v>408</v>
      </c>
      <c r="D171" s="348" t="s">
        <v>30</v>
      </c>
      <c r="E171" s="348">
        <v>9</v>
      </c>
      <c r="F171" s="349"/>
      <c r="G171" s="295"/>
      <c r="H171" s="309"/>
      <c r="I171" s="379"/>
      <c r="J171" s="379"/>
      <c r="K171" s="379"/>
      <c r="L171" s="379"/>
      <c r="M171" s="332"/>
      <c r="N171" s="379"/>
      <c r="O171" s="379"/>
      <c r="P171" s="379"/>
      <c r="Q171" s="379"/>
      <c r="R171" s="309"/>
    </row>
    <row r="172" s="294" customFormat="1" customHeight="1" spans="1:18">
      <c r="A172" s="319">
        <v>27</v>
      </c>
      <c r="B172" s="350" t="s">
        <v>409</v>
      </c>
      <c r="C172" s="347" t="s">
        <v>410</v>
      </c>
      <c r="D172" s="348" t="s">
        <v>30</v>
      </c>
      <c r="E172" s="348">
        <v>9</v>
      </c>
      <c r="F172" s="349"/>
      <c r="G172" s="294"/>
      <c r="H172" s="309"/>
      <c r="I172" s="379"/>
      <c r="J172" s="379"/>
      <c r="K172" s="379"/>
      <c r="L172" s="379"/>
      <c r="M172" s="332"/>
      <c r="N172" s="379"/>
      <c r="O172" s="379"/>
      <c r="P172" s="379"/>
      <c r="Q172" s="379"/>
      <c r="R172" s="309"/>
    </row>
    <row r="173" s="294" customFormat="1" customHeight="1" spans="1:18">
      <c r="A173" s="319">
        <v>28</v>
      </c>
      <c r="B173" s="350" t="s">
        <v>411</v>
      </c>
      <c r="C173" s="347" t="s">
        <v>412</v>
      </c>
      <c r="D173" s="348" t="s">
        <v>413</v>
      </c>
      <c r="E173" s="348">
        <v>14</v>
      </c>
      <c r="F173" s="349" t="str">
        <f>_xlfn.DISPIMG("ID_80A4D492C1AB4F23B4E3A2844D4FDF3A",1)</f>
        <v>=DISPIMG("ID_80A4D492C1AB4F23B4E3A2844D4FDF3A",1)</v>
      </c>
      <c r="H173" s="309"/>
      <c r="I173" s="379"/>
      <c r="J173" s="379"/>
      <c r="K173" s="379"/>
      <c r="L173" s="379"/>
      <c r="M173" s="332"/>
      <c r="N173" s="379"/>
      <c r="O173" s="379"/>
      <c r="P173" s="379"/>
      <c r="Q173" s="379"/>
      <c r="R173" s="309"/>
    </row>
    <row r="174" s="294" customFormat="1" customHeight="1" spans="1:18">
      <c r="A174" s="319">
        <v>29</v>
      </c>
      <c r="B174" s="350" t="s">
        <v>411</v>
      </c>
      <c r="C174" s="347" t="s">
        <v>414</v>
      </c>
      <c r="D174" s="348" t="s">
        <v>413</v>
      </c>
      <c r="E174" s="348">
        <v>14</v>
      </c>
      <c r="F174" s="349" t="str">
        <f>_xlfn.DISPIMG("ID_D7D638E6AA67443CAC06E444A155C3BF",1)</f>
        <v>=DISPIMG("ID_D7D638E6AA67443CAC06E444A155C3BF",1)</v>
      </c>
      <c r="H174" s="309"/>
      <c r="I174" s="379"/>
      <c r="J174" s="379"/>
      <c r="K174" s="379"/>
      <c r="L174" s="379"/>
      <c r="M174" s="332"/>
      <c r="N174" s="379"/>
      <c r="O174" s="379"/>
      <c r="P174" s="379"/>
      <c r="Q174" s="379"/>
      <c r="R174" s="309"/>
    </row>
    <row r="175" s="294" customFormat="1" customHeight="1" spans="1:18">
      <c r="A175" s="319">
        <v>30</v>
      </c>
      <c r="B175" s="350" t="s">
        <v>411</v>
      </c>
      <c r="C175" s="347" t="s">
        <v>415</v>
      </c>
      <c r="D175" s="348" t="s">
        <v>413</v>
      </c>
      <c r="E175" s="348">
        <v>14</v>
      </c>
      <c r="F175" s="349" t="str">
        <f>_xlfn.DISPIMG("ID_CC59B487239F41F6B5EE095AAD797EF0",1)</f>
        <v>=DISPIMG("ID_CC59B487239F41F6B5EE095AAD797EF0",1)</v>
      </c>
      <c r="H175" s="309"/>
      <c r="I175" s="379"/>
      <c r="J175" s="379"/>
      <c r="K175" s="379"/>
      <c r="L175" s="379"/>
      <c r="M175" s="332"/>
      <c r="N175" s="379"/>
      <c r="O175" s="379"/>
      <c r="P175" s="379"/>
      <c r="Q175" s="379"/>
      <c r="R175" s="309"/>
    </row>
    <row r="176" s="294" customFormat="1" customHeight="1" spans="1:18">
      <c r="A176" s="319">
        <v>31</v>
      </c>
      <c r="B176" s="318" t="s">
        <v>416</v>
      </c>
      <c r="C176" s="339" t="s">
        <v>417</v>
      </c>
      <c r="D176" s="313" t="s">
        <v>30</v>
      </c>
      <c r="E176" s="313">
        <v>1</v>
      </c>
      <c r="F176" s="349"/>
      <c r="H176" s="309">
        <v>260</v>
      </c>
      <c r="I176" s="379" t="s">
        <v>418</v>
      </c>
      <c r="J176" s="379"/>
      <c r="K176" s="379"/>
      <c r="L176" s="379"/>
      <c r="M176" s="332"/>
      <c r="N176" s="379"/>
      <c r="O176" s="379"/>
      <c r="P176" s="379"/>
      <c r="Q176" s="379"/>
      <c r="R176" s="309"/>
    </row>
    <row r="177" s="294" customFormat="1" customHeight="1" spans="1:18">
      <c r="A177" s="319">
        <v>32</v>
      </c>
      <c r="B177" s="321" t="s">
        <v>419</v>
      </c>
      <c r="C177" s="339" t="s">
        <v>420</v>
      </c>
      <c r="D177" s="313" t="s">
        <v>30</v>
      </c>
      <c r="E177" s="313">
        <v>1</v>
      </c>
      <c r="F177" s="349"/>
      <c r="H177" s="309">
        <v>110</v>
      </c>
      <c r="I177" s="379" t="s">
        <v>421</v>
      </c>
      <c r="J177" s="379"/>
      <c r="K177" s="379"/>
      <c r="L177" s="379"/>
      <c r="M177" s="332"/>
      <c r="N177" s="379"/>
      <c r="O177" s="379"/>
      <c r="P177" s="379"/>
      <c r="Q177" s="379"/>
      <c r="R177" s="309"/>
    </row>
    <row r="178" s="294" customFormat="1" customHeight="1" spans="1:18">
      <c r="A178" s="319">
        <v>33</v>
      </c>
      <c r="B178" s="347" t="s">
        <v>422</v>
      </c>
      <c r="C178" s="350" t="s">
        <v>423</v>
      </c>
      <c r="D178" s="348" t="s">
        <v>17</v>
      </c>
      <c r="E178" s="348">
        <v>21</v>
      </c>
      <c r="F178" s="349" t="str">
        <f>_xlfn.DISPIMG("ID_68B0904C5DB84544879CE26462589A4D",1)</f>
        <v>=DISPIMG("ID_68B0904C5DB84544879CE26462589A4D",1)</v>
      </c>
      <c r="H178" s="309">
        <v>1885</v>
      </c>
      <c r="I178" s="379" t="s">
        <v>424</v>
      </c>
      <c r="J178" s="379"/>
      <c r="K178" s="379"/>
      <c r="L178" s="379"/>
      <c r="M178" s="332"/>
      <c r="N178" s="379"/>
      <c r="O178" s="379"/>
      <c r="P178" s="379"/>
      <c r="Q178" s="379"/>
      <c r="R178" s="309"/>
    </row>
    <row r="179" s="294" customFormat="1" customHeight="1" spans="1:18">
      <c r="A179" s="319">
        <v>34</v>
      </c>
      <c r="B179" s="350" t="s">
        <v>425</v>
      </c>
      <c r="C179" s="347" t="s">
        <v>426</v>
      </c>
      <c r="D179" s="348" t="s">
        <v>17</v>
      </c>
      <c r="E179" s="348">
        <v>21</v>
      </c>
      <c r="F179" s="349" t="str">
        <f>_xlfn.DISPIMG("ID_C2384C212D994C86A508488E5EF3A65B",1)</f>
        <v>=DISPIMG("ID_C2384C212D994C86A508488E5EF3A65B",1)</v>
      </c>
      <c r="H179" s="309">
        <v>595</v>
      </c>
      <c r="I179" s="379" t="s">
        <v>427</v>
      </c>
      <c r="J179" s="379" t="s">
        <v>82</v>
      </c>
      <c r="K179" s="379">
        <v>13932788561</v>
      </c>
      <c r="L179" s="379" t="s">
        <v>20</v>
      </c>
      <c r="M179" s="332">
        <v>552</v>
      </c>
      <c r="N179" s="379" t="s">
        <v>428</v>
      </c>
      <c r="O179" s="379" t="s">
        <v>129</v>
      </c>
      <c r="P179" s="379">
        <v>18510105718</v>
      </c>
      <c r="Q179" s="379" t="s">
        <v>20</v>
      </c>
      <c r="R179" s="309">
        <v>660</v>
      </c>
    </row>
    <row r="180" s="294" customFormat="1" customHeight="1" spans="1:18">
      <c r="A180" s="319">
        <v>35</v>
      </c>
      <c r="B180" s="350" t="s">
        <v>429</v>
      </c>
      <c r="C180" s="347" t="s">
        <v>430</v>
      </c>
      <c r="D180" s="348" t="s">
        <v>30</v>
      </c>
      <c r="E180" s="348">
        <v>2</v>
      </c>
      <c r="F180" s="349"/>
      <c r="H180" s="309">
        <v>9</v>
      </c>
      <c r="I180" s="379" t="s">
        <v>427</v>
      </c>
      <c r="J180" s="379" t="s">
        <v>82</v>
      </c>
      <c r="K180" s="379">
        <v>13932788561</v>
      </c>
      <c r="L180" s="379" t="s">
        <v>20</v>
      </c>
      <c r="M180" s="332">
        <v>10</v>
      </c>
      <c r="N180" s="379" t="s">
        <v>428</v>
      </c>
      <c r="O180" s="379" t="s">
        <v>129</v>
      </c>
      <c r="P180" s="379">
        <v>18510105718</v>
      </c>
      <c r="Q180" s="379" t="s">
        <v>20</v>
      </c>
      <c r="R180" s="309">
        <v>8.8</v>
      </c>
    </row>
    <row r="181" s="294" customFormat="1" customHeight="1" spans="1:18">
      <c r="A181" s="319">
        <v>36</v>
      </c>
      <c r="B181" s="350" t="s">
        <v>431</v>
      </c>
      <c r="C181" s="350" t="s">
        <v>432</v>
      </c>
      <c r="D181" s="348" t="s">
        <v>30</v>
      </c>
      <c r="E181" s="348">
        <v>2</v>
      </c>
      <c r="F181" s="349"/>
      <c r="H181" s="309">
        <v>31</v>
      </c>
      <c r="I181" s="379" t="s">
        <v>427</v>
      </c>
      <c r="J181" s="379" t="s">
        <v>82</v>
      </c>
      <c r="K181" s="379">
        <v>13932788561</v>
      </c>
      <c r="L181" s="379" t="s">
        <v>20</v>
      </c>
      <c r="M181" s="365">
        <v>20</v>
      </c>
      <c r="N181" s="379" t="s">
        <v>428</v>
      </c>
      <c r="O181" s="379" t="s">
        <v>129</v>
      </c>
      <c r="P181" s="379">
        <v>18510105718</v>
      </c>
      <c r="Q181" s="379" t="s">
        <v>20</v>
      </c>
      <c r="R181" s="365">
        <v>16</v>
      </c>
    </row>
    <row r="182" s="294" customFormat="1" customHeight="1" spans="1:18">
      <c r="A182" s="319">
        <v>37</v>
      </c>
      <c r="B182" s="350" t="s">
        <v>433</v>
      </c>
      <c r="C182" s="350" t="s">
        <v>434</v>
      </c>
      <c r="D182" s="348" t="s">
        <v>17</v>
      </c>
      <c r="E182" s="348">
        <v>80</v>
      </c>
      <c r="F182" s="349"/>
      <c r="H182" s="309">
        <v>115</v>
      </c>
      <c r="I182" s="379" t="s">
        <v>435</v>
      </c>
      <c r="J182" s="379" t="s">
        <v>22</v>
      </c>
      <c r="K182" s="379">
        <v>15366725677</v>
      </c>
      <c r="L182" s="379" t="s">
        <v>20</v>
      </c>
      <c r="M182" s="365">
        <v>100</v>
      </c>
      <c r="N182" s="316" t="s">
        <v>40</v>
      </c>
      <c r="O182" s="316" t="s">
        <v>41</v>
      </c>
      <c r="P182" s="316">
        <v>17753533786</v>
      </c>
      <c r="Q182" s="316" t="s">
        <v>20</v>
      </c>
      <c r="R182" s="365">
        <v>154</v>
      </c>
    </row>
    <row r="183" s="294" customFormat="1" customHeight="1" spans="1:18">
      <c r="A183" s="319">
        <v>38</v>
      </c>
      <c r="B183" s="342" t="s">
        <v>436</v>
      </c>
      <c r="C183" s="342" t="s">
        <v>437</v>
      </c>
      <c r="D183" s="329" t="s">
        <v>17</v>
      </c>
      <c r="E183" s="348">
        <v>40</v>
      </c>
      <c r="F183" s="343"/>
      <c r="H183" s="309">
        <v>26.5</v>
      </c>
      <c r="I183" s="379" t="s">
        <v>438</v>
      </c>
      <c r="J183" s="379" t="s">
        <v>94</v>
      </c>
      <c r="K183" s="379">
        <v>13027125806</v>
      </c>
      <c r="L183" s="379" t="s">
        <v>20</v>
      </c>
      <c r="M183" s="365">
        <v>20</v>
      </c>
      <c r="N183" s="316" t="s">
        <v>40</v>
      </c>
      <c r="O183" s="316" t="s">
        <v>41</v>
      </c>
      <c r="P183" s="316">
        <v>17753533786</v>
      </c>
      <c r="Q183" s="316" t="s">
        <v>20</v>
      </c>
      <c r="R183" s="365">
        <v>23</v>
      </c>
    </row>
    <row r="184" s="294" customFormat="1" customHeight="1" spans="1:18">
      <c r="A184" s="319">
        <v>39</v>
      </c>
      <c r="B184" s="342" t="s">
        <v>439</v>
      </c>
      <c r="C184" s="342" t="s">
        <v>440</v>
      </c>
      <c r="D184" s="329" t="s">
        <v>30</v>
      </c>
      <c r="E184" s="329">
        <v>6</v>
      </c>
      <c r="F184" s="343"/>
      <c r="H184" s="309">
        <v>494</v>
      </c>
      <c r="I184" s="379" t="s">
        <v>441</v>
      </c>
      <c r="J184" s="379"/>
      <c r="K184" s="379"/>
      <c r="L184" s="379"/>
      <c r="M184" s="365"/>
      <c r="N184" s="379"/>
      <c r="O184" s="379"/>
      <c r="P184" s="379"/>
      <c r="Q184" s="379"/>
      <c r="R184" s="365"/>
    </row>
    <row r="185" s="294" customFormat="1" customHeight="1" spans="1:18">
      <c r="A185" s="319">
        <v>40</v>
      </c>
      <c r="B185" s="342" t="s">
        <v>442</v>
      </c>
      <c r="C185" s="342" t="s">
        <v>443</v>
      </c>
      <c r="D185" s="329" t="s">
        <v>17</v>
      </c>
      <c r="E185" s="329">
        <v>30</v>
      </c>
      <c r="F185" s="343"/>
      <c r="H185" s="309">
        <v>23400</v>
      </c>
      <c r="I185" s="379" t="s">
        <v>444</v>
      </c>
      <c r="J185" s="379"/>
      <c r="K185" s="379"/>
      <c r="L185" s="379"/>
      <c r="M185" s="365"/>
      <c r="N185" s="379"/>
      <c r="O185" s="379"/>
      <c r="P185" s="379"/>
      <c r="Q185" s="379"/>
      <c r="R185" s="365"/>
    </row>
    <row r="186" s="294" customFormat="1" customHeight="1" spans="1:18">
      <c r="A186" s="319">
        <v>41</v>
      </c>
      <c r="B186" s="342" t="s">
        <v>445</v>
      </c>
      <c r="C186" s="342" t="s">
        <v>446</v>
      </c>
      <c r="D186" s="329" t="s">
        <v>17</v>
      </c>
      <c r="E186" s="329">
        <v>2</v>
      </c>
      <c r="F186" s="343"/>
      <c r="H186" s="309">
        <v>26</v>
      </c>
      <c r="I186" s="379" t="s">
        <v>447</v>
      </c>
      <c r="J186" s="379"/>
      <c r="K186" s="379"/>
      <c r="L186" s="379"/>
      <c r="M186" s="381"/>
      <c r="N186" s="379"/>
      <c r="O186" s="379"/>
      <c r="P186" s="379"/>
      <c r="Q186" s="379"/>
      <c r="R186" s="365"/>
    </row>
    <row r="187" s="294" customFormat="1" customHeight="1" spans="1:18">
      <c r="A187" s="319">
        <v>42</v>
      </c>
      <c r="B187" s="342" t="s">
        <v>448</v>
      </c>
      <c r="C187" s="329" t="s">
        <v>449</v>
      </c>
      <c r="D187" s="329" t="s">
        <v>30</v>
      </c>
      <c r="E187" s="329">
        <v>1</v>
      </c>
      <c r="F187" s="343"/>
      <c r="H187" s="309">
        <v>510</v>
      </c>
      <c r="I187" s="379" t="s">
        <v>450</v>
      </c>
      <c r="J187" s="379"/>
      <c r="K187" s="379"/>
      <c r="L187" s="379"/>
      <c r="M187" s="381"/>
      <c r="N187" s="379"/>
      <c r="O187" s="379"/>
      <c r="P187" s="379"/>
      <c r="Q187" s="379"/>
      <c r="R187" s="365"/>
    </row>
    <row r="188" s="294" customFormat="1" customHeight="1" spans="1:18">
      <c r="A188" s="319">
        <v>43</v>
      </c>
      <c r="B188" s="339" t="s">
        <v>451</v>
      </c>
      <c r="C188" s="339" t="s">
        <v>452</v>
      </c>
      <c r="D188" s="340" t="s">
        <v>17</v>
      </c>
      <c r="E188" s="340">
        <v>40</v>
      </c>
      <c r="F188" s="341"/>
      <c r="H188" s="309">
        <v>285</v>
      </c>
      <c r="I188" s="379" t="s">
        <v>450</v>
      </c>
      <c r="J188" s="379"/>
      <c r="K188" s="379"/>
      <c r="L188" s="379"/>
      <c r="M188" s="381"/>
      <c r="N188" s="379"/>
      <c r="O188" s="379"/>
      <c r="P188" s="379"/>
      <c r="Q188" s="379"/>
      <c r="R188" s="365"/>
    </row>
    <row r="189" s="295" customFormat="1" customHeight="1" spans="1:18">
      <c r="A189" s="319">
        <v>44</v>
      </c>
      <c r="B189" s="339" t="s">
        <v>453</v>
      </c>
      <c r="C189" s="319" t="s">
        <v>454</v>
      </c>
      <c r="D189" s="340" t="s">
        <v>318</v>
      </c>
      <c r="E189" s="340">
        <v>6</v>
      </c>
      <c r="F189" s="341"/>
      <c r="H189" s="309">
        <v>70</v>
      </c>
      <c r="I189" s="316" t="s">
        <v>128</v>
      </c>
      <c r="J189" s="316" t="s">
        <v>129</v>
      </c>
      <c r="K189" s="316">
        <v>17312830464</v>
      </c>
      <c r="L189" s="316" t="s">
        <v>20</v>
      </c>
      <c r="M189" s="381">
        <v>70</v>
      </c>
      <c r="N189" s="316" t="s">
        <v>40</v>
      </c>
      <c r="O189" s="316" t="s">
        <v>41</v>
      </c>
      <c r="P189" s="316">
        <v>17753533786</v>
      </c>
      <c r="Q189" s="316" t="s">
        <v>20</v>
      </c>
      <c r="R189" s="365">
        <v>131</v>
      </c>
    </row>
    <row r="190" s="294" customFormat="1" customHeight="1" spans="1:18">
      <c r="A190" s="319">
        <v>45</v>
      </c>
      <c r="B190" s="339" t="s">
        <v>455</v>
      </c>
      <c r="C190" s="319" t="s">
        <v>456</v>
      </c>
      <c r="D190" s="340" t="s">
        <v>318</v>
      </c>
      <c r="E190" s="340">
        <v>6</v>
      </c>
      <c r="F190" s="341"/>
      <c r="H190" s="309">
        <v>3</v>
      </c>
      <c r="I190" s="316" t="s">
        <v>128</v>
      </c>
      <c r="J190" s="316" t="s">
        <v>129</v>
      </c>
      <c r="K190" s="316">
        <v>17312830464</v>
      </c>
      <c r="L190" s="316" t="s">
        <v>20</v>
      </c>
      <c r="M190" s="381">
        <v>6</v>
      </c>
      <c r="N190" s="316" t="s">
        <v>40</v>
      </c>
      <c r="O190" s="316" t="s">
        <v>41</v>
      </c>
      <c r="P190" s="316">
        <v>17753533786</v>
      </c>
      <c r="Q190" s="316" t="s">
        <v>20</v>
      </c>
      <c r="R190" s="365">
        <v>3.2</v>
      </c>
    </row>
    <row r="191" s="294" customFormat="1" customHeight="1" spans="1:18">
      <c r="A191" s="319">
        <v>46</v>
      </c>
      <c r="B191" s="339" t="s">
        <v>457</v>
      </c>
      <c r="C191" s="339" t="s">
        <v>458</v>
      </c>
      <c r="D191" s="340" t="s">
        <v>17</v>
      </c>
      <c r="E191" s="340">
        <v>6</v>
      </c>
      <c r="F191" s="341"/>
      <c r="H191" s="309">
        <v>71.4</v>
      </c>
      <c r="I191" s="316" t="s">
        <v>128</v>
      </c>
      <c r="J191" s="316" t="s">
        <v>129</v>
      </c>
      <c r="K191" s="316">
        <v>17312830464</v>
      </c>
      <c r="L191" s="316" t="s">
        <v>20</v>
      </c>
      <c r="M191" s="332">
        <v>70</v>
      </c>
      <c r="N191" s="316" t="s">
        <v>40</v>
      </c>
      <c r="O191" s="316" t="s">
        <v>41</v>
      </c>
      <c r="P191" s="316">
        <v>17753533786</v>
      </c>
      <c r="Q191" s="316" t="s">
        <v>20</v>
      </c>
      <c r="R191" s="309">
        <v>70</v>
      </c>
    </row>
    <row r="192" s="294" customFormat="1" customHeight="1" spans="1:18">
      <c r="A192" s="319">
        <v>47</v>
      </c>
      <c r="B192" s="339" t="s">
        <v>459</v>
      </c>
      <c r="C192" s="339" t="s">
        <v>460</v>
      </c>
      <c r="D192" s="340" t="s">
        <v>17</v>
      </c>
      <c r="E192" s="340">
        <v>400</v>
      </c>
      <c r="F192" s="341"/>
      <c r="H192" s="309">
        <v>130</v>
      </c>
      <c r="I192" s="316" t="s">
        <v>128</v>
      </c>
      <c r="J192" s="316" t="s">
        <v>129</v>
      </c>
      <c r="K192" s="316">
        <v>17312830464</v>
      </c>
      <c r="L192" s="316" t="s">
        <v>20</v>
      </c>
      <c r="M192" s="332">
        <v>150</v>
      </c>
      <c r="N192" s="316" t="s">
        <v>40</v>
      </c>
      <c r="O192" s="316" t="s">
        <v>41</v>
      </c>
      <c r="P192" s="316">
        <v>17753533786</v>
      </c>
      <c r="Q192" s="316" t="s">
        <v>20</v>
      </c>
      <c r="R192" s="309">
        <v>142</v>
      </c>
    </row>
    <row r="193" s="294" customFormat="1" customHeight="1" spans="1:18">
      <c r="A193" s="319">
        <v>48</v>
      </c>
      <c r="B193" s="350" t="s">
        <v>461</v>
      </c>
      <c r="C193" s="347" t="s">
        <v>462</v>
      </c>
      <c r="D193" s="348" t="s">
        <v>17</v>
      </c>
      <c r="E193" s="348">
        <v>6</v>
      </c>
      <c r="F193" s="349"/>
      <c r="H193" s="309">
        <v>28</v>
      </c>
      <c r="I193" s="316" t="s">
        <v>128</v>
      </c>
      <c r="J193" s="316" t="s">
        <v>129</v>
      </c>
      <c r="K193" s="316">
        <v>17312830464</v>
      </c>
      <c r="L193" s="316" t="s">
        <v>20</v>
      </c>
      <c r="M193" s="332">
        <v>20</v>
      </c>
      <c r="N193" s="316" t="s">
        <v>40</v>
      </c>
      <c r="O193" s="316" t="s">
        <v>41</v>
      </c>
      <c r="P193" s="316">
        <v>17753533786</v>
      </c>
      <c r="Q193" s="316" t="s">
        <v>20</v>
      </c>
      <c r="R193" s="309">
        <v>28</v>
      </c>
    </row>
    <row r="194" s="294" customFormat="1" customHeight="1" spans="1:18">
      <c r="A194" s="319">
        <v>49</v>
      </c>
      <c r="B194" s="350" t="s">
        <v>463</v>
      </c>
      <c r="C194" s="347" t="s">
        <v>464</v>
      </c>
      <c r="D194" s="348" t="s">
        <v>17</v>
      </c>
      <c r="E194" s="348">
        <v>6</v>
      </c>
      <c r="F194" s="349"/>
      <c r="H194" s="309">
        <v>69</v>
      </c>
      <c r="I194" s="316" t="s">
        <v>128</v>
      </c>
      <c r="J194" s="316" t="s">
        <v>129</v>
      </c>
      <c r="K194" s="316">
        <v>17312830464</v>
      </c>
      <c r="L194" s="316" t="s">
        <v>20</v>
      </c>
      <c r="M194" s="332">
        <v>65</v>
      </c>
      <c r="N194" s="316" t="s">
        <v>40</v>
      </c>
      <c r="O194" s="316" t="s">
        <v>41</v>
      </c>
      <c r="P194" s="316">
        <v>17753533786</v>
      </c>
      <c r="Q194" s="316" t="s">
        <v>20</v>
      </c>
      <c r="R194" s="309">
        <v>80</v>
      </c>
    </row>
    <row r="195" s="294" customFormat="1" customHeight="1" spans="1:18">
      <c r="A195" s="319">
        <v>50</v>
      </c>
      <c r="B195" s="350" t="s">
        <v>465</v>
      </c>
      <c r="C195" s="350" t="s">
        <v>466</v>
      </c>
      <c r="D195" s="348" t="s">
        <v>17</v>
      </c>
      <c r="E195" s="348">
        <v>42</v>
      </c>
      <c r="F195" s="349"/>
      <c r="H195" s="309">
        <v>68</v>
      </c>
      <c r="I195" s="316" t="s">
        <v>128</v>
      </c>
      <c r="J195" s="316" t="s">
        <v>129</v>
      </c>
      <c r="K195" s="316">
        <v>17312830464</v>
      </c>
      <c r="L195" s="316" t="s">
        <v>20</v>
      </c>
      <c r="M195" s="365">
        <v>80</v>
      </c>
      <c r="N195" s="316" t="s">
        <v>40</v>
      </c>
      <c r="O195" s="316" t="s">
        <v>41</v>
      </c>
      <c r="P195" s="316">
        <v>17753533786</v>
      </c>
      <c r="Q195" s="316" t="s">
        <v>20</v>
      </c>
      <c r="R195" s="365">
        <v>92</v>
      </c>
    </row>
    <row r="196" s="294" customFormat="1" customHeight="1" spans="1:18">
      <c r="A196" s="319">
        <v>51</v>
      </c>
      <c r="B196" s="350" t="s">
        <v>467</v>
      </c>
      <c r="C196" s="347" t="s">
        <v>468</v>
      </c>
      <c r="D196" s="348" t="s">
        <v>17</v>
      </c>
      <c r="E196" s="348">
        <v>6</v>
      </c>
      <c r="F196" s="349"/>
      <c r="H196" s="309">
        <v>134</v>
      </c>
      <c r="I196" s="316" t="s">
        <v>128</v>
      </c>
      <c r="J196" s="316" t="s">
        <v>129</v>
      </c>
      <c r="K196" s="316">
        <v>17312830464</v>
      </c>
      <c r="L196" s="316" t="s">
        <v>20</v>
      </c>
      <c r="M196" s="365">
        <v>120</v>
      </c>
      <c r="N196" s="316" t="s">
        <v>40</v>
      </c>
      <c r="O196" s="316" t="s">
        <v>41</v>
      </c>
      <c r="P196" s="316">
        <v>17753533786</v>
      </c>
      <c r="Q196" s="316" t="s">
        <v>20</v>
      </c>
      <c r="R196" s="365">
        <v>86</v>
      </c>
    </row>
    <row r="197" s="294" customFormat="1" customHeight="1" spans="1:18">
      <c r="A197" s="319">
        <v>52</v>
      </c>
      <c r="B197" s="346" t="s">
        <v>469</v>
      </c>
      <c r="C197" s="342" t="s">
        <v>470</v>
      </c>
      <c r="D197" s="335" t="s">
        <v>17</v>
      </c>
      <c r="E197" s="335">
        <v>6</v>
      </c>
      <c r="F197" s="346"/>
      <c r="H197" s="309">
        <v>134</v>
      </c>
      <c r="I197" s="316" t="s">
        <v>128</v>
      </c>
      <c r="J197" s="316" t="s">
        <v>129</v>
      </c>
      <c r="K197" s="316">
        <v>17312830464</v>
      </c>
      <c r="L197" s="316" t="s">
        <v>20</v>
      </c>
      <c r="M197" s="365">
        <v>120</v>
      </c>
      <c r="N197" s="316" t="s">
        <v>40</v>
      </c>
      <c r="O197" s="316" t="s">
        <v>41</v>
      </c>
      <c r="P197" s="316">
        <v>17753533786</v>
      </c>
      <c r="Q197" s="316" t="s">
        <v>20</v>
      </c>
      <c r="R197" s="365">
        <v>86</v>
      </c>
    </row>
    <row r="198" s="294" customFormat="1" customHeight="1" spans="1:18">
      <c r="A198" s="319">
        <v>53</v>
      </c>
      <c r="B198" s="346" t="s">
        <v>471</v>
      </c>
      <c r="C198" s="346" t="s">
        <v>472</v>
      </c>
      <c r="D198" s="335" t="s">
        <v>17</v>
      </c>
      <c r="E198" s="335">
        <v>2</v>
      </c>
      <c r="F198" s="346"/>
      <c r="H198" s="309">
        <v>162</v>
      </c>
      <c r="I198" s="316" t="s">
        <v>128</v>
      </c>
      <c r="J198" s="316" t="s">
        <v>129</v>
      </c>
      <c r="K198" s="316">
        <v>17312830464</v>
      </c>
      <c r="L198" s="316" t="s">
        <v>20</v>
      </c>
      <c r="M198" s="365">
        <v>122</v>
      </c>
      <c r="N198" s="316" t="s">
        <v>40</v>
      </c>
      <c r="O198" s="316" t="s">
        <v>41</v>
      </c>
      <c r="P198" s="316">
        <v>17753533786</v>
      </c>
      <c r="Q198" s="316" t="s">
        <v>20</v>
      </c>
      <c r="R198" s="365">
        <v>110</v>
      </c>
    </row>
    <row r="199" s="294" customFormat="1" customHeight="1" spans="1:18">
      <c r="A199" s="319">
        <v>54</v>
      </c>
      <c r="B199" s="346" t="s">
        <v>471</v>
      </c>
      <c r="C199" s="346" t="s">
        <v>473</v>
      </c>
      <c r="D199" s="335" t="s">
        <v>17</v>
      </c>
      <c r="E199" s="335">
        <v>2</v>
      </c>
      <c r="F199" s="346"/>
      <c r="H199" s="309">
        <v>78</v>
      </c>
      <c r="I199" s="316" t="s">
        <v>128</v>
      </c>
      <c r="J199" s="316" t="s">
        <v>129</v>
      </c>
      <c r="K199" s="316">
        <v>17312830464</v>
      </c>
      <c r="L199" s="316" t="s">
        <v>20</v>
      </c>
      <c r="M199" s="365" t="s">
        <v>474</v>
      </c>
      <c r="N199" s="316" t="s">
        <v>40</v>
      </c>
      <c r="O199" s="316" t="s">
        <v>41</v>
      </c>
      <c r="P199" s="316">
        <v>17753533786</v>
      </c>
      <c r="Q199" s="316" t="s">
        <v>20</v>
      </c>
      <c r="R199" s="365">
        <v>216</v>
      </c>
    </row>
    <row r="200" s="294" customFormat="1" customHeight="1" spans="1:18">
      <c r="A200" s="319">
        <v>55</v>
      </c>
      <c r="B200" s="346" t="s">
        <v>475</v>
      </c>
      <c r="C200" s="342" t="s">
        <v>476</v>
      </c>
      <c r="D200" s="335" t="s">
        <v>17</v>
      </c>
      <c r="E200" s="335">
        <v>2</v>
      </c>
      <c r="F200" s="346"/>
      <c r="H200" s="309">
        <v>110</v>
      </c>
      <c r="I200" s="316" t="s">
        <v>128</v>
      </c>
      <c r="J200" s="316" t="s">
        <v>129</v>
      </c>
      <c r="K200" s="316">
        <v>17312830464</v>
      </c>
      <c r="L200" s="316" t="s">
        <v>20</v>
      </c>
      <c r="M200" s="365">
        <v>110</v>
      </c>
      <c r="N200" s="316" t="s">
        <v>40</v>
      </c>
      <c r="O200" s="316" t="s">
        <v>41</v>
      </c>
      <c r="P200" s="316">
        <v>17753533786</v>
      </c>
      <c r="Q200" s="316" t="s">
        <v>20</v>
      </c>
      <c r="R200" s="365">
        <v>110</v>
      </c>
    </row>
    <row r="201" s="294" customFormat="1" customHeight="1" spans="1:18">
      <c r="A201" s="319">
        <v>56</v>
      </c>
      <c r="B201" s="346" t="s">
        <v>477</v>
      </c>
      <c r="C201" s="346" t="s">
        <v>478</v>
      </c>
      <c r="D201" s="335" t="s">
        <v>318</v>
      </c>
      <c r="E201" s="335">
        <v>25</v>
      </c>
      <c r="F201" s="346"/>
      <c r="H201" s="309">
        <v>20</v>
      </c>
      <c r="I201" s="316" t="s">
        <v>128</v>
      </c>
      <c r="J201" s="316" t="s">
        <v>129</v>
      </c>
      <c r="K201" s="316">
        <v>17312830464</v>
      </c>
      <c r="L201" s="316" t="s">
        <v>20</v>
      </c>
      <c r="M201" s="365">
        <v>10</v>
      </c>
      <c r="N201" s="316" t="s">
        <v>40</v>
      </c>
      <c r="O201" s="316" t="s">
        <v>41</v>
      </c>
      <c r="P201" s="316">
        <v>17753533786</v>
      </c>
      <c r="Q201" s="316" t="s">
        <v>20</v>
      </c>
      <c r="R201" s="365">
        <v>10</v>
      </c>
    </row>
    <row r="202" s="294" customFormat="1" customHeight="1" spans="1:18">
      <c r="A202" s="319">
        <v>57</v>
      </c>
      <c r="B202" s="346" t="s">
        <v>479</v>
      </c>
      <c r="C202" s="346" t="s">
        <v>480</v>
      </c>
      <c r="D202" s="335" t="s">
        <v>153</v>
      </c>
      <c r="E202" s="335">
        <v>8</v>
      </c>
      <c r="F202" s="346"/>
      <c r="H202" s="309">
        <v>5.8</v>
      </c>
      <c r="I202" s="316" t="s">
        <v>128</v>
      </c>
      <c r="J202" s="316" t="s">
        <v>129</v>
      </c>
      <c r="K202" s="316">
        <v>17312830464</v>
      </c>
      <c r="L202" s="316" t="s">
        <v>20</v>
      </c>
      <c r="M202" s="365">
        <v>15</v>
      </c>
      <c r="N202" s="316" t="s">
        <v>40</v>
      </c>
      <c r="O202" s="316" t="s">
        <v>41</v>
      </c>
      <c r="P202" s="316">
        <v>17753533786</v>
      </c>
      <c r="Q202" s="316" t="s">
        <v>20</v>
      </c>
      <c r="R202" s="365">
        <v>18</v>
      </c>
    </row>
    <row r="203" s="294" customFormat="1" customHeight="1" spans="1:18">
      <c r="A203" s="319">
        <v>58</v>
      </c>
      <c r="B203" s="346" t="s">
        <v>481</v>
      </c>
      <c r="C203" s="346" t="s">
        <v>482</v>
      </c>
      <c r="D203" s="335" t="s">
        <v>17</v>
      </c>
      <c r="E203" s="335">
        <v>440</v>
      </c>
      <c r="F203" s="346"/>
      <c r="H203" s="309">
        <v>8</v>
      </c>
      <c r="I203" s="316" t="s">
        <v>128</v>
      </c>
      <c r="J203" s="316" t="s">
        <v>129</v>
      </c>
      <c r="K203" s="316">
        <v>17312830464</v>
      </c>
      <c r="L203" s="316" t="s">
        <v>20</v>
      </c>
      <c r="M203" s="365">
        <v>8</v>
      </c>
      <c r="N203" s="316" t="s">
        <v>40</v>
      </c>
      <c r="O203" s="316" t="s">
        <v>41</v>
      </c>
      <c r="P203" s="316">
        <v>17753533786</v>
      </c>
      <c r="Q203" s="316" t="s">
        <v>20</v>
      </c>
      <c r="R203" s="365">
        <v>8.5</v>
      </c>
    </row>
    <row r="204" s="294" customFormat="1" customHeight="1" spans="1:18">
      <c r="A204" s="319">
        <v>59</v>
      </c>
      <c r="B204" s="346" t="s">
        <v>483</v>
      </c>
      <c r="C204" s="346" t="s">
        <v>484</v>
      </c>
      <c r="D204" s="335" t="s">
        <v>17</v>
      </c>
      <c r="E204" s="335">
        <v>60</v>
      </c>
      <c r="F204" s="346"/>
      <c r="H204" s="309">
        <v>12</v>
      </c>
      <c r="I204" s="316" t="s">
        <v>128</v>
      </c>
      <c r="J204" s="316" t="s">
        <v>129</v>
      </c>
      <c r="K204" s="316">
        <v>17312830464</v>
      </c>
      <c r="L204" s="316" t="s">
        <v>20</v>
      </c>
      <c r="M204" s="365">
        <v>10</v>
      </c>
      <c r="N204" s="316" t="s">
        <v>40</v>
      </c>
      <c r="O204" s="316" t="s">
        <v>41</v>
      </c>
      <c r="P204" s="316">
        <v>17753533786</v>
      </c>
      <c r="Q204" s="316" t="s">
        <v>20</v>
      </c>
      <c r="R204" s="365">
        <v>17</v>
      </c>
    </row>
    <row r="205" s="294" customFormat="1" customHeight="1" spans="1:18">
      <c r="A205" s="319">
        <v>60</v>
      </c>
      <c r="B205" s="346" t="s">
        <v>485</v>
      </c>
      <c r="C205" s="342" t="s">
        <v>486</v>
      </c>
      <c r="D205" s="335" t="s">
        <v>17</v>
      </c>
      <c r="E205" s="335">
        <v>60</v>
      </c>
      <c r="F205" s="346"/>
      <c r="H205" s="309">
        <v>300</v>
      </c>
      <c r="I205" s="316" t="s">
        <v>128</v>
      </c>
      <c r="J205" s="316" t="s">
        <v>129</v>
      </c>
      <c r="K205" s="316">
        <v>17312830464</v>
      </c>
      <c r="L205" s="316" t="s">
        <v>20</v>
      </c>
      <c r="M205" s="365">
        <v>220</v>
      </c>
      <c r="N205" s="316" t="s">
        <v>40</v>
      </c>
      <c r="O205" s="316" t="s">
        <v>41</v>
      </c>
      <c r="P205" s="316">
        <v>17753533786</v>
      </c>
      <c r="Q205" s="316" t="s">
        <v>20</v>
      </c>
      <c r="R205" s="365">
        <v>210</v>
      </c>
    </row>
    <row r="206" s="294" customFormat="1" customHeight="1" spans="1:18">
      <c r="A206" s="319">
        <v>61</v>
      </c>
      <c r="B206" s="346" t="s">
        <v>487</v>
      </c>
      <c r="C206" s="346" t="s">
        <v>488</v>
      </c>
      <c r="D206" s="335" t="s">
        <v>17</v>
      </c>
      <c r="E206" s="335">
        <v>30</v>
      </c>
      <c r="F206" s="346"/>
      <c r="H206" s="309">
        <v>86</v>
      </c>
      <c r="I206" s="316" t="s">
        <v>128</v>
      </c>
      <c r="J206" s="316" t="s">
        <v>129</v>
      </c>
      <c r="K206" s="316">
        <v>17312830464</v>
      </c>
      <c r="L206" s="316" t="s">
        <v>20</v>
      </c>
      <c r="M206" s="365">
        <v>80</v>
      </c>
      <c r="N206" s="316" t="s">
        <v>40</v>
      </c>
      <c r="O206" s="316" t="s">
        <v>41</v>
      </c>
      <c r="P206" s="316">
        <v>17753533786</v>
      </c>
      <c r="Q206" s="316" t="s">
        <v>20</v>
      </c>
      <c r="R206" s="365">
        <v>105</v>
      </c>
    </row>
    <row r="207" s="294" customFormat="1" customHeight="1" spans="1:18">
      <c r="A207" s="319">
        <v>62</v>
      </c>
      <c r="B207" s="346" t="s">
        <v>489</v>
      </c>
      <c r="C207" s="342" t="s">
        <v>490</v>
      </c>
      <c r="D207" s="335" t="s">
        <v>17</v>
      </c>
      <c r="E207" s="335">
        <v>6</v>
      </c>
      <c r="F207" s="346"/>
      <c r="H207" s="309">
        <v>373</v>
      </c>
      <c r="I207" s="316" t="s">
        <v>128</v>
      </c>
      <c r="J207" s="316" t="s">
        <v>129</v>
      </c>
      <c r="K207" s="316">
        <v>17312830464</v>
      </c>
      <c r="L207" s="316" t="s">
        <v>20</v>
      </c>
      <c r="M207" s="365">
        <v>320</v>
      </c>
      <c r="N207" s="316" t="s">
        <v>40</v>
      </c>
      <c r="O207" s="316" t="s">
        <v>41</v>
      </c>
      <c r="P207" s="316">
        <v>17753533786</v>
      </c>
      <c r="Q207" s="316" t="s">
        <v>20</v>
      </c>
      <c r="R207" s="365">
        <v>293</v>
      </c>
    </row>
    <row r="208" s="294" customFormat="1" customHeight="1" spans="1:18">
      <c r="A208" s="319">
        <v>63</v>
      </c>
      <c r="B208" s="346" t="s">
        <v>489</v>
      </c>
      <c r="C208" s="342" t="s">
        <v>491</v>
      </c>
      <c r="D208" s="335" t="s">
        <v>17</v>
      </c>
      <c r="E208" s="335">
        <v>4</v>
      </c>
      <c r="F208" s="346"/>
      <c r="H208" s="309">
        <v>200</v>
      </c>
      <c r="I208" s="316" t="s">
        <v>128</v>
      </c>
      <c r="J208" s="316" t="s">
        <v>129</v>
      </c>
      <c r="K208" s="316">
        <v>17312830464</v>
      </c>
      <c r="L208" s="316" t="s">
        <v>20</v>
      </c>
      <c r="M208" s="365">
        <v>210</v>
      </c>
      <c r="N208" s="316" t="s">
        <v>40</v>
      </c>
      <c r="O208" s="316" t="s">
        <v>41</v>
      </c>
      <c r="P208" s="316">
        <v>17753533786</v>
      </c>
      <c r="Q208" s="316" t="s">
        <v>20</v>
      </c>
      <c r="R208" s="365">
        <v>258</v>
      </c>
    </row>
    <row r="209" s="294" customFormat="1" customHeight="1" spans="1:18">
      <c r="A209" s="319">
        <v>64</v>
      </c>
      <c r="B209" s="346" t="s">
        <v>489</v>
      </c>
      <c r="C209" s="342" t="s">
        <v>492</v>
      </c>
      <c r="D209" s="335" t="s">
        <v>17</v>
      </c>
      <c r="E209" s="335">
        <v>4</v>
      </c>
      <c r="F209" s="346"/>
      <c r="H209" s="309">
        <v>40</v>
      </c>
      <c r="I209" s="316" t="s">
        <v>128</v>
      </c>
      <c r="J209" s="316" t="s">
        <v>129</v>
      </c>
      <c r="K209" s="316">
        <v>17312830464</v>
      </c>
      <c r="L209" s="316" t="s">
        <v>20</v>
      </c>
      <c r="M209" s="365">
        <v>55</v>
      </c>
      <c r="N209" s="316" t="s">
        <v>40</v>
      </c>
      <c r="O209" s="316" t="s">
        <v>41</v>
      </c>
      <c r="P209" s="316">
        <v>17753533786</v>
      </c>
      <c r="Q209" s="316" t="s">
        <v>20</v>
      </c>
      <c r="R209" s="365">
        <v>68</v>
      </c>
    </row>
    <row r="210" s="294" customFormat="1" customHeight="1" spans="1:18">
      <c r="A210" s="319">
        <v>65</v>
      </c>
      <c r="B210" s="346" t="s">
        <v>493</v>
      </c>
      <c r="C210" s="342" t="s">
        <v>494</v>
      </c>
      <c r="D210" s="335" t="s">
        <v>17</v>
      </c>
      <c r="E210" s="335">
        <v>21</v>
      </c>
      <c r="F210" s="346"/>
      <c r="H210" s="309">
        <v>190</v>
      </c>
      <c r="I210" s="379" t="s">
        <v>382</v>
      </c>
      <c r="J210" s="379" t="s">
        <v>383</v>
      </c>
      <c r="K210" s="379">
        <v>18858838139</v>
      </c>
      <c r="L210" s="316" t="s">
        <v>20</v>
      </c>
      <c r="M210" s="382">
        <v>252</v>
      </c>
      <c r="N210" s="316" t="s">
        <v>40</v>
      </c>
      <c r="O210" s="316" t="s">
        <v>41</v>
      </c>
      <c r="P210" s="316">
        <v>17753533786</v>
      </c>
      <c r="Q210" s="316" t="s">
        <v>20</v>
      </c>
      <c r="R210" s="365">
        <v>272</v>
      </c>
    </row>
    <row r="211" s="294" customFormat="1" customHeight="1" spans="1:18">
      <c r="A211" s="319">
        <v>66</v>
      </c>
      <c r="B211" s="346" t="s">
        <v>495</v>
      </c>
      <c r="C211" s="342" t="s">
        <v>496</v>
      </c>
      <c r="D211" s="335" t="s">
        <v>27</v>
      </c>
      <c r="E211" s="335">
        <v>35</v>
      </c>
      <c r="F211" s="346"/>
      <c r="H211" s="309">
        <v>45</v>
      </c>
      <c r="I211" s="379" t="s">
        <v>382</v>
      </c>
      <c r="J211" s="379" t="s">
        <v>383</v>
      </c>
      <c r="K211" s="379">
        <v>18858838139</v>
      </c>
      <c r="L211" s="316" t="s">
        <v>20</v>
      </c>
      <c r="M211" s="382">
        <v>30</v>
      </c>
      <c r="N211" s="316" t="s">
        <v>40</v>
      </c>
      <c r="O211" s="316" t="s">
        <v>41</v>
      </c>
      <c r="P211" s="316">
        <v>17753533786</v>
      </c>
      <c r="Q211" s="316" t="s">
        <v>20</v>
      </c>
      <c r="R211" s="365">
        <v>14.5</v>
      </c>
    </row>
    <row r="212" s="294" customFormat="1" customHeight="1" spans="1:18">
      <c r="A212" s="319">
        <v>67</v>
      </c>
      <c r="B212" s="368" t="s">
        <v>497</v>
      </c>
      <c r="C212" s="368" t="s">
        <v>498</v>
      </c>
      <c r="D212" s="378" t="s">
        <v>30</v>
      </c>
      <c r="E212" s="378">
        <v>15</v>
      </c>
      <c r="F212" s="380"/>
      <c r="H212" s="309">
        <v>788</v>
      </c>
      <c r="I212" s="379" t="s">
        <v>382</v>
      </c>
      <c r="J212" s="379" t="s">
        <v>383</v>
      </c>
      <c r="K212" s="379">
        <v>18858838139</v>
      </c>
      <c r="L212" s="316" t="s">
        <v>20</v>
      </c>
      <c r="M212" s="382">
        <v>980</v>
      </c>
      <c r="N212" s="316" t="s">
        <v>40</v>
      </c>
      <c r="O212" s="316" t="s">
        <v>41</v>
      </c>
      <c r="P212" s="316">
        <v>17753533786</v>
      </c>
      <c r="Q212" s="316" t="s">
        <v>20</v>
      </c>
      <c r="R212" s="365">
        <v>1220</v>
      </c>
    </row>
    <row r="213" s="294" customFormat="1" customHeight="1" spans="1:18">
      <c r="A213" s="319">
        <v>68</v>
      </c>
      <c r="B213" s="368" t="s">
        <v>499</v>
      </c>
      <c r="C213" s="368" t="s">
        <v>500</v>
      </c>
      <c r="D213" s="378" t="s">
        <v>30</v>
      </c>
      <c r="E213" s="378">
        <v>30</v>
      </c>
      <c r="F213" s="380"/>
      <c r="H213" s="309">
        <v>120</v>
      </c>
      <c r="I213" s="379" t="s">
        <v>382</v>
      </c>
      <c r="J213" s="379" t="s">
        <v>383</v>
      </c>
      <c r="K213" s="379">
        <v>18858838139</v>
      </c>
      <c r="L213" s="316" t="s">
        <v>20</v>
      </c>
      <c r="M213" s="365">
        <v>100</v>
      </c>
      <c r="N213" s="316" t="s">
        <v>40</v>
      </c>
      <c r="O213" s="316" t="s">
        <v>41</v>
      </c>
      <c r="P213" s="316">
        <v>17753533786</v>
      </c>
      <c r="Q213" s="316" t="s">
        <v>20</v>
      </c>
      <c r="R213" s="365">
        <v>105</v>
      </c>
    </row>
    <row r="214" s="294" customFormat="1" customHeight="1" spans="1:18">
      <c r="A214" s="319">
        <v>69</v>
      </c>
      <c r="B214" s="368" t="s">
        <v>501</v>
      </c>
      <c r="C214" s="368" t="s">
        <v>502</v>
      </c>
      <c r="D214" s="378" t="s">
        <v>30</v>
      </c>
      <c r="E214" s="378">
        <v>5</v>
      </c>
      <c r="F214" s="380"/>
      <c r="H214" s="309">
        <v>300</v>
      </c>
      <c r="I214" s="379" t="s">
        <v>382</v>
      </c>
      <c r="J214" s="379" t="s">
        <v>383</v>
      </c>
      <c r="K214" s="379">
        <v>18858838139</v>
      </c>
      <c r="L214" s="316" t="s">
        <v>20</v>
      </c>
      <c r="M214" s="365">
        <v>500</v>
      </c>
      <c r="N214" s="316" t="s">
        <v>40</v>
      </c>
      <c r="O214" s="316" t="s">
        <v>41</v>
      </c>
      <c r="P214" s="316">
        <v>17753533786</v>
      </c>
      <c r="Q214" s="316" t="s">
        <v>20</v>
      </c>
      <c r="R214" s="365">
        <v>456</v>
      </c>
    </row>
    <row r="215" s="294" customFormat="1" customHeight="1" spans="1:18">
      <c r="A215" s="319">
        <v>70</v>
      </c>
      <c r="B215" s="342" t="s">
        <v>503</v>
      </c>
      <c r="C215" s="342" t="s">
        <v>504</v>
      </c>
      <c r="D215" s="329" t="s">
        <v>17</v>
      </c>
      <c r="E215" s="329">
        <v>6</v>
      </c>
      <c r="F215" s="343"/>
      <c r="H215" s="309">
        <v>13</v>
      </c>
      <c r="I215" s="379" t="s">
        <v>382</v>
      </c>
      <c r="J215" s="379" t="s">
        <v>383</v>
      </c>
      <c r="K215" s="379">
        <v>18858838139</v>
      </c>
      <c r="L215" s="316" t="s">
        <v>20</v>
      </c>
      <c r="M215" s="365">
        <v>15</v>
      </c>
      <c r="N215" s="316" t="s">
        <v>40</v>
      </c>
      <c r="O215" s="316" t="s">
        <v>41</v>
      </c>
      <c r="P215" s="316">
        <v>17753533786</v>
      </c>
      <c r="Q215" s="316" t="s">
        <v>20</v>
      </c>
      <c r="R215" s="365">
        <v>13</v>
      </c>
    </row>
    <row r="216" s="294" customFormat="1" customHeight="1" spans="1:18">
      <c r="A216" s="319">
        <v>71</v>
      </c>
      <c r="B216" s="346" t="s">
        <v>505</v>
      </c>
      <c r="C216" s="342" t="s">
        <v>506</v>
      </c>
      <c r="D216" s="335" t="s">
        <v>318</v>
      </c>
      <c r="E216" s="335">
        <v>1</v>
      </c>
      <c r="F216" s="346"/>
      <c r="H216" s="309">
        <v>11</v>
      </c>
      <c r="I216" s="379" t="s">
        <v>382</v>
      </c>
      <c r="J216" s="379" t="s">
        <v>383</v>
      </c>
      <c r="K216" s="379">
        <v>18858838139</v>
      </c>
      <c r="L216" s="316" t="s">
        <v>20</v>
      </c>
      <c r="M216" s="365">
        <v>15</v>
      </c>
      <c r="N216" s="316" t="s">
        <v>40</v>
      </c>
      <c r="O216" s="316" t="s">
        <v>41</v>
      </c>
      <c r="P216" s="316">
        <v>17753533786</v>
      </c>
      <c r="Q216" s="316" t="s">
        <v>20</v>
      </c>
      <c r="R216" s="365">
        <v>13</v>
      </c>
    </row>
    <row r="217" s="294" customFormat="1" customHeight="1" spans="1:18">
      <c r="A217" s="319">
        <v>72</v>
      </c>
      <c r="B217" s="346" t="s">
        <v>507</v>
      </c>
      <c r="C217" s="342" t="s">
        <v>508</v>
      </c>
      <c r="D217" s="335" t="s">
        <v>117</v>
      </c>
      <c r="E217" s="335">
        <v>80</v>
      </c>
      <c r="F217" s="346"/>
      <c r="H217" s="309">
        <v>7</v>
      </c>
      <c r="I217" s="316" t="s">
        <v>128</v>
      </c>
      <c r="J217" s="316" t="s">
        <v>129</v>
      </c>
      <c r="K217" s="316">
        <v>17312830464</v>
      </c>
      <c r="L217" s="316" t="s">
        <v>20</v>
      </c>
      <c r="M217" s="365">
        <v>5</v>
      </c>
      <c r="N217" s="316" t="s">
        <v>40</v>
      </c>
      <c r="O217" s="316" t="s">
        <v>41</v>
      </c>
      <c r="P217" s="316">
        <v>17753533786</v>
      </c>
      <c r="Q217" s="316" t="s">
        <v>20</v>
      </c>
      <c r="R217" s="365">
        <v>3</v>
      </c>
    </row>
    <row r="218" s="294" customFormat="1" customHeight="1" spans="1:18">
      <c r="A218" s="319">
        <v>73</v>
      </c>
      <c r="B218" s="346" t="s">
        <v>509</v>
      </c>
      <c r="C218" s="342" t="s">
        <v>510</v>
      </c>
      <c r="D218" s="335" t="s">
        <v>117</v>
      </c>
      <c r="E218" s="335">
        <v>300</v>
      </c>
      <c r="F218" s="346"/>
      <c r="H218" s="309">
        <v>8</v>
      </c>
      <c r="I218" s="316" t="s">
        <v>128</v>
      </c>
      <c r="J218" s="316" t="s">
        <v>129</v>
      </c>
      <c r="K218" s="316">
        <v>17312830464</v>
      </c>
      <c r="L218" s="316" t="s">
        <v>20</v>
      </c>
      <c r="M218" s="365">
        <v>4.16</v>
      </c>
      <c r="N218" s="316" t="s">
        <v>40</v>
      </c>
      <c r="O218" s="316" t="s">
        <v>41</v>
      </c>
      <c r="P218" s="316">
        <v>17753533786</v>
      </c>
      <c r="Q218" s="316" t="s">
        <v>20</v>
      </c>
      <c r="R218" s="365">
        <v>3</v>
      </c>
    </row>
    <row r="219" s="294" customFormat="1" customHeight="1" spans="1:18">
      <c r="A219" s="319">
        <v>74</v>
      </c>
      <c r="B219" s="346" t="s">
        <v>511</v>
      </c>
      <c r="C219" s="342" t="s">
        <v>512</v>
      </c>
      <c r="D219" s="342" t="s">
        <v>17</v>
      </c>
      <c r="E219" s="342">
        <v>21</v>
      </c>
      <c r="F219" s="346"/>
      <c r="H219" s="309">
        <v>11.6</v>
      </c>
      <c r="I219" s="316" t="s">
        <v>128</v>
      </c>
      <c r="J219" s="316" t="s">
        <v>129</v>
      </c>
      <c r="K219" s="316">
        <v>17312830464</v>
      </c>
      <c r="L219" s="316" t="s">
        <v>20</v>
      </c>
      <c r="M219" s="365">
        <v>14.36</v>
      </c>
      <c r="N219" s="316" t="s">
        <v>40</v>
      </c>
      <c r="O219" s="316" t="s">
        <v>41</v>
      </c>
      <c r="P219" s="316">
        <v>17753533786</v>
      </c>
      <c r="Q219" s="316" t="s">
        <v>20</v>
      </c>
      <c r="R219" s="365">
        <v>1.8</v>
      </c>
    </row>
    <row r="220" s="294" customFormat="1" customHeight="1" spans="1:18">
      <c r="A220" s="319">
        <v>75</v>
      </c>
      <c r="B220" s="346" t="s">
        <v>513</v>
      </c>
      <c r="C220" s="342" t="s">
        <v>514</v>
      </c>
      <c r="D220" s="342" t="s">
        <v>17</v>
      </c>
      <c r="E220" s="342">
        <v>30</v>
      </c>
      <c r="F220" s="346"/>
      <c r="H220" s="309">
        <v>6</v>
      </c>
      <c r="I220" s="316" t="s">
        <v>128</v>
      </c>
      <c r="J220" s="316" t="s">
        <v>129</v>
      </c>
      <c r="K220" s="316">
        <v>17312830464</v>
      </c>
      <c r="L220" s="316" t="s">
        <v>20</v>
      </c>
      <c r="M220" s="365">
        <v>2.19</v>
      </c>
      <c r="N220" s="316" t="s">
        <v>40</v>
      </c>
      <c r="O220" s="316" t="s">
        <v>41</v>
      </c>
      <c r="P220" s="316">
        <v>17753533786</v>
      </c>
      <c r="Q220" s="316" t="s">
        <v>20</v>
      </c>
      <c r="R220" s="365">
        <v>3</v>
      </c>
    </row>
    <row r="221" s="294" customFormat="1" customHeight="1" spans="1:18">
      <c r="A221" s="319">
        <v>76</v>
      </c>
      <c r="B221" s="346" t="s">
        <v>515</v>
      </c>
      <c r="C221" s="342" t="s">
        <v>516</v>
      </c>
      <c r="D221" s="342" t="s">
        <v>17</v>
      </c>
      <c r="E221" s="342">
        <v>200</v>
      </c>
      <c r="F221" s="346"/>
      <c r="H221" s="309">
        <v>84</v>
      </c>
      <c r="I221" s="316" t="s">
        <v>128</v>
      </c>
      <c r="J221" s="316" t="s">
        <v>129</v>
      </c>
      <c r="K221" s="316">
        <v>17312830464</v>
      </c>
      <c r="L221" s="316" t="s">
        <v>20</v>
      </c>
      <c r="M221" s="365">
        <v>80</v>
      </c>
      <c r="N221" s="316" t="s">
        <v>40</v>
      </c>
      <c r="O221" s="316" t="s">
        <v>41</v>
      </c>
      <c r="P221" s="316">
        <v>17753533786</v>
      </c>
      <c r="Q221" s="316" t="s">
        <v>20</v>
      </c>
      <c r="R221" s="365">
        <v>100</v>
      </c>
    </row>
    <row r="222" s="294" customFormat="1" customHeight="1" spans="1:18">
      <c r="A222" s="319">
        <v>77</v>
      </c>
      <c r="B222" s="346" t="s">
        <v>517</v>
      </c>
      <c r="C222" s="342" t="s">
        <v>517</v>
      </c>
      <c r="D222" s="342" t="s">
        <v>17</v>
      </c>
      <c r="E222" s="342">
        <v>200</v>
      </c>
      <c r="F222" s="346"/>
      <c r="H222" s="309">
        <v>34</v>
      </c>
      <c r="I222" s="316" t="s">
        <v>128</v>
      </c>
      <c r="J222" s="316" t="s">
        <v>129</v>
      </c>
      <c r="K222" s="316">
        <v>17312830464</v>
      </c>
      <c r="L222" s="316" t="s">
        <v>20</v>
      </c>
      <c r="M222" s="365">
        <v>23.88</v>
      </c>
      <c r="N222" s="316" t="s">
        <v>40</v>
      </c>
      <c r="O222" s="316" t="s">
        <v>41</v>
      </c>
      <c r="P222" s="316">
        <v>17753533786</v>
      </c>
      <c r="Q222" s="316" t="s">
        <v>20</v>
      </c>
      <c r="R222" s="365">
        <v>47</v>
      </c>
    </row>
    <row r="223" s="294" customFormat="1" customHeight="1" spans="1:18">
      <c r="A223" s="319">
        <v>78</v>
      </c>
      <c r="B223" s="346" t="s">
        <v>518</v>
      </c>
      <c r="C223" s="342" t="s">
        <v>518</v>
      </c>
      <c r="D223" s="342" t="s">
        <v>30</v>
      </c>
      <c r="E223" s="342">
        <v>10</v>
      </c>
      <c r="F223" s="346"/>
      <c r="H223" s="309">
        <v>2</v>
      </c>
      <c r="I223" s="316" t="s">
        <v>128</v>
      </c>
      <c r="J223" s="316" t="s">
        <v>129</v>
      </c>
      <c r="K223" s="316">
        <v>17312830464</v>
      </c>
      <c r="L223" s="316" t="s">
        <v>20</v>
      </c>
      <c r="M223" s="365">
        <v>1</v>
      </c>
      <c r="N223" s="316" t="s">
        <v>40</v>
      </c>
      <c r="O223" s="316" t="s">
        <v>41</v>
      </c>
      <c r="P223" s="316">
        <v>17753533786</v>
      </c>
      <c r="Q223" s="316" t="s">
        <v>20</v>
      </c>
      <c r="R223" s="365">
        <v>1</v>
      </c>
    </row>
    <row r="224" s="294" customFormat="1" customHeight="1" spans="1:18">
      <c r="A224" s="319">
        <v>79</v>
      </c>
      <c r="B224" s="346" t="s">
        <v>519</v>
      </c>
      <c r="C224" s="342" t="s">
        <v>520</v>
      </c>
      <c r="D224" s="342" t="s">
        <v>47</v>
      </c>
      <c r="E224" s="342">
        <v>80</v>
      </c>
      <c r="F224" s="346"/>
      <c r="H224" s="309">
        <v>58</v>
      </c>
      <c r="I224" s="316" t="s">
        <v>128</v>
      </c>
      <c r="J224" s="316" t="s">
        <v>129</v>
      </c>
      <c r="K224" s="316">
        <v>17312830464</v>
      </c>
      <c r="L224" s="316" t="s">
        <v>20</v>
      </c>
      <c r="M224" s="365">
        <v>60</v>
      </c>
      <c r="N224" s="316" t="s">
        <v>40</v>
      </c>
      <c r="O224" s="316" t="s">
        <v>41</v>
      </c>
      <c r="P224" s="316">
        <v>17753533786</v>
      </c>
      <c r="Q224" s="316" t="s">
        <v>20</v>
      </c>
      <c r="R224" s="365">
        <v>62</v>
      </c>
    </row>
    <row r="225" s="294" customFormat="1" customHeight="1" spans="1:18">
      <c r="A225" s="319">
        <v>80</v>
      </c>
      <c r="B225" s="346" t="s">
        <v>521</v>
      </c>
      <c r="C225" s="342" t="s">
        <v>521</v>
      </c>
      <c r="D225" s="342" t="s">
        <v>17</v>
      </c>
      <c r="E225" s="342">
        <v>100</v>
      </c>
      <c r="F225" s="346"/>
      <c r="H225" s="309">
        <v>21</v>
      </c>
      <c r="I225" s="316" t="s">
        <v>128</v>
      </c>
      <c r="J225" s="316" t="s">
        <v>129</v>
      </c>
      <c r="K225" s="316">
        <v>17312830464</v>
      </c>
      <c r="L225" s="316" t="s">
        <v>20</v>
      </c>
      <c r="M225" s="365">
        <v>33</v>
      </c>
      <c r="N225" s="316" t="s">
        <v>40</v>
      </c>
      <c r="O225" s="316" t="s">
        <v>41</v>
      </c>
      <c r="P225" s="316">
        <v>17753533786</v>
      </c>
      <c r="Q225" s="316" t="s">
        <v>20</v>
      </c>
      <c r="R225" s="365">
        <v>33</v>
      </c>
    </row>
    <row r="226" s="294" customFormat="1" customHeight="1" spans="1:18">
      <c r="A226" s="319">
        <v>81</v>
      </c>
      <c r="B226" s="346" t="s">
        <v>522</v>
      </c>
      <c r="C226" s="342" t="s">
        <v>523</v>
      </c>
      <c r="D226" s="342" t="s">
        <v>47</v>
      </c>
      <c r="E226" s="342">
        <v>30</v>
      </c>
      <c r="F226" s="346"/>
      <c r="H226" s="309">
        <v>159</v>
      </c>
      <c r="I226" s="316" t="s">
        <v>128</v>
      </c>
      <c r="J226" s="316" t="s">
        <v>129</v>
      </c>
      <c r="K226" s="316">
        <v>17312830464</v>
      </c>
      <c r="L226" s="316" t="s">
        <v>20</v>
      </c>
      <c r="M226" s="365">
        <v>155</v>
      </c>
      <c r="N226" s="316" t="s">
        <v>40</v>
      </c>
      <c r="O226" s="316" t="s">
        <v>41</v>
      </c>
      <c r="P226" s="316">
        <v>17753533786</v>
      </c>
      <c r="Q226" s="316" t="s">
        <v>20</v>
      </c>
      <c r="R226" s="365">
        <v>167</v>
      </c>
    </row>
    <row r="227" s="294" customFormat="1" customHeight="1" spans="1:18">
      <c r="A227" s="319">
        <v>82</v>
      </c>
      <c r="B227" s="346" t="s">
        <v>524</v>
      </c>
      <c r="C227" s="342" t="s">
        <v>525</v>
      </c>
      <c r="D227" s="342" t="s">
        <v>17</v>
      </c>
      <c r="E227" s="342">
        <v>30</v>
      </c>
      <c r="F227" s="346"/>
      <c r="H227" s="309">
        <v>10</v>
      </c>
      <c r="I227" s="316" t="s">
        <v>128</v>
      </c>
      <c r="J227" s="316" t="s">
        <v>129</v>
      </c>
      <c r="K227" s="316">
        <v>17312830464</v>
      </c>
      <c r="L227" s="316" t="s">
        <v>20</v>
      </c>
      <c r="M227" s="365">
        <v>10</v>
      </c>
      <c r="N227" s="316" t="s">
        <v>40</v>
      </c>
      <c r="O227" s="316" t="s">
        <v>41</v>
      </c>
      <c r="P227" s="316">
        <v>17753533786</v>
      </c>
      <c r="Q227" s="316" t="s">
        <v>20</v>
      </c>
      <c r="R227" s="365">
        <v>7.5</v>
      </c>
    </row>
    <row r="228" s="294" customFormat="1" customHeight="1" spans="1:18">
      <c r="A228" s="319">
        <v>83</v>
      </c>
      <c r="B228" s="346" t="s">
        <v>526</v>
      </c>
      <c r="C228" s="342" t="s">
        <v>527</v>
      </c>
      <c r="D228" s="342" t="s">
        <v>17</v>
      </c>
      <c r="E228" s="342">
        <v>6</v>
      </c>
      <c r="F228" s="346"/>
      <c r="H228" s="309">
        <v>40</v>
      </c>
      <c r="I228" s="316" t="s">
        <v>128</v>
      </c>
      <c r="J228" s="316" t="s">
        <v>129</v>
      </c>
      <c r="K228" s="316">
        <v>17312830464</v>
      </c>
      <c r="L228" s="316" t="s">
        <v>20</v>
      </c>
      <c r="M228" s="365">
        <v>40</v>
      </c>
      <c r="N228" s="316" t="s">
        <v>40</v>
      </c>
      <c r="O228" s="316" t="s">
        <v>41</v>
      </c>
      <c r="P228" s="316">
        <v>17753533786</v>
      </c>
      <c r="Q228" s="316" t="s">
        <v>20</v>
      </c>
      <c r="R228" s="365">
        <v>40</v>
      </c>
    </row>
    <row r="229" s="294" customFormat="1" customHeight="1" spans="1:18">
      <c r="A229" s="319">
        <v>84</v>
      </c>
      <c r="B229" s="346" t="s">
        <v>528</v>
      </c>
      <c r="C229" s="342" t="s">
        <v>529</v>
      </c>
      <c r="D229" s="342" t="s">
        <v>27</v>
      </c>
      <c r="E229" s="342">
        <v>200</v>
      </c>
      <c r="F229" s="346"/>
      <c r="H229" s="309">
        <v>25</v>
      </c>
      <c r="I229" s="316" t="s">
        <v>128</v>
      </c>
      <c r="J229" s="316" t="s">
        <v>129</v>
      </c>
      <c r="K229" s="316">
        <v>17312830464</v>
      </c>
      <c r="L229" s="316" t="s">
        <v>20</v>
      </c>
      <c r="M229" s="365">
        <v>22</v>
      </c>
      <c r="N229" s="316" t="s">
        <v>40</v>
      </c>
      <c r="O229" s="316" t="s">
        <v>41</v>
      </c>
      <c r="P229" s="316">
        <v>17753533786</v>
      </c>
      <c r="Q229" s="316" t="s">
        <v>20</v>
      </c>
      <c r="R229" s="365">
        <v>12</v>
      </c>
    </row>
    <row r="230" s="294" customFormat="1" customHeight="1" spans="1:18">
      <c r="A230" s="319">
        <v>85</v>
      </c>
      <c r="B230" s="346" t="s">
        <v>530</v>
      </c>
      <c r="C230" s="342" t="s">
        <v>531</v>
      </c>
      <c r="D230" s="342" t="s">
        <v>17</v>
      </c>
      <c r="E230" s="342">
        <v>25</v>
      </c>
      <c r="F230" s="346"/>
      <c r="H230" s="309">
        <v>0.7</v>
      </c>
      <c r="I230" s="316" t="s">
        <v>128</v>
      </c>
      <c r="J230" s="316" t="s">
        <v>129</v>
      </c>
      <c r="K230" s="316">
        <v>17312830464</v>
      </c>
      <c r="L230" s="316" t="s">
        <v>20</v>
      </c>
      <c r="M230" s="365">
        <v>1.52</v>
      </c>
      <c r="N230" s="316" t="s">
        <v>40</v>
      </c>
      <c r="O230" s="316" t="s">
        <v>41</v>
      </c>
      <c r="P230" s="316">
        <v>17753533786</v>
      </c>
      <c r="Q230" s="316" t="s">
        <v>20</v>
      </c>
      <c r="R230" s="365">
        <v>2</v>
      </c>
    </row>
    <row r="231" s="294" customFormat="1" customHeight="1" spans="1:18">
      <c r="A231" s="319">
        <v>86</v>
      </c>
      <c r="B231" s="346" t="s">
        <v>532</v>
      </c>
      <c r="C231" s="342" t="s">
        <v>533</v>
      </c>
      <c r="D231" s="342" t="s">
        <v>17</v>
      </c>
      <c r="E231" s="342">
        <v>20</v>
      </c>
      <c r="F231" s="346"/>
      <c r="H231" s="309">
        <v>25</v>
      </c>
      <c r="I231" s="316" t="s">
        <v>128</v>
      </c>
      <c r="J231" s="316" t="s">
        <v>129</v>
      </c>
      <c r="K231" s="316">
        <v>17312830464</v>
      </c>
      <c r="L231" s="316" t="s">
        <v>20</v>
      </c>
      <c r="M231" s="365">
        <v>20</v>
      </c>
      <c r="N231" s="316" t="s">
        <v>40</v>
      </c>
      <c r="O231" s="316" t="s">
        <v>41</v>
      </c>
      <c r="P231" s="316">
        <v>17753533786</v>
      </c>
      <c r="Q231" s="316" t="s">
        <v>20</v>
      </c>
      <c r="R231" s="365">
        <v>26</v>
      </c>
    </row>
    <row r="232" s="294" customFormat="1" customHeight="1" spans="1:18">
      <c r="A232" s="319">
        <v>87</v>
      </c>
      <c r="B232" s="342" t="s">
        <v>534</v>
      </c>
      <c r="C232" s="342" t="s">
        <v>534</v>
      </c>
      <c r="D232" s="342" t="s">
        <v>27</v>
      </c>
      <c r="E232" s="342">
        <v>2000</v>
      </c>
      <c r="F232" s="346"/>
      <c r="H232" s="309">
        <v>6</v>
      </c>
      <c r="I232" s="316" t="s">
        <v>128</v>
      </c>
      <c r="J232" s="316" t="s">
        <v>129</v>
      </c>
      <c r="K232" s="316">
        <v>17312830464</v>
      </c>
      <c r="L232" s="316" t="s">
        <v>20</v>
      </c>
      <c r="M232" s="365">
        <v>5</v>
      </c>
      <c r="N232" s="316" t="s">
        <v>40</v>
      </c>
      <c r="O232" s="316" t="s">
        <v>41</v>
      </c>
      <c r="P232" s="316">
        <v>17753533786</v>
      </c>
      <c r="Q232" s="316" t="s">
        <v>20</v>
      </c>
      <c r="R232" s="365">
        <v>3</v>
      </c>
    </row>
    <row r="233" s="294" customFormat="1" customHeight="1" spans="1:18">
      <c r="A233" s="319">
        <v>88</v>
      </c>
      <c r="B233" s="346" t="s">
        <v>535</v>
      </c>
      <c r="C233" s="342" t="s">
        <v>536</v>
      </c>
      <c r="D233" s="342" t="s">
        <v>30</v>
      </c>
      <c r="E233" s="342">
        <v>21</v>
      </c>
      <c r="F233" s="346"/>
      <c r="H233" s="309">
        <v>0.8</v>
      </c>
      <c r="I233" s="316" t="s">
        <v>128</v>
      </c>
      <c r="J233" s="316" t="s">
        <v>129</v>
      </c>
      <c r="K233" s="316">
        <v>17312830464</v>
      </c>
      <c r="L233" s="316" t="s">
        <v>20</v>
      </c>
      <c r="M233" s="365">
        <v>1</v>
      </c>
      <c r="N233" s="316" t="s">
        <v>40</v>
      </c>
      <c r="O233" s="316" t="s">
        <v>41</v>
      </c>
      <c r="P233" s="316">
        <v>17753533786</v>
      </c>
      <c r="Q233" s="316" t="s">
        <v>20</v>
      </c>
      <c r="R233" s="365">
        <v>0.8</v>
      </c>
    </row>
    <row r="234" s="294" customFormat="1" customHeight="1" spans="1:18">
      <c r="A234" s="319">
        <v>89</v>
      </c>
      <c r="B234" s="346" t="s">
        <v>537</v>
      </c>
      <c r="C234" s="342" t="s">
        <v>538</v>
      </c>
      <c r="D234" s="342" t="s">
        <v>30</v>
      </c>
      <c r="E234" s="342">
        <v>21</v>
      </c>
      <c r="F234" s="346"/>
      <c r="H234" s="309">
        <v>5</v>
      </c>
      <c r="I234" s="316" t="s">
        <v>128</v>
      </c>
      <c r="J234" s="316" t="s">
        <v>129</v>
      </c>
      <c r="K234" s="316">
        <v>17312830464</v>
      </c>
      <c r="L234" s="316" t="s">
        <v>20</v>
      </c>
      <c r="M234" s="365">
        <v>5</v>
      </c>
      <c r="N234" s="316" t="s">
        <v>40</v>
      </c>
      <c r="O234" s="316" t="s">
        <v>41</v>
      </c>
      <c r="P234" s="316">
        <v>17753533786</v>
      </c>
      <c r="Q234" s="316" t="s">
        <v>20</v>
      </c>
      <c r="R234" s="365">
        <v>4.5</v>
      </c>
    </row>
    <row r="235" s="294" customFormat="1" customHeight="1" spans="1:18">
      <c r="A235" s="319">
        <v>90</v>
      </c>
      <c r="B235" s="346" t="s">
        <v>539</v>
      </c>
      <c r="C235" s="342" t="s">
        <v>540</v>
      </c>
      <c r="D235" s="342" t="s">
        <v>27</v>
      </c>
      <c r="E235" s="342">
        <v>500</v>
      </c>
      <c r="F235" s="346"/>
      <c r="H235" s="309">
        <v>128</v>
      </c>
      <c r="I235" s="316" t="s">
        <v>128</v>
      </c>
      <c r="J235" s="316" t="s">
        <v>129</v>
      </c>
      <c r="K235" s="316">
        <v>17312830464</v>
      </c>
      <c r="L235" s="316" t="s">
        <v>20</v>
      </c>
      <c r="M235" s="365">
        <v>88</v>
      </c>
      <c r="N235" s="316" t="s">
        <v>40</v>
      </c>
      <c r="O235" s="316" t="s">
        <v>41</v>
      </c>
      <c r="P235" s="316">
        <v>17753533786</v>
      </c>
      <c r="Q235" s="316" t="s">
        <v>20</v>
      </c>
      <c r="R235" s="365">
        <v>30</v>
      </c>
    </row>
    <row r="236" s="294" customFormat="1" customHeight="1" spans="1:18">
      <c r="A236" s="319">
        <v>91</v>
      </c>
      <c r="B236" s="346" t="s">
        <v>541</v>
      </c>
      <c r="C236" s="342" t="s">
        <v>542</v>
      </c>
      <c r="D236" s="342" t="s">
        <v>543</v>
      </c>
      <c r="E236" s="342">
        <v>200</v>
      </c>
      <c r="F236" s="346"/>
      <c r="H236" s="309">
        <v>1</v>
      </c>
      <c r="I236" s="316" t="s">
        <v>128</v>
      </c>
      <c r="J236" s="316" t="s">
        <v>129</v>
      </c>
      <c r="K236" s="316">
        <v>17312830464</v>
      </c>
      <c r="L236" s="316" t="s">
        <v>20</v>
      </c>
      <c r="M236" s="365">
        <v>2</v>
      </c>
      <c r="N236" s="316" t="s">
        <v>40</v>
      </c>
      <c r="O236" s="316" t="s">
        <v>41</v>
      </c>
      <c r="P236" s="316">
        <v>17753533786</v>
      </c>
      <c r="Q236" s="316" t="s">
        <v>20</v>
      </c>
      <c r="R236" s="365">
        <v>3.2</v>
      </c>
    </row>
    <row r="237" s="295" customFormat="1" customHeight="1" spans="1:18">
      <c r="A237" s="319">
        <v>92</v>
      </c>
      <c r="B237" s="346" t="s">
        <v>544</v>
      </c>
      <c r="C237" s="342" t="s">
        <v>545</v>
      </c>
      <c r="D237" s="342" t="s">
        <v>17</v>
      </c>
      <c r="E237" s="342">
        <v>10</v>
      </c>
      <c r="F237" s="346"/>
      <c r="H237" s="309">
        <v>30</v>
      </c>
      <c r="I237" s="316" t="s">
        <v>128</v>
      </c>
      <c r="J237" s="316" t="s">
        <v>129</v>
      </c>
      <c r="K237" s="316">
        <v>17312830464</v>
      </c>
      <c r="L237" s="316" t="s">
        <v>20</v>
      </c>
      <c r="M237" s="365">
        <v>54</v>
      </c>
      <c r="N237" s="316" t="s">
        <v>40</v>
      </c>
      <c r="O237" s="316" t="s">
        <v>41</v>
      </c>
      <c r="P237" s="316">
        <v>17753533786</v>
      </c>
      <c r="Q237" s="316" t="s">
        <v>20</v>
      </c>
      <c r="R237" s="365">
        <v>30</v>
      </c>
    </row>
    <row r="238" s="294" customFormat="1" customHeight="1" spans="1:18">
      <c r="A238" s="319">
        <v>93</v>
      </c>
      <c r="B238" s="346" t="s">
        <v>546</v>
      </c>
      <c r="C238" s="342" t="s">
        <v>547</v>
      </c>
      <c r="D238" s="342" t="s">
        <v>27</v>
      </c>
      <c r="E238" s="342">
        <v>100</v>
      </c>
      <c r="F238" s="346"/>
      <c r="H238" s="309">
        <v>11</v>
      </c>
      <c r="I238" s="316" t="s">
        <v>128</v>
      </c>
      <c r="J238" s="316" t="s">
        <v>129</v>
      </c>
      <c r="K238" s="316">
        <v>17312830464</v>
      </c>
      <c r="L238" s="316" t="s">
        <v>20</v>
      </c>
      <c r="M238" s="365">
        <v>12</v>
      </c>
      <c r="N238" s="316" t="s">
        <v>40</v>
      </c>
      <c r="O238" s="316" t="s">
        <v>41</v>
      </c>
      <c r="P238" s="316">
        <v>17753533786</v>
      </c>
      <c r="Q238" s="316" t="s">
        <v>20</v>
      </c>
      <c r="R238" s="365">
        <v>38</v>
      </c>
    </row>
    <row r="239" s="294" customFormat="1" customHeight="1" spans="1:18">
      <c r="A239" s="319">
        <v>94</v>
      </c>
      <c r="B239" s="346" t="s">
        <v>548</v>
      </c>
      <c r="C239" s="342" t="s">
        <v>549</v>
      </c>
      <c r="D239" s="342" t="s">
        <v>550</v>
      </c>
      <c r="E239" s="342">
        <v>5</v>
      </c>
      <c r="F239" s="346"/>
      <c r="H239" s="309">
        <v>6</v>
      </c>
      <c r="I239" s="316" t="s">
        <v>128</v>
      </c>
      <c r="J239" s="316" t="s">
        <v>129</v>
      </c>
      <c r="K239" s="316">
        <v>17312830464</v>
      </c>
      <c r="L239" s="316" t="s">
        <v>20</v>
      </c>
      <c r="M239" s="365">
        <v>12</v>
      </c>
      <c r="N239" s="316" t="s">
        <v>40</v>
      </c>
      <c r="O239" s="316" t="s">
        <v>41</v>
      </c>
      <c r="P239" s="316">
        <v>17753533786</v>
      </c>
      <c r="Q239" s="316" t="s">
        <v>20</v>
      </c>
      <c r="R239" s="365">
        <v>19</v>
      </c>
    </row>
    <row r="240" s="294" customFormat="1" customHeight="1" spans="1:18">
      <c r="A240" s="319">
        <v>95</v>
      </c>
      <c r="B240" s="346" t="s">
        <v>551</v>
      </c>
      <c r="C240" s="342" t="s">
        <v>552</v>
      </c>
      <c r="D240" s="342" t="s">
        <v>550</v>
      </c>
      <c r="E240" s="342">
        <v>30</v>
      </c>
      <c r="F240" s="346"/>
      <c r="H240" s="309">
        <v>13</v>
      </c>
      <c r="I240" s="316" t="s">
        <v>128</v>
      </c>
      <c r="J240" s="316" t="s">
        <v>129</v>
      </c>
      <c r="K240" s="316">
        <v>17312830464</v>
      </c>
      <c r="L240" s="316" t="s">
        <v>20</v>
      </c>
      <c r="M240" s="365">
        <v>10</v>
      </c>
      <c r="N240" s="316" t="s">
        <v>40</v>
      </c>
      <c r="O240" s="316" t="s">
        <v>41</v>
      </c>
      <c r="P240" s="316">
        <v>17753533786</v>
      </c>
      <c r="Q240" s="316" t="s">
        <v>20</v>
      </c>
      <c r="R240" s="365">
        <v>5.5</v>
      </c>
    </row>
    <row r="241" s="294" customFormat="1" customHeight="1" spans="1:18">
      <c r="A241" s="319">
        <v>96</v>
      </c>
      <c r="B241" s="346" t="s">
        <v>553</v>
      </c>
      <c r="C241" s="342" t="s">
        <v>554</v>
      </c>
      <c r="D241" s="342" t="s">
        <v>47</v>
      </c>
      <c r="E241" s="342">
        <v>30</v>
      </c>
      <c r="F241" s="346"/>
      <c r="H241" s="309">
        <v>5</v>
      </c>
      <c r="I241" s="316" t="s">
        <v>128</v>
      </c>
      <c r="J241" s="316" t="s">
        <v>129</v>
      </c>
      <c r="K241" s="316">
        <v>17312830464</v>
      </c>
      <c r="L241" s="316" t="s">
        <v>20</v>
      </c>
      <c r="M241" s="365">
        <v>6</v>
      </c>
      <c r="N241" s="379" t="s">
        <v>555</v>
      </c>
      <c r="O241" s="379" t="s">
        <v>88</v>
      </c>
      <c r="P241" s="379">
        <v>18906793277</v>
      </c>
      <c r="Q241" s="316" t="s">
        <v>20</v>
      </c>
      <c r="R241" s="365">
        <v>7</v>
      </c>
    </row>
    <row r="242" s="294" customFormat="1" customHeight="1" spans="1:18">
      <c r="A242" s="319">
        <v>97</v>
      </c>
      <c r="B242" s="346" t="s">
        <v>556</v>
      </c>
      <c r="C242" s="342" t="s">
        <v>557</v>
      </c>
      <c r="D242" s="342" t="s">
        <v>550</v>
      </c>
      <c r="E242" s="342">
        <v>50</v>
      </c>
      <c r="F242" s="346"/>
      <c r="H242" s="309">
        <v>50</v>
      </c>
      <c r="I242" s="316" t="s">
        <v>128</v>
      </c>
      <c r="J242" s="316" t="s">
        <v>129</v>
      </c>
      <c r="K242" s="316">
        <v>17312830464</v>
      </c>
      <c r="L242" s="316" t="s">
        <v>20</v>
      </c>
      <c r="M242" s="365">
        <v>48</v>
      </c>
      <c r="N242" s="379" t="s">
        <v>555</v>
      </c>
      <c r="O242" s="379" t="s">
        <v>88</v>
      </c>
      <c r="P242" s="379">
        <v>18906793277</v>
      </c>
      <c r="Q242" s="316" t="s">
        <v>20</v>
      </c>
      <c r="R242" s="365">
        <v>30</v>
      </c>
    </row>
    <row r="243" s="294" customFormat="1" customHeight="1" spans="1:18">
      <c r="A243" s="319">
        <v>98</v>
      </c>
      <c r="B243" s="346" t="s">
        <v>558</v>
      </c>
      <c r="C243" s="342" t="s">
        <v>558</v>
      </c>
      <c r="D243" s="342" t="s">
        <v>122</v>
      </c>
      <c r="E243" s="342">
        <v>100</v>
      </c>
      <c r="F243" s="346"/>
      <c r="H243" s="309">
        <v>5</v>
      </c>
      <c r="I243" s="316" t="s">
        <v>128</v>
      </c>
      <c r="J243" s="316" t="s">
        <v>129</v>
      </c>
      <c r="K243" s="316">
        <v>17312830464</v>
      </c>
      <c r="L243" s="316" t="s">
        <v>20</v>
      </c>
      <c r="M243" s="365">
        <v>5</v>
      </c>
      <c r="N243" s="379" t="s">
        <v>555</v>
      </c>
      <c r="O243" s="379" t="s">
        <v>88</v>
      </c>
      <c r="P243" s="379">
        <v>18906793277</v>
      </c>
      <c r="Q243" s="316" t="s">
        <v>20</v>
      </c>
      <c r="R243" s="365">
        <v>5</v>
      </c>
    </row>
    <row r="244" s="294" customFormat="1" customHeight="1" spans="1:18">
      <c r="A244" s="319">
        <v>99</v>
      </c>
      <c r="B244" s="346" t="s">
        <v>559</v>
      </c>
      <c r="C244" s="342" t="s">
        <v>560</v>
      </c>
      <c r="D244" s="342" t="s">
        <v>122</v>
      </c>
      <c r="E244" s="342">
        <v>30</v>
      </c>
      <c r="F244" s="346"/>
      <c r="H244" s="309">
        <v>30</v>
      </c>
      <c r="I244" s="316" t="s">
        <v>128</v>
      </c>
      <c r="J244" s="316" t="s">
        <v>129</v>
      </c>
      <c r="K244" s="316">
        <v>17312830464</v>
      </c>
      <c r="L244" s="316" t="s">
        <v>20</v>
      </c>
      <c r="M244" s="365">
        <v>30</v>
      </c>
      <c r="N244" s="379" t="s">
        <v>555</v>
      </c>
      <c r="O244" s="379" t="s">
        <v>88</v>
      </c>
      <c r="P244" s="379">
        <v>18906793277</v>
      </c>
      <c r="Q244" s="316" t="s">
        <v>20</v>
      </c>
      <c r="R244" s="365">
        <v>33</v>
      </c>
    </row>
    <row r="245" s="294" customFormat="1" customHeight="1" spans="1:18">
      <c r="A245" s="319">
        <v>100</v>
      </c>
      <c r="B245" s="346" t="s">
        <v>561</v>
      </c>
      <c r="C245" s="342" t="s">
        <v>562</v>
      </c>
      <c r="D245" s="342" t="s">
        <v>122</v>
      </c>
      <c r="E245" s="342">
        <v>100</v>
      </c>
      <c r="F245" s="346"/>
      <c r="H245" s="309">
        <v>24</v>
      </c>
      <c r="I245" s="316" t="s">
        <v>128</v>
      </c>
      <c r="J245" s="316" t="s">
        <v>129</v>
      </c>
      <c r="K245" s="316">
        <v>17312830464</v>
      </c>
      <c r="L245" s="316" t="s">
        <v>20</v>
      </c>
      <c r="M245" s="365">
        <v>21</v>
      </c>
      <c r="N245" s="379" t="s">
        <v>555</v>
      </c>
      <c r="O245" s="379" t="s">
        <v>88</v>
      </c>
      <c r="P245" s="379">
        <v>18906793277</v>
      </c>
      <c r="Q245" s="316" t="s">
        <v>20</v>
      </c>
      <c r="R245" s="365">
        <v>18.5</v>
      </c>
    </row>
    <row r="246" s="295" customFormat="1" customHeight="1" spans="1:18">
      <c r="A246" s="319">
        <v>101</v>
      </c>
      <c r="B246" s="346" t="s">
        <v>563</v>
      </c>
      <c r="C246" s="342" t="s">
        <v>564</v>
      </c>
      <c r="D246" s="342" t="s">
        <v>122</v>
      </c>
      <c r="E246" s="342">
        <v>150</v>
      </c>
      <c r="F246" s="346"/>
      <c r="H246" s="309">
        <v>28</v>
      </c>
      <c r="I246" s="316" t="s">
        <v>128</v>
      </c>
      <c r="J246" s="316" t="s">
        <v>129</v>
      </c>
      <c r="K246" s="316">
        <v>17312830464</v>
      </c>
      <c r="L246" s="316" t="s">
        <v>20</v>
      </c>
      <c r="M246" s="365">
        <v>25</v>
      </c>
      <c r="N246" s="379" t="s">
        <v>555</v>
      </c>
      <c r="O246" s="379" t="s">
        <v>88</v>
      </c>
      <c r="P246" s="379">
        <v>18906793277</v>
      </c>
      <c r="Q246" s="316" t="s">
        <v>20</v>
      </c>
      <c r="R246" s="365">
        <v>25</v>
      </c>
    </row>
    <row r="247" s="294" customFormat="1" customHeight="1" spans="1:18">
      <c r="A247" s="319">
        <v>102</v>
      </c>
      <c r="B247" s="346" t="s">
        <v>565</v>
      </c>
      <c r="C247" s="342" t="s">
        <v>566</v>
      </c>
      <c r="D247" s="342" t="s">
        <v>122</v>
      </c>
      <c r="E247" s="342">
        <v>50</v>
      </c>
      <c r="F247" s="346"/>
      <c r="H247" s="309">
        <v>16.8</v>
      </c>
      <c r="I247" s="316" t="s">
        <v>128</v>
      </c>
      <c r="J247" s="316" t="s">
        <v>129</v>
      </c>
      <c r="K247" s="316">
        <v>17312830464</v>
      </c>
      <c r="L247" s="316" t="s">
        <v>20</v>
      </c>
      <c r="M247" s="365">
        <v>16</v>
      </c>
      <c r="N247" s="379" t="s">
        <v>555</v>
      </c>
      <c r="O247" s="379" t="s">
        <v>88</v>
      </c>
      <c r="P247" s="379">
        <v>18906793277</v>
      </c>
      <c r="Q247" s="316" t="s">
        <v>20</v>
      </c>
      <c r="R247" s="365">
        <v>18.5</v>
      </c>
    </row>
    <row r="248" s="294" customFormat="1" customHeight="1" spans="1:18">
      <c r="A248" s="319">
        <v>103</v>
      </c>
      <c r="B248" s="346" t="s">
        <v>567</v>
      </c>
      <c r="C248" s="342" t="s">
        <v>568</v>
      </c>
      <c r="D248" s="342" t="s">
        <v>122</v>
      </c>
      <c r="E248" s="342">
        <v>50</v>
      </c>
      <c r="F248" s="346"/>
      <c r="H248" s="309">
        <v>16</v>
      </c>
      <c r="I248" s="316" t="s">
        <v>128</v>
      </c>
      <c r="J248" s="316" t="s">
        <v>129</v>
      </c>
      <c r="K248" s="316">
        <v>17312830464</v>
      </c>
      <c r="L248" s="316" t="s">
        <v>20</v>
      </c>
      <c r="M248" s="365">
        <v>15</v>
      </c>
      <c r="N248" s="379" t="s">
        <v>555</v>
      </c>
      <c r="O248" s="379" t="s">
        <v>88</v>
      </c>
      <c r="P248" s="379">
        <v>18906793277</v>
      </c>
      <c r="Q248" s="316" t="s">
        <v>20</v>
      </c>
      <c r="R248" s="365">
        <v>15</v>
      </c>
    </row>
    <row r="249" s="294" customFormat="1" customHeight="1" spans="1:18">
      <c r="A249" s="319">
        <v>104</v>
      </c>
      <c r="B249" s="346" t="s">
        <v>569</v>
      </c>
      <c r="C249" s="342" t="s">
        <v>570</v>
      </c>
      <c r="D249" s="342" t="s">
        <v>17</v>
      </c>
      <c r="E249" s="342">
        <v>21</v>
      </c>
      <c r="F249" s="346"/>
      <c r="H249" s="309">
        <v>30</v>
      </c>
      <c r="I249" s="316" t="s">
        <v>128</v>
      </c>
      <c r="J249" s="316" t="s">
        <v>129</v>
      </c>
      <c r="K249" s="316">
        <v>17312830464</v>
      </c>
      <c r="L249" s="316" t="s">
        <v>20</v>
      </c>
      <c r="M249" s="365">
        <v>35</v>
      </c>
      <c r="N249" s="379" t="s">
        <v>555</v>
      </c>
      <c r="O249" s="379" t="s">
        <v>88</v>
      </c>
      <c r="P249" s="379">
        <v>18906793277</v>
      </c>
      <c r="Q249" s="316" t="s">
        <v>20</v>
      </c>
      <c r="R249" s="365">
        <v>50</v>
      </c>
    </row>
    <row r="250" s="294" customFormat="1" customHeight="1" spans="1:18">
      <c r="A250" s="319">
        <v>105</v>
      </c>
      <c r="B250" s="346" t="s">
        <v>571</v>
      </c>
      <c r="C250" s="342" t="s">
        <v>572</v>
      </c>
      <c r="D250" s="342" t="s">
        <v>17</v>
      </c>
      <c r="E250" s="342">
        <v>100</v>
      </c>
      <c r="F250" s="346"/>
      <c r="H250" s="309">
        <v>5</v>
      </c>
      <c r="I250" s="316" t="s">
        <v>128</v>
      </c>
      <c r="J250" s="316" t="s">
        <v>129</v>
      </c>
      <c r="K250" s="316">
        <v>17312830464</v>
      </c>
      <c r="L250" s="316" t="s">
        <v>20</v>
      </c>
      <c r="M250" s="365">
        <v>5</v>
      </c>
      <c r="N250" s="379" t="s">
        <v>555</v>
      </c>
      <c r="O250" s="379" t="s">
        <v>88</v>
      </c>
      <c r="P250" s="379">
        <v>18906793277</v>
      </c>
      <c r="Q250" s="316" t="s">
        <v>20</v>
      </c>
      <c r="R250" s="365">
        <v>5</v>
      </c>
    </row>
    <row r="251" s="294" customFormat="1" customHeight="1" spans="1:18">
      <c r="A251" s="319">
        <v>106</v>
      </c>
      <c r="B251" s="346" t="s">
        <v>573</v>
      </c>
      <c r="C251" s="342" t="s">
        <v>573</v>
      </c>
      <c r="D251" s="342" t="s">
        <v>17</v>
      </c>
      <c r="E251" s="342">
        <v>100</v>
      </c>
      <c r="F251" s="346"/>
      <c r="H251" s="309">
        <v>3</v>
      </c>
      <c r="I251" s="316" t="s">
        <v>128</v>
      </c>
      <c r="J251" s="316" t="s">
        <v>129</v>
      </c>
      <c r="K251" s="316">
        <v>17312830464</v>
      </c>
      <c r="L251" s="316" t="s">
        <v>20</v>
      </c>
      <c r="M251" s="365">
        <v>5</v>
      </c>
      <c r="N251" s="379" t="s">
        <v>555</v>
      </c>
      <c r="O251" s="379" t="s">
        <v>88</v>
      </c>
      <c r="P251" s="379">
        <v>18906793277</v>
      </c>
      <c r="Q251" s="316" t="s">
        <v>20</v>
      </c>
      <c r="R251" s="365">
        <v>5</v>
      </c>
    </row>
    <row r="252" s="294" customFormat="1" customHeight="1" spans="1:18">
      <c r="A252" s="319">
        <v>107</v>
      </c>
      <c r="B252" s="346" t="s">
        <v>574</v>
      </c>
      <c r="C252" s="342" t="s">
        <v>575</v>
      </c>
      <c r="D252" s="342" t="s">
        <v>413</v>
      </c>
      <c r="E252" s="342">
        <v>300</v>
      </c>
      <c r="F252" s="346"/>
      <c r="H252" s="309">
        <v>3</v>
      </c>
      <c r="I252" s="316" t="s">
        <v>128</v>
      </c>
      <c r="J252" s="316" t="s">
        <v>129</v>
      </c>
      <c r="K252" s="316">
        <v>17312830464</v>
      </c>
      <c r="L252" s="316" t="s">
        <v>20</v>
      </c>
      <c r="M252" s="365">
        <v>3</v>
      </c>
      <c r="N252" s="379" t="s">
        <v>555</v>
      </c>
      <c r="O252" s="379" t="s">
        <v>88</v>
      </c>
      <c r="P252" s="379">
        <v>18906793277</v>
      </c>
      <c r="Q252" s="316" t="s">
        <v>20</v>
      </c>
      <c r="R252" s="365">
        <v>3</v>
      </c>
    </row>
    <row r="253" s="294" customFormat="1" customHeight="1" spans="1:18">
      <c r="A253" s="319">
        <v>108</v>
      </c>
      <c r="B253" s="346" t="s">
        <v>576</v>
      </c>
      <c r="C253" s="342" t="s">
        <v>576</v>
      </c>
      <c r="D253" s="342" t="s">
        <v>413</v>
      </c>
      <c r="E253" s="342">
        <v>300</v>
      </c>
      <c r="F253" s="346"/>
      <c r="H253" s="309">
        <v>10</v>
      </c>
      <c r="I253" s="316" t="s">
        <v>128</v>
      </c>
      <c r="J253" s="316" t="s">
        <v>129</v>
      </c>
      <c r="K253" s="316">
        <v>17312830464</v>
      </c>
      <c r="L253" s="316" t="s">
        <v>20</v>
      </c>
      <c r="M253" s="365">
        <v>15</v>
      </c>
      <c r="N253" s="379" t="s">
        <v>555</v>
      </c>
      <c r="O253" s="379" t="s">
        <v>88</v>
      </c>
      <c r="P253" s="379">
        <v>18906793277</v>
      </c>
      <c r="Q253" s="316" t="s">
        <v>20</v>
      </c>
      <c r="R253" s="365">
        <v>8</v>
      </c>
    </row>
    <row r="254" s="294" customFormat="1" customHeight="1" spans="1:18">
      <c r="A254" s="319">
        <v>109</v>
      </c>
      <c r="B254" s="346" t="s">
        <v>577</v>
      </c>
      <c r="C254" s="342" t="s">
        <v>577</v>
      </c>
      <c r="D254" s="342" t="s">
        <v>413</v>
      </c>
      <c r="E254" s="342">
        <v>300</v>
      </c>
      <c r="F254" s="346"/>
      <c r="H254" s="309">
        <v>5</v>
      </c>
      <c r="I254" s="316" t="s">
        <v>128</v>
      </c>
      <c r="J254" s="316" t="s">
        <v>129</v>
      </c>
      <c r="K254" s="316">
        <v>17312830464</v>
      </c>
      <c r="L254" s="316" t="s">
        <v>20</v>
      </c>
      <c r="M254" s="365">
        <v>7</v>
      </c>
      <c r="N254" s="379" t="s">
        <v>555</v>
      </c>
      <c r="O254" s="379" t="s">
        <v>88</v>
      </c>
      <c r="P254" s="379">
        <v>18906793277</v>
      </c>
      <c r="Q254" s="316" t="s">
        <v>20</v>
      </c>
      <c r="R254" s="365">
        <v>7</v>
      </c>
    </row>
    <row r="255" s="294" customFormat="1" customHeight="1" spans="1:18">
      <c r="A255" s="319">
        <v>110</v>
      </c>
      <c r="B255" s="346" t="s">
        <v>578</v>
      </c>
      <c r="C255" s="342" t="s">
        <v>579</v>
      </c>
      <c r="D255" s="342" t="s">
        <v>17</v>
      </c>
      <c r="E255" s="342">
        <v>50</v>
      </c>
      <c r="F255" s="346"/>
      <c r="H255" s="309">
        <v>15</v>
      </c>
      <c r="I255" s="316" t="s">
        <v>128</v>
      </c>
      <c r="J255" s="316" t="s">
        <v>129</v>
      </c>
      <c r="K255" s="316">
        <v>17312830464</v>
      </c>
      <c r="L255" s="316" t="s">
        <v>20</v>
      </c>
      <c r="M255" s="365">
        <v>10</v>
      </c>
      <c r="N255" s="379" t="s">
        <v>555</v>
      </c>
      <c r="O255" s="379" t="s">
        <v>88</v>
      </c>
      <c r="P255" s="379">
        <v>18906793277</v>
      </c>
      <c r="Q255" s="316" t="s">
        <v>20</v>
      </c>
      <c r="R255" s="365">
        <v>12</v>
      </c>
    </row>
    <row r="256" s="294" customFormat="1" customHeight="1" spans="1:18">
      <c r="A256" s="319">
        <v>111</v>
      </c>
      <c r="B256" s="346" t="s">
        <v>580</v>
      </c>
      <c r="C256" s="342" t="s">
        <v>581</v>
      </c>
      <c r="D256" s="342" t="s">
        <v>17</v>
      </c>
      <c r="E256" s="342">
        <v>30</v>
      </c>
      <c r="F256" s="346"/>
      <c r="H256" s="309">
        <v>100</v>
      </c>
      <c r="I256" s="316" t="s">
        <v>128</v>
      </c>
      <c r="J256" s="316" t="s">
        <v>129</v>
      </c>
      <c r="K256" s="316">
        <v>17312830464</v>
      </c>
      <c r="L256" s="316" t="s">
        <v>20</v>
      </c>
      <c r="M256" s="365">
        <v>100</v>
      </c>
      <c r="N256" s="379" t="s">
        <v>555</v>
      </c>
      <c r="O256" s="379" t="s">
        <v>88</v>
      </c>
      <c r="P256" s="379">
        <v>18906793277</v>
      </c>
      <c r="Q256" s="316" t="s">
        <v>20</v>
      </c>
      <c r="R256" s="365">
        <v>80</v>
      </c>
    </row>
    <row r="257" s="294" customFormat="1" customHeight="1" spans="1:18">
      <c r="A257" s="319">
        <v>112</v>
      </c>
      <c r="B257" s="346" t="s">
        <v>582</v>
      </c>
      <c r="C257" s="342" t="s">
        <v>583</v>
      </c>
      <c r="D257" s="342" t="s">
        <v>17</v>
      </c>
      <c r="E257" s="342">
        <v>50</v>
      </c>
      <c r="F257" s="346"/>
      <c r="H257" s="309">
        <v>15</v>
      </c>
      <c r="I257" s="316" t="s">
        <v>128</v>
      </c>
      <c r="J257" s="316" t="s">
        <v>129</v>
      </c>
      <c r="K257" s="316">
        <v>17312830464</v>
      </c>
      <c r="L257" s="316" t="s">
        <v>20</v>
      </c>
      <c r="M257" s="365">
        <v>16</v>
      </c>
      <c r="N257" s="379" t="s">
        <v>555</v>
      </c>
      <c r="O257" s="379" t="s">
        <v>88</v>
      </c>
      <c r="P257" s="379">
        <v>18906793277</v>
      </c>
      <c r="Q257" s="316" t="s">
        <v>20</v>
      </c>
      <c r="R257" s="365">
        <v>12.8</v>
      </c>
    </row>
    <row r="258" s="294" customFormat="1" customHeight="1" spans="1:18">
      <c r="A258" s="319">
        <v>113</v>
      </c>
      <c r="B258" s="346" t="s">
        <v>584</v>
      </c>
      <c r="C258" s="342" t="s">
        <v>585</v>
      </c>
      <c r="D258" s="342" t="s">
        <v>125</v>
      </c>
      <c r="E258" s="342">
        <v>60</v>
      </c>
      <c r="F258" s="346"/>
      <c r="H258" s="309">
        <v>8</v>
      </c>
      <c r="I258" s="316" t="s">
        <v>128</v>
      </c>
      <c r="J258" s="316" t="s">
        <v>129</v>
      </c>
      <c r="K258" s="316">
        <v>17312830464</v>
      </c>
      <c r="L258" s="316" t="s">
        <v>20</v>
      </c>
      <c r="M258" s="365">
        <v>5</v>
      </c>
      <c r="N258" s="379" t="s">
        <v>555</v>
      </c>
      <c r="O258" s="379" t="s">
        <v>88</v>
      </c>
      <c r="P258" s="379">
        <v>18906793277</v>
      </c>
      <c r="Q258" s="316" t="s">
        <v>20</v>
      </c>
      <c r="R258" s="365">
        <v>5</v>
      </c>
    </row>
    <row r="259" s="294" customFormat="1" customHeight="1" spans="1:18">
      <c r="A259" s="319">
        <v>114</v>
      </c>
      <c r="B259" s="346" t="s">
        <v>586</v>
      </c>
      <c r="C259" s="342" t="s">
        <v>587</v>
      </c>
      <c r="D259" s="342" t="s">
        <v>588</v>
      </c>
      <c r="E259" s="342">
        <v>50</v>
      </c>
      <c r="F259" s="346"/>
      <c r="H259" s="309">
        <v>2</v>
      </c>
      <c r="I259" s="316" t="s">
        <v>128</v>
      </c>
      <c r="J259" s="316" t="s">
        <v>129</v>
      </c>
      <c r="K259" s="316">
        <v>17312830464</v>
      </c>
      <c r="L259" s="316" t="s">
        <v>20</v>
      </c>
      <c r="M259" s="365">
        <v>5</v>
      </c>
      <c r="N259" s="379" t="s">
        <v>555</v>
      </c>
      <c r="O259" s="379" t="s">
        <v>88</v>
      </c>
      <c r="P259" s="379">
        <v>18906793277</v>
      </c>
      <c r="Q259" s="316" t="s">
        <v>20</v>
      </c>
      <c r="R259" s="365">
        <v>6</v>
      </c>
    </row>
    <row r="260" s="294" customFormat="1" customHeight="1" spans="1:18">
      <c r="A260" s="319">
        <v>115</v>
      </c>
      <c r="B260" s="346" t="s">
        <v>589</v>
      </c>
      <c r="C260" s="342" t="s">
        <v>590</v>
      </c>
      <c r="D260" s="342" t="s">
        <v>543</v>
      </c>
      <c r="E260" s="342">
        <v>300</v>
      </c>
      <c r="F260" s="346"/>
      <c r="H260" s="309">
        <v>2</v>
      </c>
      <c r="I260" s="316" t="s">
        <v>128</v>
      </c>
      <c r="J260" s="316" t="s">
        <v>129</v>
      </c>
      <c r="K260" s="316">
        <v>17312830464</v>
      </c>
      <c r="L260" s="316" t="s">
        <v>20</v>
      </c>
      <c r="M260" s="381">
        <v>5</v>
      </c>
      <c r="N260" s="379" t="s">
        <v>555</v>
      </c>
      <c r="O260" s="379" t="s">
        <v>88</v>
      </c>
      <c r="P260" s="379">
        <v>18906793277</v>
      </c>
      <c r="Q260" s="316" t="s">
        <v>20</v>
      </c>
      <c r="R260" s="365">
        <v>5</v>
      </c>
    </row>
    <row r="261" s="294" customFormat="1" customHeight="1" spans="1:18">
      <c r="A261" s="319">
        <v>116</v>
      </c>
      <c r="B261" s="346" t="s">
        <v>591</v>
      </c>
      <c r="C261" s="342" t="s">
        <v>592</v>
      </c>
      <c r="D261" s="342" t="s">
        <v>550</v>
      </c>
      <c r="E261" s="342">
        <v>100</v>
      </c>
      <c r="F261" s="346"/>
      <c r="H261" s="309">
        <v>10</v>
      </c>
      <c r="I261" s="316" t="s">
        <v>128</v>
      </c>
      <c r="J261" s="316" t="s">
        <v>129</v>
      </c>
      <c r="K261" s="316">
        <v>17312830464</v>
      </c>
      <c r="L261" s="316" t="s">
        <v>20</v>
      </c>
      <c r="M261" s="381">
        <v>10</v>
      </c>
      <c r="N261" s="379" t="s">
        <v>555</v>
      </c>
      <c r="O261" s="379" t="s">
        <v>88</v>
      </c>
      <c r="P261" s="379">
        <v>18906793277</v>
      </c>
      <c r="Q261" s="316" t="s">
        <v>20</v>
      </c>
      <c r="R261" s="365">
        <v>12</v>
      </c>
    </row>
    <row r="262" s="294" customFormat="1" customHeight="1" spans="1:18">
      <c r="A262" s="319">
        <v>117</v>
      </c>
      <c r="B262" s="346" t="s">
        <v>593</v>
      </c>
      <c r="C262" s="342" t="s">
        <v>594</v>
      </c>
      <c r="D262" s="342" t="s">
        <v>550</v>
      </c>
      <c r="E262" s="342">
        <v>100</v>
      </c>
      <c r="F262" s="346"/>
      <c r="H262" s="309">
        <v>20</v>
      </c>
      <c r="I262" s="316" t="s">
        <v>128</v>
      </c>
      <c r="J262" s="316" t="s">
        <v>129</v>
      </c>
      <c r="K262" s="316">
        <v>17312830464</v>
      </c>
      <c r="L262" s="316" t="s">
        <v>20</v>
      </c>
      <c r="M262" s="365">
        <v>20</v>
      </c>
      <c r="N262" s="379" t="s">
        <v>555</v>
      </c>
      <c r="O262" s="379" t="s">
        <v>88</v>
      </c>
      <c r="P262" s="379">
        <v>18906793277</v>
      </c>
      <c r="Q262" s="316" t="s">
        <v>20</v>
      </c>
      <c r="R262" s="365">
        <v>12</v>
      </c>
    </row>
    <row r="263" s="297" customFormat="1" customHeight="1" spans="1:18">
      <c r="A263" s="319">
        <v>118</v>
      </c>
      <c r="B263" s="346" t="s">
        <v>595</v>
      </c>
      <c r="C263" s="342" t="s">
        <v>596</v>
      </c>
      <c r="D263" s="342" t="s">
        <v>17</v>
      </c>
      <c r="E263" s="342">
        <v>30</v>
      </c>
      <c r="F263" s="346"/>
      <c r="H263" s="309">
        <v>5</v>
      </c>
      <c r="I263" s="316" t="s">
        <v>128</v>
      </c>
      <c r="J263" s="316" t="s">
        <v>129</v>
      </c>
      <c r="K263" s="316">
        <v>17312830464</v>
      </c>
      <c r="L263" s="316" t="s">
        <v>20</v>
      </c>
      <c r="M263" s="365">
        <v>3.8</v>
      </c>
      <c r="N263" s="379" t="s">
        <v>555</v>
      </c>
      <c r="O263" s="379" t="s">
        <v>88</v>
      </c>
      <c r="P263" s="379">
        <v>18906793277</v>
      </c>
      <c r="Q263" s="316" t="s">
        <v>20</v>
      </c>
      <c r="R263" s="365">
        <v>6</v>
      </c>
    </row>
    <row r="264" s="294" customFormat="1" customHeight="1" spans="1:18">
      <c r="A264" s="319">
        <v>119</v>
      </c>
      <c r="B264" s="346" t="s">
        <v>597</v>
      </c>
      <c r="C264" s="342" t="s">
        <v>598</v>
      </c>
      <c r="D264" s="342" t="s">
        <v>17</v>
      </c>
      <c r="E264" s="342">
        <v>40</v>
      </c>
      <c r="F264" s="335" t="str">
        <f>_xlfn.DISPIMG("ID_CF11F45A6B1D462D9F8A7DA423113854",1)</f>
        <v>=DISPIMG("ID_CF11F45A6B1D462D9F8A7DA423113854",1)</v>
      </c>
      <c r="H264" s="309">
        <v>17.5</v>
      </c>
      <c r="I264" s="316" t="s">
        <v>128</v>
      </c>
      <c r="J264" s="316" t="s">
        <v>129</v>
      </c>
      <c r="K264" s="316">
        <v>17312830464</v>
      </c>
      <c r="L264" s="316" t="s">
        <v>20</v>
      </c>
      <c r="M264" s="365">
        <v>17</v>
      </c>
      <c r="N264" s="379" t="s">
        <v>555</v>
      </c>
      <c r="O264" s="379" t="s">
        <v>88</v>
      </c>
      <c r="P264" s="379">
        <v>18906793277</v>
      </c>
      <c r="Q264" s="316" t="s">
        <v>20</v>
      </c>
      <c r="R264" s="365">
        <v>15</v>
      </c>
    </row>
    <row r="265" s="294" customFormat="1" customHeight="1" spans="1:18">
      <c r="A265" s="319">
        <v>120</v>
      </c>
      <c r="B265" s="346" t="s">
        <v>599</v>
      </c>
      <c r="C265" s="342" t="s">
        <v>600</v>
      </c>
      <c r="D265" s="342" t="s">
        <v>17</v>
      </c>
      <c r="E265" s="342">
        <v>50</v>
      </c>
      <c r="F265" s="335" t="str">
        <f>_xlfn.DISPIMG("ID_21E831712A1E4097911F66E41116F6AD",1)</f>
        <v>=DISPIMG("ID_21E831712A1E4097911F66E41116F6AD",1)</v>
      </c>
      <c r="H265" s="309">
        <v>8</v>
      </c>
      <c r="I265" s="316" t="s">
        <v>128</v>
      </c>
      <c r="J265" s="316" t="s">
        <v>129</v>
      </c>
      <c r="K265" s="316">
        <v>17312830464</v>
      </c>
      <c r="L265" s="316" t="s">
        <v>20</v>
      </c>
      <c r="M265" s="365">
        <v>7</v>
      </c>
      <c r="N265" s="379" t="s">
        <v>555</v>
      </c>
      <c r="O265" s="379" t="s">
        <v>88</v>
      </c>
      <c r="P265" s="379">
        <v>18906793277</v>
      </c>
      <c r="Q265" s="316" t="s">
        <v>20</v>
      </c>
      <c r="R265" s="365">
        <v>7</v>
      </c>
    </row>
    <row r="266" s="294" customFormat="1" customHeight="1" spans="1:18">
      <c r="A266" s="319">
        <v>121</v>
      </c>
      <c r="B266" s="346" t="s">
        <v>601</v>
      </c>
      <c r="C266" s="342" t="s">
        <v>602</v>
      </c>
      <c r="D266" s="342" t="s">
        <v>17</v>
      </c>
      <c r="E266" s="342">
        <v>50</v>
      </c>
      <c r="F266" s="335" t="str">
        <f>_xlfn.DISPIMG("ID_7F8644B333D14D87B775A63368CAC4C7",1)</f>
        <v>=DISPIMG("ID_7F8644B333D14D87B775A63368CAC4C7",1)</v>
      </c>
      <c r="H266" s="309">
        <v>15</v>
      </c>
      <c r="I266" s="316" t="s">
        <v>128</v>
      </c>
      <c r="J266" s="316" t="s">
        <v>129</v>
      </c>
      <c r="K266" s="316">
        <v>17312830464</v>
      </c>
      <c r="L266" s="316" t="s">
        <v>20</v>
      </c>
      <c r="M266" s="365">
        <v>12</v>
      </c>
      <c r="N266" s="379" t="s">
        <v>555</v>
      </c>
      <c r="O266" s="379" t="s">
        <v>88</v>
      </c>
      <c r="P266" s="379">
        <v>18906793277</v>
      </c>
      <c r="Q266" s="316" t="s">
        <v>20</v>
      </c>
      <c r="R266" s="365">
        <v>26</v>
      </c>
    </row>
    <row r="267" s="294" customFormat="1" customHeight="1" spans="1:18">
      <c r="A267" s="319">
        <v>122</v>
      </c>
      <c r="B267" s="346" t="s">
        <v>603</v>
      </c>
      <c r="C267" s="342" t="s">
        <v>604</v>
      </c>
      <c r="D267" s="342" t="s">
        <v>17</v>
      </c>
      <c r="E267" s="342">
        <v>30</v>
      </c>
      <c r="F267" s="335" t="str">
        <f>_xlfn.DISPIMG("ID_BB00F02E249743DC8730D674CF692A41",1)</f>
        <v>=DISPIMG("ID_BB00F02E249743DC8730D674CF692A41",1)</v>
      </c>
      <c r="H267" s="309">
        <v>6.5</v>
      </c>
      <c r="I267" s="316" t="s">
        <v>128</v>
      </c>
      <c r="J267" s="316" t="s">
        <v>129</v>
      </c>
      <c r="K267" s="316">
        <v>17312830464</v>
      </c>
      <c r="L267" s="316" t="s">
        <v>20</v>
      </c>
      <c r="M267" s="365">
        <v>25</v>
      </c>
      <c r="N267" s="379" t="s">
        <v>555</v>
      </c>
      <c r="O267" s="379" t="s">
        <v>88</v>
      </c>
      <c r="P267" s="379">
        <v>18906793277</v>
      </c>
      <c r="Q267" s="316" t="s">
        <v>20</v>
      </c>
      <c r="R267" s="365">
        <v>15</v>
      </c>
    </row>
    <row r="268" s="294" customFormat="1" customHeight="1" spans="1:18">
      <c r="A268" s="319">
        <v>123</v>
      </c>
      <c r="B268" s="346" t="s">
        <v>605</v>
      </c>
      <c r="C268" s="342" t="s">
        <v>606</v>
      </c>
      <c r="D268" s="342" t="s">
        <v>122</v>
      </c>
      <c r="E268" s="342">
        <v>30</v>
      </c>
      <c r="F268" s="335" t="str">
        <f>_xlfn.DISPIMG("ID_94E47E7BDD024301B80219F217740FA6",1)</f>
        <v>=DISPIMG("ID_94E47E7BDD024301B80219F217740FA6",1)</v>
      </c>
      <c r="H268" s="309">
        <v>23</v>
      </c>
      <c r="I268" s="316" t="s">
        <v>128</v>
      </c>
      <c r="J268" s="316" t="s">
        <v>129</v>
      </c>
      <c r="K268" s="316">
        <v>17312830464</v>
      </c>
      <c r="L268" s="316" t="s">
        <v>20</v>
      </c>
      <c r="M268" s="365">
        <v>15</v>
      </c>
      <c r="N268" s="379" t="s">
        <v>555</v>
      </c>
      <c r="O268" s="379" t="s">
        <v>88</v>
      </c>
      <c r="P268" s="379">
        <v>18906793277</v>
      </c>
      <c r="Q268" s="316" t="s">
        <v>20</v>
      </c>
      <c r="R268" s="365">
        <v>16</v>
      </c>
    </row>
    <row r="269" s="294" customFormat="1" customHeight="1" spans="1:18">
      <c r="A269" s="319">
        <v>124</v>
      </c>
      <c r="B269" s="346" t="s">
        <v>607</v>
      </c>
      <c r="C269" s="342" t="s">
        <v>608</v>
      </c>
      <c r="D269" s="342" t="s">
        <v>609</v>
      </c>
      <c r="E269" s="342">
        <v>30</v>
      </c>
      <c r="F269" s="335" t="str">
        <f>_xlfn.DISPIMG("ID_3A032FAAD018457EAE62558B287297F4",1)</f>
        <v>=DISPIMG("ID_3A032FAAD018457EAE62558B287297F4",1)</v>
      </c>
      <c r="H269" s="309">
        <v>20</v>
      </c>
      <c r="I269" s="316" t="s">
        <v>128</v>
      </c>
      <c r="J269" s="316" t="s">
        <v>129</v>
      </c>
      <c r="K269" s="316">
        <v>17312830464</v>
      </c>
      <c r="L269" s="316" t="s">
        <v>20</v>
      </c>
      <c r="M269" s="365">
        <v>26</v>
      </c>
      <c r="N269" s="379" t="s">
        <v>555</v>
      </c>
      <c r="O269" s="379" t="s">
        <v>88</v>
      </c>
      <c r="P269" s="379">
        <v>18906793277</v>
      </c>
      <c r="Q269" s="316" t="s">
        <v>20</v>
      </c>
      <c r="R269" s="365">
        <v>33</v>
      </c>
    </row>
    <row r="270" s="294" customFormat="1" customHeight="1" spans="1:18">
      <c r="A270" s="319">
        <v>125</v>
      </c>
      <c r="B270" s="346" t="s">
        <v>610</v>
      </c>
      <c r="C270" s="342" t="s">
        <v>611</v>
      </c>
      <c r="D270" s="342" t="s">
        <v>17</v>
      </c>
      <c r="E270" s="342">
        <v>6</v>
      </c>
      <c r="F270" s="335" t="str">
        <f>_xlfn.DISPIMG("ID_A209CFE1C72F433599FD31B82F7FFAF5",1)</f>
        <v>=DISPIMG("ID_A209CFE1C72F433599FD31B82F7FFAF5",1)</v>
      </c>
      <c r="H270" s="309">
        <v>7</v>
      </c>
      <c r="I270" s="316" t="s">
        <v>128</v>
      </c>
      <c r="J270" s="316" t="s">
        <v>129</v>
      </c>
      <c r="K270" s="316">
        <v>17312830464</v>
      </c>
      <c r="L270" s="316" t="s">
        <v>20</v>
      </c>
      <c r="M270" s="365">
        <v>8</v>
      </c>
      <c r="N270" s="379" t="s">
        <v>555</v>
      </c>
      <c r="O270" s="379" t="s">
        <v>88</v>
      </c>
      <c r="P270" s="379">
        <v>18906793277</v>
      </c>
      <c r="Q270" s="316" t="s">
        <v>20</v>
      </c>
      <c r="R270" s="365">
        <v>8</v>
      </c>
    </row>
    <row r="271" s="294" customFormat="1" customHeight="1" spans="1:18">
      <c r="A271" s="319">
        <v>126</v>
      </c>
      <c r="B271" s="346" t="s">
        <v>612</v>
      </c>
      <c r="C271" s="342" t="s">
        <v>613</v>
      </c>
      <c r="D271" s="342" t="s">
        <v>17</v>
      </c>
      <c r="E271" s="342">
        <v>2</v>
      </c>
      <c r="F271" s="335" t="str">
        <f>_xlfn.DISPIMG("ID_04CB27ED47BC43419DA16B93BC483299",1)</f>
        <v>=DISPIMG("ID_04CB27ED47BC43419DA16B93BC483299",1)</v>
      </c>
      <c r="H271" s="309">
        <v>2</v>
      </c>
      <c r="I271" s="316" t="s">
        <v>128</v>
      </c>
      <c r="J271" s="316" t="s">
        <v>129</v>
      </c>
      <c r="K271" s="316">
        <v>17312830464</v>
      </c>
      <c r="L271" s="316" t="s">
        <v>20</v>
      </c>
      <c r="M271" s="365">
        <v>3</v>
      </c>
      <c r="N271" s="379" t="s">
        <v>555</v>
      </c>
      <c r="O271" s="379" t="s">
        <v>88</v>
      </c>
      <c r="P271" s="379">
        <v>18906793277</v>
      </c>
      <c r="Q271" s="316" t="s">
        <v>20</v>
      </c>
      <c r="R271" s="365">
        <v>4</v>
      </c>
    </row>
    <row r="272" s="294" customFormat="1" customHeight="1" spans="1:18">
      <c r="A272" s="319">
        <v>127</v>
      </c>
      <c r="B272" s="346" t="s">
        <v>614</v>
      </c>
      <c r="C272" s="342" t="s">
        <v>615</v>
      </c>
      <c r="D272" s="342" t="s">
        <v>616</v>
      </c>
      <c r="E272" s="342">
        <v>24</v>
      </c>
      <c r="F272" s="335" t="str">
        <f>_xlfn.DISPIMG("ID_C721E0AD2C224B3995AC522E14D98443",1)</f>
        <v>=DISPIMG("ID_C721E0AD2C224B3995AC522E14D98443",1)</v>
      </c>
      <c r="H272" s="309">
        <v>2</v>
      </c>
      <c r="I272" s="316" t="s">
        <v>128</v>
      </c>
      <c r="J272" s="316" t="s">
        <v>129</v>
      </c>
      <c r="K272" s="316">
        <v>17312830464</v>
      </c>
      <c r="L272" s="316" t="s">
        <v>20</v>
      </c>
      <c r="M272" s="365">
        <v>2</v>
      </c>
      <c r="N272" s="379" t="s">
        <v>555</v>
      </c>
      <c r="O272" s="379" t="s">
        <v>88</v>
      </c>
      <c r="P272" s="379">
        <v>18906793277</v>
      </c>
      <c r="Q272" s="316" t="s">
        <v>20</v>
      </c>
      <c r="R272" s="365">
        <v>3.3</v>
      </c>
    </row>
    <row r="273" s="294" customFormat="1" customHeight="1" spans="1:18">
      <c r="A273" s="319">
        <v>128</v>
      </c>
      <c r="B273" s="346" t="s">
        <v>617</v>
      </c>
      <c r="C273" s="342" t="s">
        <v>618</v>
      </c>
      <c r="D273" s="342" t="s">
        <v>619</v>
      </c>
      <c r="E273" s="342">
        <v>81</v>
      </c>
      <c r="F273" s="335" t="str">
        <f>_xlfn.DISPIMG("ID_EA4EFA5424ED4EC79C7FC08E19852125",1)</f>
        <v>=DISPIMG("ID_EA4EFA5424ED4EC79C7FC08E19852125",1)</v>
      </c>
      <c r="H273" s="309">
        <v>8</v>
      </c>
      <c r="I273" s="316" t="s">
        <v>128</v>
      </c>
      <c r="J273" s="316" t="s">
        <v>129</v>
      </c>
      <c r="K273" s="316">
        <v>17312830464</v>
      </c>
      <c r="L273" s="316" t="s">
        <v>20</v>
      </c>
      <c r="M273" s="365">
        <v>7.5</v>
      </c>
      <c r="N273" s="379" t="s">
        <v>555</v>
      </c>
      <c r="O273" s="379" t="s">
        <v>88</v>
      </c>
      <c r="P273" s="379">
        <v>18906793277</v>
      </c>
      <c r="Q273" s="316" t="s">
        <v>20</v>
      </c>
      <c r="R273" s="365">
        <v>8.2</v>
      </c>
    </row>
    <row r="274" s="294" customFormat="1" customHeight="1" spans="1:18">
      <c r="A274" s="319">
        <v>129</v>
      </c>
      <c r="B274" s="346" t="s">
        <v>620</v>
      </c>
      <c r="C274" s="342" t="s">
        <v>621</v>
      </c>
      <c r="D274" s="342" t="s">
        <v>619</v>
      </c>
      <c r="E274" s="342">
        <v>81</v>
      </c>
      <c r="F274" s="335" t="str">
        <f>_xlfn.DISPIMG("ID_EC32B5E89DC54C608DB44D85939B1D6E",1)</f>
        <v>=DISPIMG("ID_EC32B5E89DC54C608DB44D85939B1D6E",1)</v>
      </c>
      <c r="H274" s="309">
        <v>4</v>
      </c>
      <c r="I274" s="316" t="s">
        <v>128</v>
      </c>
      <c r="J274" s="316" t="s">
        <v>129</v>
      </c>
      <c r="K274" s="316">
        <v>17312830464</v>
      </c>
      <c r="L274" s="316" t="s">
        <v>20</v>
      </c>
      <c r="M274" s="365">
        <v>5</v>
      </c>
      <c r="N274" s="379" t="s">
        <v>555</v>
      </c>
      <c r="O274" s="379" t="s">
        <v>88</v>
      </c>
      <c r="P274" s="379">
        <v>18906793277</v>
      </c>
      <c r="Q274" s="316" t="s">
        <v>20</v>
      </c>
      <c r="R274" s="365">
        <v>5</v>
      </c>
    </row>
    <row r="275" s="294" customFormat="1" customHeight="1" spans="1:18">
      <c r="A275" s="319">
        <v>130</v>
      </c>
      <c r="B275" s="346" t="s">
        <v>622</v>
      </c>
      <c r="C275" s="342" t="s">
        <v>623</v>
      </c>
      <c r="D275" s="342" t="s">
        <v>122</v>
      </c>
      <c r="E275" s="342">
        <v>400</v>
      </c>
      <c r="F275" s="335" t="str">
        <f>_xlfn.DISPIMG("ID_385E3401617442C2A5A16A60D13CE9A6",1)</f>
        <v>=DISPIMG("ID_385E3401617442C2A5A16A60D13CE9A6",1)</v>
      </c>
      <c r="H275" s="309">
        <v>2</v>
      </c>
      <c r="I275" s="316" t="s">
        <v>128</v>
      </c>
      <c r="J275" s="316" t="s">
        <v>129</v>
      </c>
      <c r="K275" s="316">
        <v>17312830464</v>
      </c>
      <c r="L275" s="316" t="s">
        <v>20</v>
      </c>
      <c r="M275" s="365">
        <v>3</v>
      </c>
      <c r="N275" s="379" t="s">
        <v>555</v>
      </c>
      <c r="O275" s="379" t="s">
        <v>88</v>
      </c>
      <c r="P275" s="379">
        <v>18906793277</v>
      </c>
      <c r="Q275" s="316" t="s">
        <v>20</v>
      </c>
      <c r="R275" s="365">
        <v>3.2</v>
      </c>
    </row>
    <row r="276" s="294" customFormat="1" customHeight="1" spans="1:18">
      <c r="A276" s="319">
        <v>131</v>
      </c>
      <c r="B276" s="346" t="s">
        <v>624</v>
      </c>
      <c r="C276" s="342" t="s">
        <v>625</v>
      </c>
      <c r="D276" s="342" t="s">
        <v>543</v>
      </c>
      <c r="E276" s="342">
        <v>80</v>
      </c>
      <c r="F276" s="335" t="str">
        <f>_xlfn.DISPIMG("ID_760C734D02BA4B5FA8B234E601D86514",1)</f>
        <v>=DISPIMG("ID_760C734D02BA4B5FA8B234E601D86514",1)</v>
      </c>
      <c r="H276" s="309">
        <v>6.5</v>
      </c>
      <c r="I276" s="316" t="s">
        <v>128</v>
      </c>
      <c r="J276" s="316" t="s">
        <v>129</v>
      </c>
      <c r="K276" s="316">
        <v>17312830464</v>
      </c>
      <c r="L276" s="316" t="s">
        <v>20</v>
      </c>
      <c r="M276" s="365">
        <v>9</v>
      </c>
      <c r="N276" s="379" t="s">
        <v>555</v>
      </c>
      <c r="O276" s="379" t="s">
        <v>88</v>
      </c>
      <c r="P276" s="379">
        <v>18906793277</v>
      </c>
      <c r="Q276" s="316" t="s">
        <v>20</v>
      </c>
      <c r="R276" s="365">
        <v>8</v>
      </c>
    </row>
    <row r="277" s="294" customFormat="1" customHeight="1" spans="1:18">
      <c r="A277" s="319">
        <v>132</v>
      </c>
      <c r="B277" s="346" t="s">
        <v>626</v>
      </c>
      <c r="C277" s="342" t="s">
        <v>627</v>
      </c>
      <c r="D277" s="342" t="s">
        <v>628</v>
      </c>
      <c r="E277" s="342">
        <v>100</v>
      </c>
      <c r="F277" s="335" t="str">
        <f>_xlfn.DISPIMG("ID_CD2955EA1EA444D4A11552335C592187",1)</f>
        <v>=DISPIMG("ID_CD2955EA1EA444D4A11552335C592187",1)</v>
      </c>
      <c r="H277" s="309">
        <v>3.5</v>
      </c>
      <c r="I277" s="316" t="s">
        <v>128</v>
      </c>
      <c r="J277" s="316" t="s">
        <v>129</v>
      </c>
      <c r="K277" s="316">
        <v>17312830464</v>
      </c>
      <c r="L277" s="316" t="s">
        <v>20</v>
      </c>
      <c r="M277" s="365">
        <v>6</v>
      </c>
      <c r="N277" s="379" t="s">
        <v>555</v>
      </c>
      <c r="O277" s="379" t="s">
        <v>88</v>
      </c>
      <c r="P277" s="379">
        <v>18906793277</v>
      </c>
      <c r="Q277" s="316" t="s">
        <v>20</v>
      </c>
      <c r="R277" s="365">
        <v>6.5</v>
      </c>
    </row>
    <row r="278" s="294" customFormat="1" customHeight="1" spans="1:18">
      <c r="A278" s="319">
        <v>133</v>
      </c>
      <c r="B278" s="346" t="s">
        <v>629</v>
      </c>
      <c r="C278" s="342" t="s">
        <v>630</v>
      </c>
      <c r="D278" s="342" t="s">
        <v>17</v>
      </c>
      <c r="E278" s="342">
        <v>30</v>
      </c>
      <c r="F278" s="335" t="str">
        <f>_xlfn.DISPIMG("ID_CE6D1ACF1EA645568D172128C92BDB24",1)</f>
        <v>=DISPIMG("ID_CE6D1ACF1EA645568D172128C92BDB24",1)</v>
      </c>
      <c r="H278" s="309">
        <v>51</v>
      </c>
      <c r="I278" s="316" t="s">
        <v>128</v>
      </c>
      <c r="J278" s="316" t="s">
        <v>129</v>
      </c>
      <c r="K278" s="316">
        <v>17312830464</v>
      </c>
      <c r="L278" s="316" t="s">
        <v>20</v>
      </c>
      <c r="M278" s="365">
        <v>80</v>
      </c>
      <c r="N278" s="379" t="s">
        <v>555</v>
      </c>
      <c r="O278" s="379" t="s">
        <v>88</v>
      </c>
      <c r="P278" s="379">
        <v>18906793277</v>
      </c>
      <c r="Q278" s="316" t="s">
        <v>20</v>
      </c>
      <c r="R278" s="365">
        <v>55</v>
      </c>
    </row>
    <row r="279" s="294" customFormat="1" customHeight="1" spans="1:18">
      <c r="A279" s="319">
        <v>134</v>
      </c>
      <c r="B279" s="346" t="s">
        <v>631</v>
      </c>
      <c r="C279" s="342" t="s">
        <v>632</v>
      </c>
      <c r="D279" s="342" t="s">
        <v>633</v>
      </c>
      <c r="E279" s="342">
        <v>25</v>
      </c>
      <c r="F279" s="335" t="str">
        <f>_xlfn.DISPIMG("ID_848E69C3FD6C4B6EB4625A8F35FB8C3A",1)</f>
        <v>=DISPIMG("ID_848E69C3FD6C4B6EB4625A8F35FB8C3A",1)</v>
      </c>
      <c r="H279" s="309">
        <v>24.2</v>
      </c>
      <c r="I279" s="316" t="s">
        <v>128</v>
      </c>
      <c r="J279" s="316" t="s">
        <v>129</v>
      </c>
      <c r="K279" s="316">
        <v>17312830464</v>
      </c>
      <c r="L279" s="316" t="s">
        <v>20</v>
      </c>
      <c r="M279" s="365">
        <v>30</v>
      </c>
      <c r="N279" s="379" t="s">
        <v>555</v>
      </c>
      <c r="O279" s="379" t="s">
        <v>88</v>
      </c>
      <c r="P279" s="379">
        <v>18906793277</v>
      </c>
      <c r="Q279" s="316" t="s">
        <v>20</v>
      </c>
      <c r="R279" s="365">
        <v>32</v>
      </c>
    </row>
    <row r="280" s="294" customFormat="1" customHeight="1" spans="1:18">
      <c r="A280" s="319">
        <v>135</v>
      </c>
      <c r="B280" s="346" t="s">
        <v>634</v>
      </c>
      <c r="C280" s="342" t="s">
        <v>635</v>
      </c>
      <c r="D280" s="342" t="s">
        <v>17</v>
      </c>
      <c r="E280" s="342">
        <v>1</v>
      </c>
      <c r="F280" s="335" t="str">
        <f>_xlfn.DISPIMG("ID_A6C3749C16844DEB92A4CB58AF3DFC51",1)</f>
        <v>=DISPIMG("ID_A6C3749C16844DEB92A4CB58AF3DFC51",1)</v>
      </c>
      <c r="H280" s="309"/>
      <c r="I280" s="379"/>
      <c r="J280" s="379"/>
      <c r="K280" s="379"/>
      <c r="L280" s="379"/>
      <c r="M280" s="309"/>
      <c r="N280" s="379"/>
      <c r="O280" s="379"/>
      <c r="P280" s="379"/>
      <c r="Q280" s="379"/>
      <c r="R280" s="309"/>
    </row>
    <row r="281" s="294" customFormat="1" customHeight="1" spans="1:18">
      <c r="A281" s="319">
        <v>136</v>
      </c>
      <c r="B281" s="346" t="s">
        <v>636</v>
      </c>
      <c r="C281" s="342" t="s">
        <v>637</v>
      </c>
      <c r="D281" s="342" t="s">
        <v>17</v>
      </c>
      <c r="E281" s="342">
        <v>30</v>
      </c>
      <c r="F281" s="335" t="str">
        <f>_xlfn.DISPIMG("ID_7244DB72DAB443A7AE800194431C5537",1)</f>
        <v>=DISPIMG("ID_7244DB72DAB443A7AE800194431C5537",1)</v>
      </c>
      <c r="H281" s="315"/>
      <c r="I281" s="316"/>
      <c r="J281" s="316"/>
      <c r="K281" s="316"/>
      <c r="L281" s="316"/>
      <c r="M281" s="315"/>
      <c r="N281" s="316"/>
      <c r="O281" s="316"/>
      <c r="P281" s="316"/>
      <c r="Q281" s="316"/>
      <c r="R281" s="315"/>
    </row>
    <row r="282" s="297" customFormat="1" customHeight="1" spans="1:18">
      <c r="A282" s="319">
        <v>137</v>
      </c>
      <c r="B282" s="356" t="s">
        <v>638</v>
      </c>
      <c r="C282" s="357" t="s">
        <v>639</v>
      </c>
      <c r="D282" s="329" t="s">
        <v>30</v>
      </c>
      <c r="E282" s="358">
        <v>21</v>
      </c>
      <c r="F282" s="343"/>
      <c r="H282" s="309"/>
      <c r="I282" s="379"/>
      <c r="J282" s="379"/>
      <c r="K282" s="379"/>
      <c r="L282" s="379"/>
      <c r="M282" s="309"/>
      <c r="N282" s="379"/>
      <c r="O282" s="379"/>
      <c r="P282" s="379"/>
      <c r="Q282" s="379"/>
      <c r="R282" s="309"/>
    </row>
    <row r="283" s="297" customFormat="1" customHeight="1" spans="1:18">
      <c r="A283" s="319">
        <v>138</v>
      </c>
      <c r="B283" s="346" t="s">
        <v>612</v>
      </c>
      <c r="C283" s="342" t="s">
        <v>613</v>
      </c>
      <c r="D283" s="342" t="s">
        <v>17</v>
      </c>
      <c r="E283" s="329">
        <v>19</v>
      </c>
      <c r="F283" s="335" t="str">
        <f>_xlfn.DISPIMG("ID_04CB27ED47BC43419DA16B93BC483299",1)</f>
        <v>=DISPIMG("ID_04CB27ED47BC43419DA16B93BC483299",1)</v>
      </c>
      <c r="H283" s="337">
        <v>2970</v>
      </c>
      <c r="I283" s="338" t="s">
        <v>640</v>
      </c>
      <c r="J283" s="338" t="s">
        <v>641</v>
      </c>
      <c r="K283" s="338">
        <v>19926017426</v>
      </c>
      <c r="L283" s="338" t="s">
        <v>20</v>
      </c>
      <c r="M283" s="337">
        <v>3099</v>
      </c>
      <c r="N283" s="338" t="s">
        <v>642</v>
      </c>
      <c r="O283" s="338" t="s">
        <v>643</v>
      </c>
      <c r="P283" s="338">
        <v>18617205153</v>
      </c>
      <c r="Q283" s="338" t="s">
        <v>20</v>
      </c>
      <c r="R283" s="337">
        <v>3488.8</v>
      </c>
    </row>
    <row r="284" s="297" customFormat="1" customHeight="1" spans="1:18">
      <c r="A284" s="319">
        <v>139</v>
      </c>
      <c r="B284" s="346" t="s">
        <v>612</v>
      </c>
      <c r="C284" s="342" t="s">
        <v>644</v>
      </c>
      <c r="D284" s="329" t="s">
        <v>17</v>
      </c>
      <c r="E284" s="329">
        <v>2</v>
      </c>
      <c r="F284" s="380"/>
      <c r="H284" s="309">
        <v>145</v>
      </c>
      <c r="I284" s="379" t="s">
        <v>645</v>
      </c>
      <c r="J284" s="379" t="s">
        <v>646</v>
      </c>
      <c r="K284" s="379">
        <v>13827402618</v>
      </c>
      <c r="L284" s="338" t="s">
        <v>20</v>
      </c>
      <c r="M284" s="309">
        <v>98</v>
      </c>
      <c r="N284" s="379" t="s">
        <v>647</v>
      </c>
      <c r="O284" s="379" t="s">
        <v>648</v>
      </c>
      <c r="P284" s="379">
        <v>13640989463</v>
      </c>
      <c r="Q284" s="338" t="s">
        <v>20</v>
      </c>
      <c r="R284" s="309">
        <v>121</v>
      </c>
    </row>
    <row r="285" s="297" customFormat="1" customHeight="1" spans="1:18">
      <c r="A285" s="319">
        <v>140</v>
      </c>
      <c r="B285" s="346" t="s">
        <v>612</v>
      </c>
      <c r="C285" s="342" t="s">
        <v>649</v>
      </c>
      <c r="D285" s="329" t="s">
        <v>17</v>
      </c>
      <c r="E285" s="329">
        <v>6</v>
      </c>
      <c r="F285" s="380"/>
      <c r="H285" s="309">
        <v>280</v>
      </c>
      <c r="I285" s="379" t="s">
        <v>650</v>
      </c>
      <c r="J285" s="379" t="s">
        <v>651</v>
      </c>
      <c r="K285" s="379">
        <v>13828095379</v>
      </c>
      <c r="L285" s="338" t="s">
        <v>20</v>
      </c>
      <c r="M285" s="309">
        <v>248</v>
      </c>
      <c r="N285" s="379" t="s">
        <v>652</v>
      </c>
      <c r="O285" s="379" t="s">
        <v>646</v>
      </c>
      <c r="P285" s="379">
        <v>19924713035</v>
      </c>
      <c r="Q285" s="338" t="s">
        <v>20</v>
      </c>
      <c r="R285" s="309">
        <v>255</v>
      </c>
    </row>
    <row r="286" s="297" customFormat="1" customHeight="1" spans="1:18">
      <c r="A286" s="319">
        <v>141</v>
      </c>
      <c r="B286" s="368" t="s">
        <v>397</v>
      </c>
      <c r="C286" s="368" t="s">
        <v>398</v>
      </c>
      <c r="D286" s="378" t="s">
        <v>125</v>
      </c>
      <c r="E286" s="335">
        <v>42</v>
      </c>
      <c r="F286" s="380"/>
      <c r="H286" s="309">
        <v>2600</v>
      </c>
      <c r="I286" s="379" t="s">
        <v>653</v>
      </c>
      <c r="J286" s="379" t="s">
        <v>654</v>
      </c>
      <c r="K286" s="379">
        <v>13540752089</v>
      </c>
      <c r="L286" s="338" t="s">
        <v>20</v>
      </c>
      <c r="M286" s="309">
        <v>2850</v>
      </c>
      <c r="N286" s="379" t="s">
        <v>655</v>
      </c>
      <c r="O286" s="379" t="s">
        <v>656</v>
      </c>
      <c r="P286" s="379">
        <v>18062735198</v>
      </c>
      <c r="Q286" s="338" t="s">
        <v>20</v>
      </c>
      <c r="R286" s="309">
        <v>2880</v>
      </c>
    </row>
    <row r="287" s="297" customFormat="1" customHeight="1" spans="1:18">
      <c r="A287" s="319">
        <v>142</v>
      </c>
      <c r="B287" s="350" t="s">
        <v>657</v>
      </c>
      <c r="C287" s="347" t="s">
        <v>658</v>
      </c>
      <c r="D287" s="348" t="s">
        <v>17</v>
      </c>
      <c r="E287" s="348">
        <v>300</v>
      </c>
      <c r="F287" s="349"/>
      <c r="H287" s="309">
        <v>540</v>
      </c>
      <c r="I287" s="379" t="s">
        <v>659</v>
      </c>
      <c r="J287" s="379"/>
      <c r="K287" s="379"/>
      <c r="L287" s="379"/>
      <c r="M287" s="309"/>
      <c r="N287" s="379"/>
      <c r="O287" s="379"/>
      <c r="P287" s="379"/>
      <c r="Q287" s="379"/>
      <c r="R287" s="309"/>
    </row>
    <row r="288" s="297" customFormat="1" customHeight="1" spans="1:18">
      <c r="A288" s="319">
        <v>143</v>
      </c>
      <c r="B288" s="346" t="s">
        <v>660</v>
      </c>
      <c r="C288" s="342" t="s">
        <v>661</v>
      </c>
      <c r="D288" s="335" t="s">
        <v>17</v>
      </c>
      <c r="E288" s="335">
        <v>10</v>
      </c>
      <c r="F288" s="346"/>
      <c r="H288" s="309">
        <v>398</v>
      </c>
      <c r="I288" s="379" t="s">
        <v>662</v>
      </c>
      <c r="J288" s="379" t="s">
        <v>663</v>
      </c>
      <c r="K288" s="379">
        <v>18664384546</v>
      </c>
      <c r="L288" s="338" t="s">
        <v>20</v>
      </c>
      <c r="M288" s="309"/>
      <c r="N288" s="379"/>
      <c r="O288" s="379"/>
      <c r="P288" s="379"/>
      <c r="Q288" s="379"/>
      <c r="R288" s="309"/>
    </row>
    <row r="289" s="294" customFormat="1" customHeight="1" spans="1:30">
      <c r="A289" s="319">
        <v>144</v>
      </c>
      <c r="B289" s="346" t="s">
        <v>141</v>
      </c>
      <c r="C289" s="342" t="s">
        <v>348</v>
      </c>
      <c r="D289" s="342"/>
      <c r="E289" s="342"/>
      <c r="F289" s="346"/>
      <c r="H289" s="309">
        <v>260</v>
      </c>
      <c r="I289" s="379" t="s">
        <v>664</v>
      </c>
      <c r="J289" s="379"/>
      <c r="K289" s="379"/>
      <c r="L289" s="379"/>
      <c r="M289" s="309"/>
      <c r="N289" s="379"/>
      <c r="O289" s="379"/>
      <c r="P289" s="379"/>
      <c r="Q289" s="379"/>
      <c r="R289" s="309"/>
    </row>
    <row r="290" customHeight="1" spans="1:30">
      <c r="A290" s="319" t="s">
        <v>665</v>
      </c>
      <c r="B290" s="319"/>
      <c r="C290" s="319"/>
      <c r="D290" s="319"/>
      <c r="E290" s="319"/>
      <c r="F290" s="319"/>
      <c r="H290" s="337">
        <v>2350</v>
      </c>
      <c r="I290" s="338" t="s">
        <v>666</v>
      </c>
      <c r="J290" s="338" t="s">
        <v>648</v>
      </c>
      <c r="K290" s="391">
        <v>13690114632</v>
      </c>
      <c r="L290" s="338" t="s">
        <v>20</v>
      </c>
      <c r="M290" s="337">
        <v>2100</v>
      </c>
      <c r="N290" s="338" t="s">
        <v>667</v>
      </c>
      <c r="O290" s="338" t="s">
        <v>22</v>
      </c>
      <c r="P290" s="338">
        <v>13703021641</v>
      </c>
      <c r="Q290" s="338" t="s">
        <v>20</v>
      </c>
      <c r="R290" s="337">
        <v>2388</v>
      </c>
    </row>
    <row r="291" s="294" customFormat="1" customHeight="1" spans="1:30">
      <c r="A291" s="319" t="s">
        <v>2</v>
      </c>
      <c r="B291" s="319" t="s">
        <v>349</v>
      </c>
      <c r="C291" s="319" t="s">
        <v>350</v>
      </c>
      <c r="D291" s="378" t="s">
        <v>5</v>
      </c>
      <c r="E291" s="378" t="s">
        <v>668</v>
      </c>
      <c r="F291" s="392"/>
      <c r="H291" s="393">
        <v>735</v>
      </c>
      <c r="I291" s="394" t="s">
        <v>669</v>
      </c>
      <c r="J291" s="394" t="s">
        <v>74</v>
      </c>
      <c r="K291" s="394">
        <v>18624959593</v>
      </c>
      <c r="L291" s="394" t="s">
        <v>670</v>
      </c>
      <c r="M291" s="393">
        <v>780</v>
      </c>
      <c r="N291" s="394" t="s">
        <v>671</v>
      </c>
      <c r="O291" s="394" t="s">
        <v>672</v>
      </c>
      <c r="P291" s="394">
        <v>18037159158</v>
      </c>
      <c r="Q291" s="394" t="s">
        <v>670</v>
      </c>
      <c r="R291" s="393">
        <v>720</v>
      </c>
    </row>
    <row r="292" s="294" customFormat="1" customHeight="1" spans="1:30">
      <c r="A292" s="319">
        <v>1</v>
      </c>
      <c r="B292" s="305" t="s">
        <v>673</v>
      </c>
      <c r="C292" s="347" t="s">
        <v>674</v>
      </c>
      <c r="D292" s="378" t="s">
        <v>153</v>
      </c>
      <c r="E292" s="378">
        <v>25</v>
      </c>
      <c r="F292" s="377"/>
      <c r="H292" s="309">
        <v>639</v>
      </c>
      <c r="I292" s="379" t="s">
        <v>675</v>
      </c>
      <c r="J292" s="379"/>
      <c r="K292" s="379"/>
      <c r="L292" s="379"/>
      <c r="M292" s="309"/>
      <c r="N292" s="379"/>
      <c r="O292" s="379"/>
      <c r="P292" s="379"/>
      <c r="Q292" s="379"/>
      <c r="R292" s="395"/>
      <c r="S292" s="396"/>
      <c r="T292" s="397"/>
      <c r="U292" s="397"/>
      <c r="V292" s="397"/>
      <c r="W292" s="397"/>
      <c r="X292" s="396"/>
      <c r="Y292" s="397"/>
      <c r="Z292" s="397"/>
      <c r="AA292" s="397"/>
      <c r="AB292" s="397"/>
      <c r="AC292" s="396"/>
      <c r="AD292" s="398"/>
    </row>
    <row r="293" s="294" customFormat="1" customHeight="1" spans="1:30">
      <c r="A293" s="319">
        <v>2</v>
      </c>
      <c r="B293" s="368" t="s">
        <v>676</v>
      </c>
      <c r="C293" s="368" t="s">
        <v>677</v>
      </c>
      <c r="D293" s="378" t="s">
        <v>17</v>
      </c>
      <c r="E293" s="378">
        <v>50</v>
      </c>
      <c r="F293" s="399" t="str">
        <f>_xlfn.DISPIMG("ID_6DCE873F82514097A627617D177A909C",1)</f>
        <v>=DISPIMG("ID_6DCE873F82514097A627617D177A909C",1)</v>
      </c>
      <c r="H293" s="400">
        <v>2288</v>
      </c>
      <c r="I293" s="401" t="s">
        <v>678</v>
      </c>
      <c r="J293" s="401" t="s">
        <v>679</v>
      </c>
      <c r="K293" s="401">
        <v>18529173538</v>
      </c>
      <c r="L293" s="401" t="s">
        <v>680</v>
      </c>
      <c r="M293" s="400">
        <v>2299</v>
      </c>
      <c r="N293" s="401" t="s">
        <v>681</v>
      </c>
      <c r="O293" s="401" t="s">
        <v>682</v>
      </c>
      <c r="P293" s="401">
        <v>15986059280</v>
      </c>
      <c r="Q293" s="401" t="s">
        <v>680</v>
      </c>
      <c r="R293" s="402">
        <v>2658</v>
      </c>
      <c r="S293" s="403"/>
      <c r="T293" s="404"/>
      <c r="U293" s="404"/>
      <c r="V293" s="404"/>
      <c r="W293" s="397"/>
      <c r="X293" s="403"/>
      <c r="Y293" s="404"/>
      <c r="Z293" s="404"/>
      <c r="AA293" s="404"/>
      <c r="AB293" s="397"/>
      <c r="AC293" s="403"/>
      <c r="AD293" s="398"/>
    </row>
    <row r="294" s="294" customFormat="1" customHeight="1" spans="1:30">
      <c r="A294" s="319">
        <v>3</v>
      </c>
      <c r="B294" s="368" t="s">
        <v>683</v>
      </c>
      <c r="C294" s="368" t="s">
        <v>684</v>
      </c>
      <c r="D294" s="378" t="s">
        <v>17</v>
      </c>
      <c r="E294" s="378">
        <v>8</v>
      </c>
      <c r="F294" s="399"/>
      <c r="H294" s="400">
        <v>6888</v>
      </c>
      <c r="I294" s="401" t="s">
        <v>678</v>
      </c>
      <c r="J294" s="401" t="s">
        <v>679</v>
      </c>
      <c r="K294" s="401">
        <v>18529173538</v>
      </c>
      <c r="L294" s="401" t="s">
        <v>680</v>
      </c>
      <c r="M294" s="400">
        <v>4990</v>
      </c>
      <c r="N294" s="401" t="s">
        <v>681</v>
      </c>
      <c r="O294" s="401" t="s">
        <v>682</v>
      </c>
      <c r="P294" s="401">
        <v>15986059280</v>
      </c>
      <c r="Q294" s="401" t="s">
        <v>680</v>
      </c>
      <c r="R294" s="402">
        <v>5409</v>
      </c>
      <c r="S294" s="403"/>
      <c r="T294" s="404"/>
      <c r="U294" s="404"/>
      <c r="V294" s="404"/>
      <c r="W294" s="397"/>
      <c r="X294" s="403"/>
      <c r="Y294" s="404"/>
      <c r="Z294" s="404"/>
      <c r="AA294" s="404"/>
      <c r="AB294" s="397"/>
      <c r="AC294" s="403"/>
      <c r="AD294" s="398"/>
    </row>
    <row r="295" s="294" customFormat="1" customHeight="1" spans="1:30">
      <c r="A295" s="319">
        <v>4</v>
      </c>
      <c r="B295" s="319" t="s">
        <v>685</v>
      </c>
      <c r="C295" s="319" t="s">
        <v>686</v>
      </c>
      <c r="D295" s="378" t="s">
        <v>17</v>
      </c>
      <c r="E295" s="378">
        <v>8</v>
      </c>
      <c r="F295" s="377" t="str">
        <f>_xlfn.DISPIMG("ID_8519F436F28942D18003152713C049EC",1)</f>
        <v>=DISPIMG("ID_8519F436F28942D18003152713C049EC",1)</v>
      </c>
      <c r="H295" s="309">
        <v>4580</v>
      </c>
      <c r="I295" s="379" t="s">
        <v>675</v>
      </c>
      <c r="J295" s="379"/>
      <c r="K295" s="379"/>
      <c r="L295" s="379"/>
      <c r="M295" s="309"/>
      <c r="N295" s="379"/>
      <c r="O295" s="379"/>
      <c r="P295" s="379"/>
      <c r="Q295" s="379"/>
      <c r="R295" s="395"/>
      <c r="S295" s="403"/>
      <c r="T295" s="404"/>
      <c r="U295" s="404"/>
      <c r="V295" s="404"/>
      <c r="W295" s="397"/>
      <c r="X295" s="403"/>
      <c r="Y295" s="404"/>
      <c r="Z295" s="404"/>
      <c r="AA295" s="404"/>
      <c r="AB295" s="397"/>
      <c r="AC295" s="403"/>
      <c r="AD295" s="398"/>
    </row>
    <row r="296" s="294" customFormat="1" customHeight="1" spans="1:30">
      <c r="A296" s="319">
        <v>5</v>
      </c>
      <c r="B296" s="319" t="s">
        <v>687</v>
      </c>
      <c r="C296" s="319" t="s">
        <v>688</v>
      </c>
      <c r="D296" s="378" t="s">
        <v>17</v>
      </c>
      <c r="E296" s="378">
        <v>30</v>
      </c>
      <c r="F296" s="377" t="str">
        <f>_xlfn.DISPIMG("ID_8E85C7DCBD8F485B965E2083DAA06B79",1)</f>
        <v>=DISPIMG("ID_8E85C7DCBD8F485B965E2083DAA06B79",1)</v>
      </c>
      <c r="H296" s="405">
        <v>800</v>
      </c>
      <c r="I296" s="338" t="s">
        <v>689</v>
      </c>
      <c r="J296" s="338" t="s">
        <v>82</v>
      </c>
      <c r="K296" s="338">
        <v>15136400089</v>
      </c>
      <c r="L296" s="338" t="s">
        <v>148</v>
      </c>
      <c r="M296" s="406">
        <v>850</v>
      </c>
      <c r="N296" s="338" t="s">
        <v>690</v>
      </c>
      <c r="O296" s="338" t="s">
        <v>691</v>
      </c>
      <c r="P296" s="338">
        <v>13961163371</v>
      </c>
      <c r="Q296" s="338" t="s">
        <v>20</v>
      </c>
      <c r="R296" s="407">
        <v>1370</v>
      </c>
      <c r="S296" s="403"/>
      <c r="T296" s="404"/>
      <c r="U296" s="404"/>
      <c r="V296" s="404"/>
      <c r="W296" s="404"/>
      <c r="X296" s="403"/>
      <c r="Y296" s="404"/>
      <c r="Z296" s="404"/>
      <c r="AA296" s="404"/>
      <c r="AB296" s="404"/>
      <c r="AC296" s="403"/>
      <c r="AD296" s="398"/>
    </row>
    <row r="297" s="294" customFormat="1" customHeight="1" spans="1:30">
      <c r="A297" s="319">
        <v>6</v>
      </c>
      <c r="B297" s="319" t="s">
        <v>692</v>
      </c>
      <c r="C297" s="319" t="s">
        <v>693</v>
      </c>
      <c r="D297" s="378" t="s">
        <v>30</v>
      </c>
      <c r="E297" s="378">
        <v>1</v>
      </c>
      <c r="F297" s="377" t="str">
        <f>_xlfn.DISPIMG("ID_7755090A8C6440C4B495E9D2E4666E06",1)</f>
        <v>=DISPIMG("ID_7755090A8C6440C4B495E9D2E4666E06",1)</v>
      </c>
      <c r="H297" s="405">
        <v>22000</v>
      </c>
      <c r="I297" s="338" t="s">
        <v>689</v>
      </c>
      <c r="J297" s="338" t="s">
        <v>82</v>
      </c>
      <c r="K297" s="338">
        <v>15136400089</v>
      </c>
      <c r="L297" s="338" t="s">
        <v>148</v>
      </c>
      <c r="M297" s="406">
        <v>36800</v>
      </c>
      <c r="N297" s="338" t="s">
        <v>690</v>
      </c>
      <c r="O297" s="338" t="s">
        <v>691</v>
      </c>
      <c r="P297" s="338">
        <v>13961163371</v>
      </c>
      <c r="Q297" s="338" t="s">
        <v>20</v>
      </c>
      <c r="R297" s="408">
        <v>26000</v>
      </c>
      <c r="S297" s="403"/>
      <c r="T297" s="404"/>
      <c r="U297" s="404"/>
      <c r="V297" s="404"/>
      <c r="W297" s="397"/>
      <c r="X297" s="403"/>
      <c r="Y297" s="404"/>
      <c r="Z297" s="404"/>
      <c r="AA297" s="404"/>
      <c r="AB297" s="404"/>
      <c r="AC297" s="403"/>
      <c r="AD297" s="398"/>
    </row>
    <row r="298" s="294" customFormat="1" customHeight="1" spans="1:30">
      <c r="A298" s="319">
        <v>7</v>
      </c>
      <c r="B298" s="319" t="s">
        <v>694</v>
      </c>
      <c r="C298" s="388" t="s">
        <v>695</v>
      </c>
      <c r="D298" s="378" t="s">
        <v>318</v>
      </c>
      <c r="E298" s="378">
        <v>10</v>
      </c>
      <c r="F298" s="377"/>
      <c r="H298" s="405">
        <v>1950</v>
      </c>
      <c r="I298" s="338" t="s">
        <v>689</v>
      </c>
      <c r="J298" s="338" t="s">
        <v>82</v>
      </c>
      <c r="K298" s="338">
        <v>15136400089</v>
      </c>
      <c r="L298" s="338" t="s">
        <v>148</v>
      </c>
      <c r="M298" s="406">
        <v>3130</v>
      </c>
      <c r="N298" s="338" t="s">
        <v>690</v>
      </c>
      <c r="O298" s="338" t="s">
        <v>691</v>
      </c>
      <c r="P298" s="338">
        <v>13961163371</v>
      </c>
      <c r="Q298" s="338" t="s">
        <v>20</v>
      </c>
      <c r="R298" s="407">
        <v>2700</v>
      </c>
      <c r="S298" s="403"/>
      <c r="T298" s="404"/>
      <c r="U298" s="404"/>
      <c r="V298" s="404"/>
      <c r="W298" s="404"/>
      <c r="X298" s="403"/>
      <c r="Y298" s="404"/>
      <c r="Z298" s="404"/>
      <c r="AA298" s="404"/>
      <c r="AB298" s="404"/>
      <c r="AC298" s="403"/>
      <c r="AD298" s="398"/>
    </row>
    <row r="299" s="294" customFormat="1" customHeight="1" spans="1:30">
      <c r="A299" s="319">
        <v>8</v>
      </c>
      <c r="B299" s="319" t="s">
        <v>696</v>
      </c>
      <c r="C299" s="319" t="s">
        <v>697</v>
      </c>
      <c r="D299" s="378" t="s">
        <v>318</v>
      </c>
      <c r="E299" s="378">
        <v>21</v>
      </c>
      <c r="F299" s="377"/>
      <c r="H299" s="405">
        <v>3600</v>
      </c>
      <c r="I299" s="338" t="s">
        <v>689</v>
      </c>
      <c r="J299" s="338" t="s">
        <v>82</v>
      </c>
      <c r="K299" s="338">
        <v>15136400089</v>
      </c>
      <c r="L299" s="338" t="s">
        <v>148</v>
      </c>
      <c r="M299" s="406">
        <v>4500</v>
      </c>
      <c r="N299" s="338" t="s">
        <v>690</v>
      </c>
      <c r="O299" s="338" t="s">
        <v>691</v>
      </c>
      <c r="P299" s="338">
        <v>13961163371</v>
      </c>
      <c r="Q299" s="338" t="s">
        <v>20</v>
      </c>
      <c r="R299" s="408">
        <v>2900</v>
      </c>
      <c r="S299" s="396"/>
      <c r="T299" s="397"/>
      <c r="U299" s="397"/>
      <c r="V299" s="409"/>
      <c r="W299" s="397"/>
      <c r="X299" s="396"/>
      <c r="Y299" s="397"/>
      <c r="Z299" s="397"/>
      <c r="AA299" s="397"/>
      <c r="AB299" s="397"/>
      <c r="AC299" s="396"/>
      <c r="AD299" s="398"/>
    </row>
    <row r="300" s="294" customFormat="1" customHeight="1" spans="1:30">
      <c r="A300" s="319">
        <v>9</v>
      </c>
      <c r="B300" s="319" t="s">
        <v>698</v>
      </c>
      <c r="C300" s="347" t="s">
        <v>699</v>
      </c>
      <c r="D300" s="378" t="s">
        <v>318</v>
      </c>
      <c r="E300" s="378">
        <v>6</v>
      </c>
      <c r="F300" s="380" t="str">
        <f>_xlfn.DISPIMG("ID_A025104FA9084F3A806C90AF19EF8668",1)</f>
        <v>=DISPIMG("ID_A025104FA9084F3A806C90AF19EF8668",1)</v>
      </c>
      <c r="H300" s="405">
        <v>800</v>
      </c>
      <c r="I300" s="338" t="s">
        <v>689</v>
      </c>
      <c r="J300" s="338" t="s">
        <v>82</v>
      </c>
      <c r="K300" s="338">
        <v>15136400089</v>
      </c>
      <c r="L300" s="338" t="s">
        <v>148</v>
      </c>
      <c r="M300" s="406">
        <v>850</v>
      </c>
      <c r="N300" s="338" t="s">
        <v>690</v>
      </c>
      <c r="O300" s="338" t="s">
        <v>691</v>
      </c>
      <c r="P300" s="338">
        <v>13961163371</v>
      </c>
      <c r="Q300" s="338" t="s">
        <v>20</v>
      </c>
      <c r="R300" s="408">
        <v>820</v>
      </c>
      <c r="S300" s="410"/>
      <c r="T300" s="411"/>
      <c r="U300" s="411"/>
      <c r="V300" s="411"/>
      <c r="W300" s="411"/>
      <c r="X300" s="410"/>
      <c r="Y300" s="411"/>
      <c r="Z300" s="411"/>
      <c r="AA300" s="411"/>
      <c r="AB300" s="411"/>
      <c r="AC300" s="410"/>
      <c r="AD300" s="398"/>
    </row>
    <row r="301" s="294" customFormat="1" customHeight="1" spans="1:30">
      <c r="A301" s="319">
        <v>10</v>
      </c>
      <c r="B301" s="368" t="s">
        <v>700</v>
      </c>
      <c r="C301" s="368" t="s">
        <v>701</v>
      </c>
      <c r="D301" s="378" t="s">
        <v>318</v>
      </c>
      <c r="E301" s="378">
        <v>28</v>
      </c>
      <c r="F301" s="380" t="str">
        <f>_xlfn.DISPIMG("ID_D7965AEB7A1D4FA9B6FCD99020B08F01",1)</f>
        <v>=DISPIMG("ID_D7965AEB7A1D4FA9B6FCD99020B08F01",1)</v>
      </c>
      <c r="H301" s="412">
        <v>4250</v>
      </c>
      <c r="I301" s="413" t="s">
        <v>702</v>
      </c>
      <c r="J301" s="413" t="s">
        <v>69</v>
      </c>
      <c r="K301" s="413">
        <v>15036014452</v>
      </c>
      <c r="L301" s="413" t="s">
        <v>703</v>
      </c>
      <c r="M301" s="412">
        <v>3400</v>
      </c>
      <c r="N301" s="413" t="s">
        <v>704</v>
      </c>
      <c r="O301" s="413" t="s">
        <v>705</v>
      </c>
      <c r="P301" s="413">
        <v>18625561411</v>
      </c>
      <c r="Q301" s="413" t="s">
        <v>706</v>
      </c>
      <c r="R301" s="414">
        <v>4196</v>
      </c>
      <c r="S301" s="403"/>
      <c r="T301" s="404"/>
      <c r="U301" s="404"/>
      <c r="V301" s="404"/>
      <c r="W301" s="404"/>
      <c r="X301" s="403"/>
      <c r="Y301" s="404"/>
      <c r="Z301" s="404"/>
      <c r="AA301" s="404"/>
      <c r="AB301" s="404"/>
      <c r="AC301" s="403"/>
      <c r="AD301" s="398"/>
    </row>
    <row r="302" s="294" customFormat="1" customHeight="1" spans="1:30">
      <c r="A302" s="319">
        <v>11</v>
      </c>
      <c r="B302" s="319" t="s">
        <v>707</v>
      </c>
      <c r="C302" s="319" t="s">
        <v>708</v>
      </c>
      <c r="D302" s="378" t="s">
        <v>318</v>
      </c>
      <c r="E302" s="378">
        <v>12</v>
      </c>
      <c r="F302" s="380" t="str">
        <f>_xlfn.DISPIMG("ID_490E41BBC1DE4AFE93D9BE68B9095139",1)</f>
        <v>=DISPIMG("ID_490E41BBC1DE4AFE93D9BE68B9095139",1)</v>
      </c>
      <c r="H302" s="412">
        <v>28933</v>
      </c>
      <c r="I302" s="413" t="s">
        <v>709</v>
      </c>
      <c r="J302" s="413" t="s">
        <v>129</v>
      </c>
      <c r="K302" s="413">
        <v>13069391238</v>
      </c>
      <c r="L302" s="413" t="s">
        <v>20</v>
      </c>
      <c r="M302" s="412">
        <v>20000</v>
      </c>
      <c r="N302" s="413" t="s">
        <v>710</v>
      </c>
      <c r="O302" s="413" t="s">
        <v>94</v>
      </c>
      <c r="P302" s="413">
        <v>18538562019</v>
      </c>
      <c r="Q302" s="413" t="s">
        <v>20</v>
      </c>
      <c r="R302" s="414">
        <v>22000</v>
      </c>
      <c r="S302" s="415"/>
      <c r="T302" s="416"/>
      <c r="U302" s="416"/>
      <c r="V302" s="416"/>
      <c r="W302" s="416"/>
      <c r="X302" s="415"/>
      <c r="Y302" s="416"/>
      <c r="Z302" s="416"/>
      <c r="AA302" s="416"/>
      <c r="AB302" s="416"/>
      <c r="AC302" s="415"/>
      <c r="AD302" s="398"/>
    </row>
    <row r="303" s="294" customFormat="1" customHeight="1" spans="1:30">
      <c r="A303" s="319">
        <v>12</v>
      </c>
      <c r="B303" s="319" t="s">
        <v>711</v>
      </c>
      <c r="C303" s="319" t="s">
        <v>712</v>
      </c>
      <c r="D303" s="378" t="s">
        <v>318</v>
      </c>
      <c r="E303" s="378">
        <v>27</v>
      </c>
      <c r="F303" s="349"/>
      <c r="H303" s="412">
        <v>98647</v>
      </c>
      <c r="I303" s="413" t="s">
        <v>709</v>
      </c>
      <c r="J303" s="413" t="s">
        <v>129</v>
      </c>
      <c r="K303" s="413">
        <v>13069391238</v>
      </c>
      <c r="L303" s="413" t="s">
        <v>20</v>
      </c>
      <c r="M303" s="412">
        <v>80000</v>
      </c>
      <c r="N303" s="413" t="s">
        <v>710</v>
      </c>
      <c r="O303" s="413" t="s">
        <v>94</v>
      </c>
      <c r="P303" s="413">
        <v>18538562019</v>
      </c>
      <c r="Q303" s="413" t="s">
        <v>20</v>
      </c>
      <c r="R303" s="414">
        <v>75000</v>
      </c>
      <c r="S303" s="415"/>
      <c r="T303" s="416"/>
      <c r="U303" s="416"/>
      <c r="V303" s="416"/>
      <c r="W303" s="416"/>
      <c r="X303" s="415"/>
      <c r="Y303" s="416"/>
      <c r="Z303" s="416"/>
      <c r="AA303" s="416"/>
      <c r="AB303" s="416"/>
      <c r="AC303" s="415"/>
      <c r="AD303" s="398"/>
    </row>
    <row r="304" s="294" customFormat="1" customHeight="1" spans="1:30">
      <c r="A304" s="319">
        <v>13</v>
      </c>
      <c r="B304" s="368" t="s">
        <v>713</v>
      </c>
      <c r="C304" s="368" t="s">
        <v>714</v>
      </c>
      <c r="D304" s="378" t="s">
        <v>17</v>
      </c>
      <c r="E304" s="378">
        <v>1</v>
      </c>
      <c r="F304" s="417" t="str">
        <f>_xlfn.DISPIMG("ID_38B9E7163F584AA7823BC3B3CCDD5923",1)</f>
        <v>=DISPIMG("ID_38B9E7163F584AA7823BC3B3CCDD5923",1)</v>
      </c>
      <c r="H304" s="412">
        <v>47260</v>
      </c>
      <c r="I304" s="413" t="s">
        <v>709</v>
      </c>
      <c r="J304" s="413" t="s">
        <v>129</v>
      </c>
      <c r="K304" s="413">
        <v>13069391238</v>
      </c>
      <c r="L304" s="413" t="s">
        <v>20</v>
      </c>
      <c r="M304" s="412">
        <v>30000</v>
      </c>
      <c r="N304" s="413" t="s">
        <v>710</v>
      </c>
      <c r="O304" s="413" t="s">
        <v>94</v>
      </c>
      <c r="P304" s="413">
        <v>18538562019</v>
      </c>
      <c r="Q304" s="413" t="s">
        <v>20</v>
      </c>
      <c r="R304" s="414">
        <v>28000</v>
      </c>
      <c r="S304" s="403"/>
      <c r="T304" s="404"/>
      <c r="U304" s="404"/>
      <c r="V304" s="404"/>
      <c r="W304" s="404"/>
      <c r="X304" s="403"/>
      <c r="Y304" s="404"/>
      <c r="Z304" s="404"/>
      <c r="AA304" s="404"/>
      <c r="AB304" s="404"/>
      <c r="AC304" s="403"/>
      <c r="AD304" s="398"/>
    </row>
    <row r="305" s="295" customFormat="1" customHeight="1" spans="1:30">
      <c r="A305" s="319">
        <v>14</v>
      </c>
      <c r="B305" s="339" t="s">
        <v>715</v>
      </c>
      <c r="C305" s="339" t="s">
        <v>716</v>
      </c>
      <c r="D305" s="340" t="s">
        <v>318</v>
      </c>
      <c r="E305" s="340">
        <v>1</v>
      </c>
      <c r="F305" s="341"/>
      <c r="H305" s="309">
        <v>899</v>
      </c>
      <c r="I305" s="379" t="s">
        <v>717</v>
      </c>
      <c r="J305" s="379"/>
      <c r="K305" s="379"/>
      <c r="L305" s="379"/>
      <c r="M305" s="309"/>
      <c r="N305" s="379"/>
      <c r="O305" s="379"/>
      <c r="P305" s="379"/>
      <c r="Q305" s="379"/>
      <c r="R305" s="395"/>
      <c r="S305" s="418"/>
      <c r="T305" s="397"/>
      <c r="U305" s="397"/>
      <c r="V305" s="397"/>
      <c r="W305" s="397"/>
      <c r="X305" s="419"/>
      <c r="Y305" s="397"/>
      <c r="Z305" s="397"/>
      <c r="AA305" s="397"/>
      <c r="AB305" s="397"/>
      <c r="AC305" s="419"/>
      <c r="AD305" s="420"/>
    </row>
    <row r="306" s="295" customFormat="1" customHeight="1" spans="1:30">
      <c r="A306" s="319">
        <v>15</v>
      </c>
      <c r="B306" s="347" t="s">
        <v>718</v>
      </c>
      <c r="C306" s="347" t="s">
        <v>719</v>
      </c>
      <c r="D306" s="347" t="s">
        <v>318</v>
      </c>
      <c r="E306" s="339">
        <v>1</v>
      </c>
      <c r="F306" s="370" t="str">
        <f>_xlfn.DISPIMG("ID_6BFE1C73A72D4262B873C480E851AD81",1)</f>
        <v>=DISPIMG("ID_6BFE1C73A72D4262B873C480E851AD81",1)</v>
      </c>
      <c r="H306" s="309">
        <v>8911</v>
      </c>
      <c r="I306" s="379" t="s">
        <v>717</v>
      </c>
      <c r="J306" s="379"/>
      <c r="K306" s="379"/>
      <c r="L306" s="379"/>
      <c r="M306" s="309"/>
      <c r="N306" s="379"/>
      <c r="O306" s="379"/>
      <c r="P306" s="379"/>
      <c r="Q306" s="379"/>
      <c r="R306" s="395"/>
      <c r="S306" s="418"/>
      <c r="T306" s="397"/>
      <c r="U306" s="397"/>
      <c r="V306" s="397"/>
      <c r="W306" s="397"/>
      <c r="X306" s="419"/>
      <c r="Y306" s="397"/>
      <c r="Z306" s="397"/>
      <c r="AA306" s="397"/>
      <c r="AB306" s="397"/>
      <c r="AC306" s="418"/>
      <c r="AD306" s="420"/>
    </row>
    <row r="307" s="294" customFormat="1" customHeight="1" spans="1:30">
      <c r="A307" s="319">
        <v>16</v>
      </c>
      <c r="B307" s="347" t="s">
        <v>720</v>
      </c>
      <c r="C307" s="347" t="s">
        <v>721</v>
      </c>
      <c r="D307" s="347" t="s">
        <v>318</v>
      </c>
      <c r="E307" s="350">
        <v>1</v>
      </c>
      <c r="F307" s="421"/>
      <c r="H307" s="405">
        <v>980</v>
      </c>
      <c r="I307" s="338" t="s">
        <v>689</v>
      </c>
      <c r="J307" s="338" t="s">
        <v>82</v>
      </c>
      <c r="K307" s="338">
        <v>15136400089</v>
      </c>
      <c r="L307" s="338" t="s">
        <v>148</v>
      </c>
      <c r="M307" s="406">
        <v>680</v>
      </c>
      <c r="N307" s="338" t="s">
        <v>690</v>
      </c>
      <c r="O307" s="338" t="s">
        <v>691</v>
      </c>
      <c r="P307" s="338">
        <v>13961163371</v>
      </c>
      <c r="Q307" s="338" t="s">
        <v>20</v>
      </c>
      <c r="R307" s="408">
        <v>800</v>
      </c>
      <c r="S307" s="418"/>
      <c r="T307" s="397"/>
      <c r="U307" s="397"/>
      <c r="V307" s="397"/>
      <c r="W307" s="397"/>
      <c r="X307" s="419"/>
      <c r="Y307" s="397"/>
      <c r="Z307" s="397"/>
      <c r="AA307" s="397"/>
      <c r="AB307" s="397"/>
      <c r="AC307" s="419"/>
      <c r="AD307" s="398"/>
    </row>
    <row r="308" s="294" customFormat="1" customHeight="1" spans="1:30">
      <c r="A308" s="319">
        <v>17</v>
      </c>
      <c r="B308" s="368" t="s">
        <v>722</v>
      </c>
      <c r="C308" s="368" t="s">
        <v>723</v>
      </c>
      <c r="D308" s="378" t="s">
        <v>318</v>
      </c>
      <c r="E308" s="378">
        <v>1</v>
      </c>
      <c r="F308" s="380" t="str">
        <f>_xlfn.DISPIMG("ID_758B2587C0D240BA89E7FE376C958C59",1)</f>
        <v>=DISPIMG("ID_758B2587C0D240BA89E7FE376C958C59",1)</v>
      </c>
      <c r="H308" s="309">
        <v>700</v>
      </c>
      <c r="I308" s="379" t="s">
        <v>724</v>
      </c>
      <c r="J308" s="379"/>
      <c r="K308" s="379"/>
      <c r="L308" s="379"/>
      <c r="M308" s="309"/>
      <c r="N308" s="379"/>
      <c r="O308" s="379"/>
      <c r="P308" s="379"/>
      <c r="Q308" s="379"/>
      <c r="R308" s="395"/>
      <c r="S308" s="418"/>
      <c r="T308" s="397"/>
      <c r="U308" s="397"/>
      <c r="V308" s="397"/>
      <c r="W308" s="397"/>
      <c r="X308" s="419"/>
      <c r="Y308" s="397"/>
      <c r="Z308" s="397"/>
      <c r="AA308" s="397"/>
      <c r="AB308" s="397"/>
      <c r="AC308" s="418"/>
      <c r="AD308" s="398"/>
    </row>
    <row r="309" s="294" customFormat="1" ht="34" customHeight="1" spans="1:30">
      <c r="A309" s="319">
        <v>18</v>
      </c>
      <c r="B309" s="422" t="s">
        <v>725</v>
      </c>
      <c r="C309" s="422" t="s">
        <v>726</v>
      </c>
      <c r="D309" s="423" t="s">
        <v>318</v>
      </c>
      <c r="E309" s="378">
        <v>1</v>
      </c>
      <c r="F309" s="380" t="str">
        <f>_xlfn.DISPIMG("ID_46F84616B2A1424C87BEF8389131FE32",1)</f>
        <v>=DISPIMG("ID_46F84616B2A1424C87BEF8389131FE32",1)</v>
      </c>
      <c r="H309" s="405">
        <v>520</v>
      </c>
      <c r="I309" s="338" t="s">
        <v>689</v>
      </c>
      <c r="J309" s="338" t="s">
        <v>82</v>
      </c>
      <c r="K309" s="338">
        <v>15136400089</v>
      </c>
      <c r="L309" s="338" t="s">
        <v>148</v>
      </c>
      <c r="M309" s="406">
        <v>580</v>
      </c>
      <c r="N309" s="338" t="s">
        <v>690</v>
      </c>
      <c r="O309" s="338" t="s">
        <v>691</v>
      </c>
      <c r="P309" s="338">
        <v>13961163371</v>
      </c>
      <c r="Q309" s="338" t="s">
        <v>20</v>
      </c>
      <c r="R309" s="408">
        <v>500</v>
      </c>
      <c r="S309" s="418"/>
      <c r="T309" s="397"/>
      <c r="U309" s="397"/>
      <c r="V309" s="397"/>
      <c r="W309" s="397"/>
      <c r="X309" s="419"/>
      <c r="Y309" s="397"/>
      <c r="Z309" s="397"/>
      <c r="AA309" s="397"/>
      <c r="AB309" s="397"/>
      <c r="AC309" s="418"/>
      <c r="AD309" s="398"/>
    </row>
    <row r="310" s="295" customFormat="1" ht="90" customHeight="1" spans="1:30">
      <c r="A310" s="319">
        <v>19</v>
      </c>
      <c r="B310" s="422" t="s">
        <v>727</v>
      </c>
      <c r="C310" s="422" t="s">
        <v>728</v>
      </c>
      <c r="D310" s="424" t="s">
        <v>729</v>
      </c>
      <c r="E310" s="378">
        <v>27.75</v>
      </c>
      <c r="F310" s="380"/>
      <c r="H310" s="425" t="s">
        <v>730</v>
      </c>
      <c r="I310" s="338" t="s">
        <v>689</v>
      </c>
      <c r="J310" s="338" t="s">
        <v>82</v>
      </c>
      <c r="K310" s="338">
        <v>15136400089</v>
      </c>
      <c r="L310" s="338" t="s">
        <v>148</v>
      </c>
      <c r="M310" s="425" t="s">
        <v>731</v>
      </c>
      <c r="N310" s="338" t="s">
        <v>690</v>
      </c>
      <c r="O310" s="338" t="s">
        <v>691</v>
      </c>
      <c r="P310" s="338">
        <v>13961163371</v>
      </c>
      <c r="Q310" s="338" t="s">
        <v>20</v>
      </c>
      <c r="R310" s="426" t="s">
        <v>732</v>
      </c>
      <c r="S310" s="427"/>
      <c r="T310" s="428"/>
      <c r="U310" s="428"/>
      <c r="V310" s="428"/>
      <c r="W310" s="428"/>
      <c r="X310" s="427"/>
      <c r="Y310" s="428"/>
      <c r="Z310" s="428"/>
      <c r="AA310" s="428"/>
      <c r="AB310" s="428"/>
      <c r="AC310" s="427"/>
      <c r="AD310" s="420"/>
    </row>
    <row r="311" s="294" customFormat="1" ht="84" customHeight="1" spans="1:30">
      <c r="A311" s="319">
        <v>20</v>
      </c>
      <c r="B311" s="422" t="s">
        <v>733</v>
      </c>
      <c r="C311" s="422" t="s">
        <v>734</v>
      </c>
      <c r="D311" s="423" t="s">
        <v>735</v>
      </c>
      <c r="E311" s="378">
        <v>1</v>
      </c>
      <c r="F311" s="380"/>
      <c r="H311" s="405">
        <v>700</v>
      </c>
      <c r="I311" s="338" t="s">
        <v>689</v>
      </c>
      <c r="J311" s="338" t="s">
        <v>82</v>
      </c>
      <c r="K311" s="338">
        <v>15136400089</v>
      </c>
      <c r="L311" s="338" t="s">
        <v>148</v>
      </c>
      <c r="M311" s="406">
        <v>900</v>
      </c>
      <c r="N311" s="338" t="s">
        <v>690</v>
      </c>
      <c r="O311" s="338" t="s">
        <v>691</v>
      </c>
      <c r="P311" s="338">
        <v>13961163371</v>
      </c>
      <c r="Q311" s="338" t="s">
        <v>20</v>
      </c>
      <c r="R311" s="408">
        <v>800</v>
      </c>
      <c r="S311" s="427"/>
      <c r="T311" s="428"/>
      <c r="U311" s="428"/>
      <c r="V311" s="428"/>
      <c r="W311" s="428"/>
      <c r="X311" s="427"/>
      <c r="Y311" s="428"/>
      <c r="Z311" s="428"/>
      <c r="AA311" s="428"/>
      <c r="AB311" s="428"/>
      <c r="AC311" s="427"/>
      <c r="AD311" s="398"/>
    </row>
    <row r="312" s="295" customFormat="1" ht="65" customHeight="1" spans="1:30">
      <c r="A312" s="319">
        <v>21</v>
      </c>
      <c r="B312" s="422" t="s">
        <v>736</v>
      </c>
      <c r="C312" s="422" t="s">
        <v>737</v>
      </c>
      <c r="D312" s="423" t="s">
        <v>738</v>
      </c>
      <c r="E312" s="378">
        <v>1</v>
      </c>
      <c r="F312" s="380"/>
      <c r="H312" s="405">
        <v>300</v>
      </c>
      <c r="I312" s="338" t="s">
        <v>689</v>
      </c>
      <c r="J312" s="338" t="s">
        <v>82</v>
      </c>
      <c r="K312" s="338">
        <v>15136400089</v>
      </c>
      <c r="L312" s="338" t="s">
        <v>148</v>
      </c>
      <c r="M312" s="406">
        <v>350</v>
      </c>
      <c r="N312" s="338" t="s">
        <v>690</v>
      </c>
      <c r="O312" s="338" t="s">
        <v>691</v>
      </c>
      <c r="P312" s="338">
        <v>13961163371</v>
      </c>
      <c r="Q312" s="338" t="s">
        <v>20</v>
      </c>
      <c r="R312" s="408">
        <v>500</v>
      </c>
      <c r="S312" s="427"/>
      <c r="T312" s="428"/>
      <c r="U312" s="428"/>
      <c r="V312" s="428"/>
      <c r="W312" s="428"/>
      <c r="X312" s="427"/>
      <c r="Y312" s="428"/>
      <c r="Z312" s="428"/>
      <c r="AA312" s="428"/>
      <c r="AB312" s="428"/>
      <c r="AC312" s="427"/>
      <c r="AD312" s="420"/>
    </row>
    <row r="313" s="295" customFormat="1" customHeight="1" spans="1:30">
      <c r="A313" s="319">
        <v>22</v>
      </c>
      <c r="B313" s="339" t="s">
        <v>739</v>
      </c>
      <c r="C313" s="319" t="s">
        <v>740</v>
      </c>
      <c r="D313" s="340" t="s">
        <v>30</v>
      </c>
      <c r="E313" s="340">
        <v>1</v>
      </c>
      <c r="F313" s="341"/>
      <c r="H313" s="405">
        <v>1700</v>
      </c>
      <c r="I313" s="338" t="s">
        <v>689</v>
      </c>
      <c r="J313" s="338" t="s">
        <v>82</v>
      </c>
      <c r="K313" s="338">
        <v>15136400089</v>
      </c>
      <c r="L313" s="338" t="s">
        <v>148</v>
      </c>
      <c r="M313" s="406">
        <v>1450</v>
      </c>
      <c r="N313" s="338" t="s">
        <v>690</v>
      </c>
      <c r="O313" s="338" t="s">
        <v>691</v>
      </c>
      <c r="P313" s="338">
        <v>13961163371</v>
      </c>
      <c r="Q313" s="338" t="s">
        <v>20</v>
      </c>
      <c r="R313" s="408">
        <v>1800</v>
      </c>
      <c r="S313" s="427"/>
      <c r="T313" s="428"/>
      <c r="U313" s="428"/>
      <c r="V313" s="428"/>
      <c r="W313" s="428"/>
      <c r="X313" s="427"/>
      <c r="Y313" s="428"/>
      <c r="Z313" s="428"/>
      <c r="AA313" s="428"/>
      <c r="AB313" s="428"/>
      <c r="AC313" s="427"/>
      <c r="AD313" s="420"/>
    </row>
    <row r="314" s="294" customFormat="1" customHeight="1" spans="1:30">
      <c r="A314" s="319">
        <v>23</v>
      </c>
      <c r="B314" s="342" t="s">
        <v>741</v>
      </c>
      <c r="C314" s="342" t="s">
        <v>742</v>
      </c>
      <c r="D314" s="329" t="s">
        <v>318</v>
      </c>
      <c r="E314" s="329">
        <v>3</v>
      </c>
      <c r="F314" s="343"/>
      <c r="H314" s="405">
        <v>5750</v>
      </c>
      <c r="I314" s="338" t="s">
        <v>689</v>
      </c>
      <c r="J314" s="338" t="s">
        <v>82</v>
      </c>
      <c r="K314" s="338">
        <v>15136400089</v>
      </c>
      <c r="L314" s="338" t="s">
        <v>148</v>
      </c>
      <c r="M314" s="406">
        <v>5600</v>
      </c>
      <c r="N314" s="338" t="s">
        <v>690</v>
      </c>
      <c r="O314" s="338" t="s">
        <v>691</v>
      </c>
      <c r="P314" s="338">
        <v>13961163371</v>
      </c>
      <c r="Q314" s="338" t="s">
        <v>20</v>
      </c>
      <c r="R314" s="408">
        <v>4980</v>
      </c>
      <c r="S314" s="403"/>
      <c r="T314" s="404"/>
      <c r="U314" s="404"/>
      <c r="V314" s="404"/>
      <c r="W314" s="404"/>
      <c r="X314" s="403"/>
      <c r="Y314" s="404"/>
      <c r="Z314" s="404"/>
      <c r="AA314" s="404"/>
      <c r="AB314" s="404"/>
      <c r="AC314" s="403"/>
      <c r="AD314" s="398"/>
    </row>
    <row r="315" s="295" customFormat="1" customHeight="1" spans="1:30">
      <c r="A315" s="319">
        <v>24</v>
      </c>
      <c r="B315" s="339" t="s">
        <v>743</v>
      </c>
      <c r="C315" s="319" t="s">
        <v>744</v>
      </c>
      <c r="D315" s="340" t="s">
        <v>318</v>
      </c>
      <c r="E315" s="340">
        <v>1</v>
      </c>
      <c r="F315" s="341"/>
      <c r="H315" s="405">
        <v>1000</v>
      </c>
      <c r="I315" s="338" t="s">
        <v>689</v>
      </c>
      <c r="J315" s="338" t="s">
        <v>82</v>
      </c>
      <c r="K315" s="338">
        <v>15136400089</v>
      </c>
      <c r="L315" s="338" t="s">
        <v>148</v>
      </c>
      <c r="M315" s="406">
        <v>1250</v>
      </c>
      <c r="N315" s="338" t="s">
        <v>690</v>
      </c>
      <c r="O315" s="338" t="s">
        <v>691</v>
      </c>
      <c r="P315" s="338">
        <v>13961163371</v>
      </c>
      <c r="Q315" s="338" t="s">
        <v>20</v>
      </c>
      <c r="R315" s="408">
        <v>1500</v>
      </c>
      <c r="S315" s="403"/>
      <c r="T315" s="404"/>
      <c r="U315" s="404"/>
      <c r="V315" s="404"/>
      <c r="W315" s="404"/>
      <c r="X315" s="403"/>
      <c r="Y315" s="404"/>
      <c r="Z315" s="404"/>
      <c r="AA315" s="404"/>
      <c r="AB315" s="404"/>
      <c r="AC315" s="403"/>
      <c r="AD315" s="420"/>
    </row>
    <row r="316" s="294" customFormat="1" customHeight="1" spans="1:30">
      <c r="A316" s="319">
        <v>25</v>
      </c>
      <c r="B316" s="339" t="s">
        <v>745</v>
      </c>
      <c r="C316" s="319" t="s">
        <v>746</v>
      </c>
      <c r="D316" s="340" t="s">
        <v>17</v>
      </c>
      <c r="E316" s="340">
        <v>1</v>
      </c>
      <c r="F316" s="341"/>
      <c r="H316" s="405">
        <v>2300</v>
      </c>
      <c r="I316" s="338" t="s">
        <v>675</v>
      </c>
      <c r="J316" s="338"/>
      <c r="K316" s="338"/>
      <c r="L316" s="338"/>
      <c r="M316" s="406"/>
      <c r="N316" s="338"/>
      <c r="O316" s="338"/>
      <c r="P316" s="338"/>
      <c r="Q316" s="338"/>
      <c r="R316" s="408"/>
      <c r="S316" s="418"/>
      <c r="T316" s="397"/>
      <c r="U316" s="397"/>
      <c r="V316" s="397"/>
      <c r="W316" s="397"/>
      <c r="X316" s="419"/>
      <c r="Y316" s="397"/>
      <c r="Z316" s="397"/>
      <c r="AA316" s="397"/>
      <c r="AB316" s="397"/>
      <c r="AC316" s="418"/>
      <c r="AD316" s="398"/>
    </row>
    <row r="317" s="294" customFormat="1" customHeight="1" spans="1:30">
      <c r="A317" s="319">
        <v>26</v>
      </c>
      <c r="B317" s="339" t="s">
        <v>747</v>
      </c>
      <c r="C317" s="339" t="s">
        <v>748</v>
      </c>
      <c r="D317" s="340" t="s">
        <v>30</v>
      </c>
      <c r="E317" s="340">
        <v>2</v>
      </c>
      <c r="F317" s="341"/>
      <c r="H317" s="405">
        <v>14000</v>
      </c>
      <c r="I317" s="338" t="s">
        <v>689</v>
      </c>
      <c r="J317" s="338" t="s">
        <v>82</v>
      </c>
      <c r="K317" s="338">
        <v>15136400089</v>
      </c>
      <c r="L317" s="338" t="s">
        <v>148</v>
      </c>
      <c r="M317" s="406">
        <v>15800</v>
      </c>
      <c r="N317" s="338" t="s">
        <v>690</v>
      </c>
      <c r="O317" s="338" t="s">
        <v>691</v>
      </c>
      <c r="P317" s="338">
        <v>13961163371</v>
      </c>
      <c r="Q317" s="338" t="s">
        <v>20</v>
      </c>
      <c r="R317" s="408">
        <v>12200</v>
      </c>
      <c r="S317" s="403"/>
      <c r="T317" s="404"/>
      <c r="U317" s="404"/>
      <c r="V317" s="404"/>
      <c r="W317" s="404"/>
      <c r="X317" s="403"/>
      <c r="Y317" s="404"/>
      <c r="Z317" s="404"/>
      <c r="AA317" s="404"/>
      <c r="AB317" s="404"/>
      <c r="AC317" s="403"/>
      <c r="AD317" s="398"/>
    </row>
    <row r="318" s="294" customFormat="1" customHeight="1" spans="1:30">
      <c r="A318" s="319">
        <v>27</v>
      </c>
      <c r="B318" s="372" t="s">
        <v>749</v>
      </c>
      <c r="C318" s="373" t="s">
        <v>750</v>
      </c>
      <c r="D318" s="374" t="s">
        <v>318</v>
      </c>
      <c r="E318" s="374" t="s">
        <v>751</v>
      </c>
      <c r="F318" s="341"/>
      <c r="H318" s="309">
        <v>120</v>
      </c>
      <c r="I318" s="379" t="s">
        <v>752</v>
      </c>
      <c r="J318" s="379"/>
      <c r="K318" s="379"/>
      <c r="L318" s="379"/>
      <c r="M318" s="309"/>
      <c r="N318" s="379"/>
      <c r="O318" s="379"/>
      <c r="P318" s="379"/>
      <c r="Q318" s="379"/>
      <c r="R318" s="395"/>
      <c r="S318" s="418"/>
      <c r="T318" s="397"/>
      <c r="U318" s="397"/>
      <c r="V318" s="397"/>
      <c r="W318" s="397"/>
      <c r="X318" s="419"/>
      <c r="Y318" s="397"/>
      <c r="Z318" s="397"/>
      <c r="AA318" s="397"/>
      <c r="AB318" s="397"/>
      <c r="AC318" s="418"/>
      <c r="AD318" s="398"/>
    </row>
    <row r="319" s="294" customFormat="1" customHeight="1" spans="1:30">
      <c r="A319" s="319">
        <v>28</v>
      </c>
      <c r="B319" s="372" t="s">
        <v>753</v>
      </c>
      <c r="C319" s="373" t="s">
        <v>754</v>
      </c>
      <c r="D319" s="374" t="s">
        <v>318</v>
      </c>
      <c r="E319" s="374" t="s">
        <v>319</v>
      </c>
      <c r="F319" s="341"/>
      <c r="H319" s="309">
        <v>78</v>
      </c>
      <c r="I319" s="316" t="s">
        <v>128</v>
      </c>
      <c r="J319" s="316" t="s">
        <v>129</v>
      </c>
      <c r="K319" s="316">
        <v>17312830464</v>
      </c>
      <c r="L319" s="316" t="s">
        <v>20</v>
      </c>
      <c r="M319" s="381">
        <v>105</v>
      </c>
      <c r="N319" s="379" t="s">
        <v>555</v>
      </c>
      <c r="O319" s="379" t="s">
        <v>88</v>
      </c>
      <c r="P319" s="379">
        <v>18906793277</v>
      </c>
      <c r="Q319" s="316" t="s">
        <v>20</v>
      </c>
      <c r="R319" s="429">
        <v>85</v>
      </c>
      <c r="S319" s="430"/>
      <c r="T319" s="397"/>
      <c r="U319" s="397"/>
      <c r="V319" s="397"/>
      <c r="W319" s="397"/>
      <c r="X319" s="430"/>
      <c r="Y319" s="397"/>
      <c r="Z319" s="397"/>
      <c r="AA319" s="397"/>
      <c r="AB319" s="397"/>
      <c r="AC319" s="430"/>
      <c r="AD319" s="398"/>
    </row>
    <row r="320" s="295" customFormat="1" customHeight="1" spans="1:30">
      <c r="A320" s="319">
        <v>29</v>
      </c>
      <c r="B320" s="372" t="s">
        <v>755</v>
      </c>
      <c r="C320" s="373" t="s">
        <v>756</v>
      </c>
      <c r="D320" s="374" t="s">
        <v>318</v>
      </c>
      <c r="E320" s="374">
        <v>3</v>
      </c>
      <c r="F320" s="341"/>
      <c r="H320" s="405">
        <v>1880</v>
      </c>
      <c r="I320" s="338" t="s">
        <v>689</v>
      </c>
      <c r="J320" s="338" t="s">
        <v>82</v>
      </c>
      <c r="K320" s="338">
        <v>15136400089</v>
      </c>
      <c r="L320" s="338" t="s">
        <v>148</v>
      </c>
      <c r="M320" s="406">
        <v>2420</v>
      </c>
      <c r="N320" s="338" t="s">
        <v>690</v>
      </c>
      <c r="O320" s="338" t="s">
        <v>691</v>
      </c>
      <c r="P320" s="338">
        <v>13961163371</v>
      </c>
      <c r="Q320" s="338" t="s">
        <v>20</v>
      </c>
      <c r="R320" s="408">
        <v>2000</v>
      </c>
      <c r="S320" s="418"/>
      <c r="T320" s="397"/>
      <c r="U320" s="397"/>
      <c r="V320" s="397"/>
      <c r="W320" s="397"/>
      <c r="X320" s="419"/>
      <c r="Y320" s="397"/>
      <c r="Z320" s="397"/>
      <c r="AA320" s="397"/>
      <c r="AB320" s="397"/>
      <c r="AC320" s="418"/>
      <c r="AD320" s="420"/>
    </row>
    <row r="321" s="294" customFormat="1" customHeight="1" spans="1:30">
      <c r="A321" s="319">
        <v>30</v>
      </c>
      <c r="B321" s="372" t="s">
        <v>757</v>
      </c>
      <c r="C321" s="373" t="s">
        <v>758</v>
      </c>
      <c r="D321" s="374" t="s">
        <v>318</v>
      </c>
      <c r="E321" s="374">
        <v>1</v>
      </c>
      <c r="F321" s="341"/>
      <c r="H321" s="431"/>
      <c r="I321" s="432"/>
      <c r="J321" s="432"/>
      <c r="K321" s="432"/>
      <c r="L321" s="432"/>
      <c r="M321" s="431"/>
      <c r="N321" s="432"/>
      <c r="O321" s="432"/>
      <c r="P321" s="432"/>
      <c r="Q321" s="432"/>
      <c r="R321" s="431"/>
      <c r="S321" s="418"/>
      <c r="T321" s="397"/>
      <c r="U321" s="397"/>
      <c r="V321" s="397"/>
      <c r="W321" s="397"/>
      <c r="X321" s="419"/>
      <c r="Y321" s="397"/>
      <c r="Z321" s="397"/>
      <c r="AA321" s="397"/>
      <c r="AB321" s="397"/>
      <c r="AC321" s="418"/>
      <c r="AD321" s="398"/>
    </row>
    <row r="322" s="295" customFormat="1" customHeight="1" spans="1:30">
      <c r="A322" s="319">
        <v>31</v>
      </c>
      <c r="B322" s="372" t="s">
        <v>759</v>
      </c>
      <c r="C322" s="373" t="s">
        <v>760</v>
      </c>
      <c r="D322" s="374" t="s">
        <v>318</v>
      </c>
      <c r="E322" s="374">
        <v>2</v>
      </c>
      <c r="F322" s="341"/>
      <c r="H322" s="433"/>
      <c r="I322" s="434"/>
      <c r="J322" s="434"/>
      <c r="K322" s="434"/>
      <c r="L322" s="434"/>
      <c r="M322" s="433"/>
      <c r="N322" s="434"/>
      <c r="O322" s="434"/>
      <c r="P322" s="434"/>
      <c r="Q322" s="434"/>
      <c r="R322" s="433"/>
      <c r="S322" s="435"/>
      <c r="T322" s="436"/>
      <c r="U322" s="436"/>
      <c r="V322" s="436"/>
      <c r="W322" s="436"/>
      <c r="X322" s="437"/>
      <c r="Y322" s="436"/>
      <c r="Z322" s="436"/>
      <c r="AA322" s="436"/>
      <c r="AB322" s="436"/>
      <c r="AC322" s="435"/>
      <c r="AD322" s="420"/>
    </row>
    <row r="323" s="294" customFormat="1" customHeight="1" spans="1:30">
      <c r="A323" s="319">
        <v>32</v>
      </c>
      <c r="B323" s="372" t="s">
        <v>761</v>
      </c>
      <c r="C323" s="373" t="s">
        <v>762</v>
      </c>
      <c r="D323" s="374" t="s">
        <v>318</v>
      </c>
      <c r="E323" s="374">
        <v>1</v>
      </c>
      <c r="F323" s="341"/>
      <c r="H323" s="303"/>
      <c r="I323" s="304"/>
      <c r="J323" s="304"/>
      <c r="K323" s="304"/>
      <c r="L323" s="304"/>
      <c r="M323" s="303"/>
      <c r="N323" s="304"/>
      <c r="O323" s="304"/>
      <c r="P323" s="304"/>
      <c r="Q323" s="304"/>
      <c r="R323" s="303"/>
      <c r="S323" s="418"/>
      <c r="T323" s="397"/>
      <c r="U323" s="397"/>
      <c r="V323" s="397"/>
      <c r="W323" s="397"/>
      <c r="X323" s="419"/>
      <c r="Y323" s="397"/>
      <c r="Z323" s="397"/>
      <c r="AA323" s="397"/>
      <c r="AB323" s="397"/>
      <c r="AC323" s="418"/>
      <c r="AD323" s="398"/>
    </row>
    <row r="324" s="294" customFormat="1" customHeight="1" spans="1:30">
      <c r="A324" s="319">
        <v>33</v>
      </c>
      <c r="B324" s="372" t="s">
        <v>763</v>
      </c>
      <c r="C324" s="373" t="s">
        <v>764</v>
      </c>
      <c r="D324" s="374" t="s">
        <v>318</v>
      </c>
      <c r="E324" s="374">
        <v>3</v>
      </c>
      <c r="F324" s="341"/>
      <c r="H324" s="303"/>
      <c r="I324" s="304"/>
      <c r="J324" s="304"/>
      <c r="K324" s="304"/>
      <c r="L324" s="304"/>
      <c r="M324" s="303"/>
      <c r="N324" s="304"/>
      <c r="O324" s="304"/>
      <c r="P324" s="304"/>
      <c r="Q324" s="304"/>
      <c r="R324" s="303"/>
      <c r="S324" s="418"/>
      <c r="T324" s="397"/>
      <c r="U324" s="397"/>
      <c r="V324" s="397"/>
      <c r="W324" s="397"/>
      <c r="X324" s="419"/>
      <c r="Y324" s="397"/>
      <c r="Z324" s="397"/>
      <c r="AA324" s="397"/>
      <c r="AB324" s="397"/>
      <c r="AC324" s="418"/>
      <c r="AD324" s="398"/>
    </row>
    <row r="325" s="294" customFormat="1" customHeight="1" spans="1:30">
      <c r="A325" s="319">
        <v>34</v>
      </c>
      <c r="B325" s="372" t="s">
        <v>765</v>
      </c>
      <c r="C325" s="373" t="s">
        <v>766</v>
      </c>
      <c r="D325" s="374" t="s">
        <v>318</v>
      </c>
      <c r="E325" s="374">
        <v>4</v>
      </c>
      <c r="F325" s="341"/>
      <c r="H325" s="303"/>
      <c r="I325" s="304"/>
      <c r="J325" s="304"/>
      <c r="K325" s="304"/>
      <c r="L325" s="304"/>
      <c r="M325" s="303"/>
      <c r="N325" s="304"/>
      <c r="O325" s="304"/>
      <c r="P325" s="304"/>
      <c r="Q325" s="304"/>
      <c r="R325" s="303"/>
      <c r="S325" s="418"/>
      <c r="T325" s="397"/>
      <c r="U325" s="397"/>
      <c r="V325" s="397"/>
      <c r="W325" s="397"/>
      <c r="X325" s="419"/>
      <c r="Y325" s="397"/>
      <c r="Z325" s="397"/>
      <c r="AA325" s="397"/>
      <c r="AB325" s="397"/>
      <c r="AC325" s="418"/>
      <c r="AD325" s="398"/>
    </row>
    <row r="326" s="294" customFormat="1" customHeight="1" spans="1:30">
      <c r="A326" s="319">
        <v>35</v>
      </c>
      <c r="B326" s="339" t="s">
        <v>767</v>
      </c>
      <c r="C326" s="319" t="s">
        <v>768</v>
      </c>
      <c r="D326" s="340" t="s">
        <v>30</v>
      </c>
      <c r="E326" s="340">
        <v>1</v>
      </c>
      <c r="F326" s="341"/>
      <c r="H326" s="303"/>
      <c r="I326" s="304"/>
      <c r="J326" s="304"/>
      <c r="K326" s="304"/>
      <c r="L326" s="304"/>
      <c r="M326" s="303"/>
      <c r="N326" s="304"/>
      <c r="O326" s="304"/>
      <c r="P326" s="304"/>
      <c r="Q326" s="304"/>
      <c r="R326" s="303"/>
      <c r="S326" s="418"/>
      <c r="T326" s="397"/>
      <c r="U326" s="397"/>
      <c r="V326" s="397"/>
      <c r="W326" s="397"/>
      <c r="X326" s="419"/>
      <c r="Y326" s="397"/>
      <c r="Z326" s="397"/>
      <c r="AA326" s="397"/>
      <c r="AB326" s="397"/>
      <c r="AC326" s="418"/>
      <c r="AD326" s="398"/>
    </row>
    <row r="327" s="294" customFormat="1" customHeight="1" spans="1:30">
      <c r="A327" s="319">
        <v>36</v>
      </c>
      <c r="B327" s="319" t="s">
        <v>769</v>
      </c>
      <c r="C327" s="319" t="s">
        <v>770</v>
      </c>
      <c r="D327" s="340" t="s">
        <v>37</v>
      </c>
      <c r="E327" s="340">
        <v>21</v>
      </c>
      <c r="F327" s="341"/>
      <c r="H327" s="303"/>
      <c r="I327" s="304"/>
      <c r="J327" s="304"/>
      <c r="K327" s="304"/>
      <c r="L327" s="304"/>
      <c r="M327" s="303"/>
      <c r="N327" s="304"/>
      <c r="O327" s="304"/>
      <c r="P327" s="304"/>
      <c r="Q327" s="304"/>
      <c r="R327" s="303"/>
      <c r="S327" s="403"/>
      <c r="T327" s="404"/>
      <c r="U327" s="404"/>
      <c r="V327" s="404"/>
      <c r="W327" s="404"/>
      <c r="X327" s="403"/>
      <c r="Y327" s="404"/>
      <c r="Z327" s="404"/>
      <c r="AA327" s="404"/>
      <c r="AB327" s="404"/>
      <c r="AC327" s="403"/>
      <c r="AD327" s="398"/>
    </row>
    <row r="328" s="294" customFormat="1" customHeight="1" spans="1:30">
      <c r="A328" s="319">
        <v>37</v>
      </c>
      <c r="B328" s="342" t="s">
        <v>771</v>
      </c>
      <c r="C328" s="342" t="s">
        <v>772</v>
      </c>
      <c r="D328" s="329" t="s">
        <v>17</v>
      </c>
      <c r="E328" s="329">
        <v>6</v>
      </c>
      <c r="F328" s="438"/>
      <c r="H328" s="303"/>
      <c r="I328" s="304"/>
      <c r="J328" s="304"/>
      <c r="K328" s="304"/>
      <c r="L328" s="304"/>
      <c r="M328" s="303"/>
      <c r="N328" s="304"/>
      <c r="O328" s="304"/>
      <c r="P328" s="304"/>
      <c r="Q328" s="304"/>
      <c r="R328" s="303"/>
      <c r="S328" s="403"/>
      <c r="T328" s="439"/>
      <c r="U328" s="439"/>
      <c r="V328" s="439"/>
      <c r="W328" s="439"/>
      <c r="X328" s="440"/>
      <c r="Y328" s="404"/>
      <c r="Z328" s="404"/>
      <c r="AA328" s="404"/>
      <c r="AB328" s="439"/>
      <c r="AC328" s="441"/>
      <c r="AD328" s="398"/>
    </row>
    <row r="329" s="294" customFormat="1" customHeight="1" spans="1:30">
      <c r="A329" s="319">
        <v>38</v>
      </c>
      <c r="B329" s="342" t="s">
        <v>773</v>
      </c>
      <c r="C329" s="342" t="s">
        <v>774</v>
      </c>
      <c r="D329" s="329" t="s">
        <v>17</v>
      </c>
      <c r="E329" s="329">
        <v>1</v>
      </c>
      <c r="F329" s="438"/>
      <c r="H329" s="303"/>
      <c r="I329" s="304"/>
      <c r="J329" s="304"/>
      <c r="K329" s="304"/>
      <c r="L329" s="304"/>
      <c r="M329" s="303"/>
      <c r="N329" s="304"/>
      <c r="O329" s="304"/>
      <c r="P329" s="304"/>
      <c r="Q329" s="304"/>
      <c r="R329" s="303"/>
      <c r="S329" s="418"/>
      <c r="T329" s="397"/>
      <c r="U329" s="397"/>
      <c r="V329" s="397"/>
      <c r="W329" s="397"/>
      <c r="X329" s="419"/>
      <c r="Y329" s="397"/>
      <c r="Z329" s="397"/>
      <c r="AA329" s="397"/>
      <c r="AB329" s="397"/>
      <c r="AC329" s="418"/>
      <c r="AD329" s="398"/>
    </row>
    <row r="330" s="298" customFormat="1" customHeight="1" spans="1:30">
      <c r="A330" s="319">
        <v>39</v>
      </c>
      <c r="B330" s="342" t="s">
        <v>775</v>
      </c>
      <c r="C330" s="342" t="s">
        <v>776</v>
      </c>
      <c r="D330" s="442" t="s">
        <v>17</v>
      </c>
      <c r="E330" s="329">
        <v>22</v>
      </c>
      <c r="F330" s="341"/>
      <c r="H330" s="303"/>
      <c r="I330" s="304"/>
      <c r="J330" s="304"/>
      <c r="K330" s="304"/>
      <c r="L330" s="304"/>
      <c r="M330" s="303"/>
      <c r="N330" s="304"/>
      <c r="O330" s="304"/>
      <c r="P330" s="304"/>
      <c r="Q330" s="304"/>
      <c r="R330" s="303"/>
      <c r="S330" s="443"/>
      <c r="T330" s="443"/>
      <c r="U330" s="443"/>
      <c r="V330" s="443"/>
      <c r="W330" s="443"/>
      <c r="X330" s="443"/>
      <c r="Y330" s="443"/>
      <c r="Z330" s="443"/>
      <c r="AA330" s="443"/>
      <c r="AB330" s="443"/>
      <c r="AC330" s="443"/>
      <c r="AD330" s="443"/>
    </row>
    <row r="331" s="298" customFormat="1" customHeight="1" spans="1:30">
      <c r="A331" s="319">
        <v>40</v>
      </c>
      <c r="B331" s="339" t="s">
        <v>777</v>
      </c>
      <c r="C331" s="339" t="s">
        <v>665</v>
      </c>
      <c r="D331" s="339"/>
      <c r="E331" s="339"/>
      <c r="F331" s="341"/>
      <c r="H331" s="303"/>
      <c r="I331" s="304"/>
      <c r="J331" s="304"/>
      <c r="K331" s="304"/>
      <c r="L331" s="304"/>
      <c r="M331" s="303"/>
      <c r="N331" s="304"/>
      <c r="O331" s="304"/>
      <c r="P331" s="304"/>
      <c r="Q331" s="304"/>
      <c r="R331" s="303"/>
    </row>
    <row r="332" customHeight="1" spans="1:30">
      <c r="A332" s="376" t="s">
        <v>778</v>
      </c>
      <c r="B332" s="306"/>
      <c r="C332" s="306"/>
      <c r="D332" s="306"/>
      <c r="E332" s="306"/>
      <c r="F332" s="333"/>
    </row>
    <row r="334" customHeight="1" spans="1:30">
      <c r="C334" s="301"/>
    </row>
    <row r="335" customHeight="1" spans="1:30">
      <c r="C335" s="301"/>
    </row>
    <row r="336" customHeight="1" spans="1:30">
      <c r="C336" s="301"/>
    </row>
    <row r="337" customHeight="1" spans="3:3">
      <c r="C337" s="301"/>
    </row>
    <row r="338" customHeight="1" spans="3:3">
      <c r="C338" s="301"/>
    </row>
    <row r="339" customHeight="1" spans="3:3">
      <c r="C339" s="301"/>
    </row>
  </sheetData>
  <mergeCells count="12">
    <mergeCell ref="A1:F1"/>
    <mergeCell ref="A2:F2"/>
    <mergeCell ref="C46:E46"/>
    <mergeCell ref="A47:F47"/>
    <mergeCell ref="C95:E95"/>
    <mergeCell ref="A96:F96"/>
    <mergeCell ref="C143:E143"/>
    <mergeCell ref="A144:F144"/>
    <mergeCell ref="C289:E289"/>
    <mergeCell ref="A290:F290"/>
    <mergeCell ref="C331:E331"/>
    <mergeCell ref="A332:E332"/>
  </mergeCells>
  <conditionalFormatting sqref="B6">
    <cfRule type="duplicateValues" dxfId="0" priority="4"/>
    <cfRule type="containsText" dxfId="1" priority="3" stopIfTrue="1" operator="between" text="TY">
      <formula>NOT(ISERROR(SEARCH("TY",B6)))</formula>
    </cfRule>
  </conditionalFormatting>
  <conditionalFormatting sqref="B176">
    <cfRule type="duplicateValues" dxfId="0" priority="2"/>
    <cfRule type="containsText" dxfId="1" priority="1" stopIfTrue="1" operator="between" text="TY">
      <formula>NOT(ISERROR(SEARCH("TY",B176)))</formula>
    </cfRule>
  </conditionalFormatting>
  <pageMargins left="0.751388888888889" right="0.161111111111111" top="0.275" bottom="0.275" header="0.118055555555556" footer="0.0784722222222222"/>
  <pageSetup paperSize="9" orientation="landscape" horizontalDpi="600"/>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3"/>
  <sheetViews>
    <sheetView topLeftCell="A81" workbookViewId="0">
      <selection activeCell="A97" sqref="$A97:$XFD97"/>
    </sheetView>
  </sheetViews>
  <sheetFormatPr defaultColWidth="9" defaultRowHeight="13.5" outlineLevelCol="7"/>
  <cols>
    <col min="1" max="1" width="9" style="5"/>
    <col min="2" max="2" width="44.75" style="5" customWidth="1"/>
    <col min="3" max="3" width="7.375" style="5" customWidth="1"/>
    <col min="4" max="4" width="24.125" style="5" customWidth="1"/>
    <col min="5" max="6" width="9" style="5"/>
    <col min="7" max="7" width="9" style="4"/>
    <col min="8" max="8" width="11.5" style="4"/>
    <col min="9" max="16384" width="9" style="5"/>
  </cols>
  <sheetData>
    <row r="1" ht="59.1" customHeight="1" spans="1:8">
      <c r="A1" s="6" t="s">
        <v>779</v>
      </c>
      <c r="B1" s="7"/>
      <c r="C1" s="7"/>
      <c r="D1" s="7"/>
      <c r="E1" s="7"/>
      <c r="F1" s="7"/>
      <c r="G1" s="7"/>
      <c r="H1" s="7"/>
    </row>
    <row r="2" s="4" customFormat="1" spans="1:8">
      <c r="A2" s="8" t="s">
        <v>2</v>
      </c>
      <c r="B2" s="8" t="s">
        <v>780</v>
      </c>
      <c r="C2" s="8" t="s">
        <v>6</v>
      </c>
      <c r="D2" s="8" t="s">
        <v>781</v>
      </c>
      <c r="E2" s="8" t="s">
        <v>782</v>
      </c>
      <c r="F2" s="8" t="s">
        <v>783</v>
      </c>
      <c r="G2" s="8" t="s">
        <v>784</v>
      </c>
      <c r="H2" s="8" t="s">
        <v>785</v>
      </c>
    </row>
    <row r="3" s="4" customFormat="1" ht="14.25" spans="1:8">
      <c r="A3" s="8">
        <v>1</v>
      </c>
      <c r="B3" s="8" t="s">
        <v>786</v>
      </c>
      <c r="C3" s="271">
        <v>1</v>
      </c>
      <c r="D3" s="8" t="s">
        <v>787</v>
      </c>
      <c r="E3" s="8"/>
      <c r="F3" s="8"/>
      <c r="G3" s="8"/>
      <c r="H3" s="8"/>
    </row>
    <row r="4" s="4" customFormat="1" ht="14.25" spans="1:8">
      <c r="A4" s="8">
        <v>2</v>
      </c>
      <c r="B4" s="8" t="s">
        <v>788</v>
      </c>
      <c r="C4" s="272">
        <v>1</v>
      </c>
      <c r="D4" s="8" t="s">
        <v>789</v>
      </c>
      <c r="E4" s="8"/>
      <c r="F4" s="8"/>
      <c r="G4" s="8"/>
      <c r="H4" s="8"/>
    </row>
    <row r="5" s="4" customFormat="1" ht="14.25" spans="1:8">
      <c r="A5" s="8">
        <v>3</v>
      </c>
      <c r="B5" s="8" t="s">
        <v>790</v>
      </c>
      <c r="C5" s="272">
        <v>1</v>
      </c>
      <c r="D5" s="8" t="s">
        <v>791</v>
      </c>
      <c r="E5" s="8"/>
      <c r="F5" s="8"/>
      <c r="G5" s="8"/>
      <c r="H5" s="8"/>
    </row>
    <row r="6" s="4" customFormat="1" ht="14.25" spans="1:8">
      <c r="A6" s="8">
        <v>4</v>
      </c>
      <c r="B6" s="8" t="s">
        <v>792</v>
      </c>
      <c r="C6" s="272">
        <v>1</v>
      </c>
      <c r="D6" s="8"/>
      <c r="E6" s="8"/>
      <c r="F6" s="8"/>
      <c r="G6" s="8"/>
      <c r="H6" s="8"/>
    </row>
    <row r="7" s="4" customFormat="1" ht="14.25" spans="1:8">
      <c r="A7" s="8">
        <v>5</v>
      </c>
      <c r="B7" s="8" t="s">
        <v>793</v>
      </c>
      <c r="C7" s="272">
        <v>1</v>
      </c>
      <c r="D7" s="8" t="s">
        <v>794</v>
      </c>
      <c r="E7" s="8"/>
      <c r="F7" s="8"/>
      <c r="G7" s="8"/>
      <c r="H7" s="8"/>
    </row>
    <row r="8" s="4" customFormat="1" ht="14.25" spans="1:8">
      <c r="A8" s="8">
        <v>6</v>
      </c>
      <c r="B8" s="8" t="s">
        <v>795</v>
      </c>
      <c r="C8" s="272">
        <v>1</v>
      </c>
      <c r="D8" s="8" t="s">
        <v>796</v>
      </c>
      <c r="E8" s="8"/>
      <c r="F8" s="8"/>
      <c r="G8" s="8"/>
      <c r="H8" s="8"/>
    </row>
    <row r="9" s="4" customFormat="1" ht="14.25" spans="1:8">
      <c r="A9" s="8">
        <v>7</v>
      </c>
      <c r="B9" s="8" t="s">
        <v>797</v>
      </c>
      <c r="C9" s="272">
        <v>1</v>
      </c>
      <c r="D9" s="8" t="s">
        <v>789</v>
      </c>
      <c r="E9" s="8"/>
      <c r="F9" s="8"/>
      <c r="G9" s="8"/>
      <c r="H9" s="8"/>
    </row>
    <row r="10" s="4" customFormat="1" ht="14.25" spans="1:8">
      <c r="A10" s="8">
        <v>8</v>
      </c>
      <c r="B10" s="8" t="s">
        <v>798</v>
      </c>
      <c r="C10" s="272">
        <v>1</v>
      </c>
      <c r="D10" s="8"/>
      <c r="E10" s="8"/>
      <c r="F10" s="8"/>
      <c r="G10" s="8"/>
      <c r="H10" s="8"/>
    </row>
    <row r="11" s="4" customFormat="1" ht="14.25" spans="1:8">
      <c r="A11" s="8">
        <v>9</v>
      </c>
      <c r="B11" s="8" t="s">
        <v>799</v>
      </c>
      <c r="C11" s="272">
        <v>1</v>
      </c>
      <c r="D11" s="8" t="s">
        <v>791</v>
      </c>
      <c r="E11" s="8"/>
      <c r="F11" s="8"/>
      <c r="G11" s="8"/>
      <c r="H11" s="8"/>
    </row>
    <row r="12" s="4" customFormat="1" ht="14.25" spans="1:8">
      <c r="A12" s="8">
        <v>10</v>
      </c>
      <c r="B12" s="8" t="s">
        <v>800</v>
      </c>
      <c r="C12" s="272">
        <v>1</v>
      </c>
      <c r="D12" s="8" t="s">
        <v>789</v>
      </c>
      <c r="E12" s="8"/>
      <c r="F12" s="8"/>
      <c r="G12" s="8"/>
      <c r="H12" s="8"/>
    </row>
    <row r="13" s="4" customFormat="1" ht="14.25" spans="1:8">
      <c r="A13" s="8">
        <v>11</v>
      </c>
      <c r="B13" s="8" t="s">
        <v>801</v>
      </c>
      <c r="C13" s="272">
        <v>1</v>
      </c>
      <c r="D13" s="8" t="s">
        <v>794</v>
      </c>
      <c r="E13" s="8"/>
      <c r="F13" s="8"/>
      <c r="G13" s="8"/>
      <c r="H13" s="8"/>
    </row>
    <row r="14" s="4" customFormat="1" ht="14.25" spans="1:8">
      <c r="A14" s="8">
        <v>12</v>
      </c>
      <c r="B14" s="8" t="s">
        <v>802</v>
      </c>
      <c r="C14" s="272">
        <v>1</v>
      </c>
      <c r="D14" s="8" t="s">
        <v>789</v>
      </c>
      <c r="E14" s="8"/>
      <c r="F14" s="8"/>
      <c r="G14" s="8"/>
      <c r="H14" s="8"/>
    </row>
    <row r="15" s="4" customFormat="1" ht="14.25" spans="1:8">
      <c r="A15" s="8">
        <v>13</v>
      </c>
      <c r="B15" s="8" t="s">
        <v>803</v>
      </c>
      <c r="C15" s="272">
        <v>1</v>
      </c>
      <c r="D15" s="8" t="s">
        <v>804</v>
      </c>
      <c r="E15" s="8"/>
      <c r="F15" s="8"/>
      <c r="G15" s="8"/>
      <c r="H15" s="8"/>
    </row>
    <row r="16" s="4" customFormat="1" ht="14.25" spans="1:8">
      <c r="A16" s="8">
        <v>14</v>
      </c>
      <c r="B16" s="8" t="s">
        <v>805</v>
      </c>
      <c r="C16" s="272">
        <v>1</v>
      </c>
      <c r="D16" s="8"/>
      <c r="E16" s="8"/>
      <c r="F16" s="8"/>
      <c r="G16" s="8"/>
      <c r="H16" s="8"/>
    </row>
    <row r="17" s="4" customFormat="1" ht="14.25" spans="1:8">
      <c r="A17" s="8">
        <v>15</v>
      </c>
      <c r="B17" s="8" t="s">
        <v>806</v>
      </c>
      <c r="C17" s="272">
        <v>1</v>
      </c>
      <c r="D17" s="8" t="s">
        <v>807</v>
      </c>
      <c r="E17" s="8"/>
      <c r="F17" s="8"/>
      <c r="G17" s="8"/>
      <c r="H17" s="8"/>
    </row>
    <row r="18" s="4" customFormat="1" ht="14.25" spans="1:8">
      <c r="A18" s="8">
        <v>16</v>
      </c>
      <c r="B18" s="8" t="s">
        <v>808</v>
      </c>
      <c r="C18" s="272">
        <v>1</v>
      </c>
      <c r="D18" s="8" t="s">
        <v>809</v>
      </c>
      <c r="E18" s="8"/>
      <c r="F18" s="8"/>
      <c r="G18" s="8"/>
      <c r="H18" s="8"/>
    </row>
    <row r="19" s="4" customFormat="1" ht="14.25" spans="1:8">
      <c r="A19" s="8">
        <v>17</v>
      </c>
      <c r="B19" s="8" t="s">
        <v>810</v>
      </c>
      <c r="C19" s="272">
        <v>1</v>
      </c>
      <c r="D19" s="8" t="s">
        <v>811</v>
      </c>
      <c r="E19" s="8"/>
      <c r="F19" s="8"/>
      <c r="G19" s="8"/>
      <c r="H19" s="8"/>
    </row>
    <row r="20" s="4" customFormat="1" ht="14.25" spans="1:8">
      <c r="A20" s="8">
        <v>18</v>
      </c>
      <c r="B20" s="271" t="s">
        <v>812</v>
      </c>
      <c r="C20" s="271">
        <v>1</v>
      </c>
      <c r="D20" s="8"/>
      <c r="E20" s="8"/>
      <c r="F20" s="8"/>
      <c r="G20" s="8"/>
      <c r="H20" s="8"/>
    </row>
    <row r="21" s="4" customFormat="1" ht="14.25" spans="1:8">
      <c r="A21" s="8">
        <v>19</v>
      </c>
      <c r="B21" s="272" t="s">
        <v>813</v>
      </c>
      <c r="C21" s="272">
        <v>1</v>
      </c>
      <c r="D21" s="8"/>
      <c r="E21" s="8"/>
      <c r="F21" s="8"/>
      <c r="G21" s="8"/>
      <c r="H21" s="8"/>
    </row>
    <row r="22" s="4" customFormat="1" ht="14.25" spans="1:8">
      <c r="A22" s="8">
        <v>20</v>
      </c>
      <c r="B22" s="272" t="s">
        <v>814</v>
      </c>
      <c r="C22" s="272">
        <v>1</v>
      </c>
      <c r="D22" s="8"/>
      <c r="E22" s="8"/>
      <c r="F22" s="8"/>
      <c r="G22" s="8"/>
      <c r="H22" s="8"/>
    </row>
    <row r="23" s="4" customFormat="1" ht="14.25" spans="1:8">
      <c r="A23" s="8">
        <v>21</v>
      </c>
      <c r="B23" s="272" t="s">
        <v>815</v>
      </c>
      <c r="C23" s="272">
        <v>1</v>
      </c>
      <c r="D23" s="8"/>
      <c r="E23" s="8"/>
      <c r="F23" s="8"/>
      <c r="G23" s="8"/>
      <c r="H23" s="8"/>
    </row>
    <row r="24" s="4" customFormat="1" ht="14.25" spans="1:8">
      <c r="A24" s="8">
        <v>22</v>
      </c>
      <c r="B24" s="272" t="s">
        <v>816</v>
      </c>
      <c r="C24" s="272">
        <v>1</v>
      </c>
      <c r="D24" s="8"/>
      <c r="E24" s="8"/>
      <c r="F24" s="8"/>
      <c r="G24" s="8"/>
      <c r="H24" s="8"/>
    </row>
    <row r="25" s="4" customFormat="1" ht="14.25" spans="1:8">
      <c r="A25" s="8">
        <v>23</v>
      </c>
      <c r="B25" s="272" t="s">
        <v>817</v>
      </c>
      <c r="C25" s="272">
        <v>1</v>
      </c>
      <c r="D25" s="8"/>
      <c r="E25" s="8"/>
      <c r="F25" s="8"/>
      <c r="G25" s="8"/>
      <c r="H25" s="8"/>
    </row>
    <row r="26" s="4" customFormat="1" ht="14.25" spans="1:8">
      <c r="A26" s="8">
        <v>24</v>
      </c>
      <c r="B26" s="272" t="s">
        <v>818</v>
      </c>
      <c r="C26" s="272">
        <v>1</v>
      </c>
      <c r="D26" s="8"/>
      <c r="E26" s="8"/>
      <c r="F26" s="8"/>
      <c r="G26" s="8"/>
      <c r="H26" s="8"/>
    </row>
    <row r="27" s="4" customFormat="1" ht="14.25" spans="1:8">
      <c r="A27" s="8">
        <v>25</v>
      </c>
      <c r="B27" s="272" t="s">
        <v>819</v>
      </c>
      <c r="C27" s="272">
        <v>1</v>
      </c>
      <c r="D27" s="8"/>
      <c r="E27" s="8"/>
      <c r="F27" s="8"/>
      <c r="G27" s="8"/>
      <c r="H27" s="8"/>
    </row>
    <row r="28" s="4" customFormat="1" ht="14.25" spans="1:8">
      <c r="A28" s="8">
        <v>26</v>
      </c>
      <c r="B28" s="272" t="s">
        <v>820</v>
      </c>
      <c r="C28" s="272">
        <v>1</v>
      </c>
      <c r="D28" s="8"/>
      <c r="E28" s="8"/>
      <c r="F28" s="8"/>
      <c r="G28" s="8"/>
      <c r="H28" s="8"/>
    </row>
    <row r="29" s="4" customFormat="1" ht="14.25" spans="1:8">
      <c r="A29" s="8">
        <v>27</v>
      </c>
      <c r="B29" s="272" t="s">
        <v>821</v>
      </c>
      <c r="C29" s="272">
        <v>1</v>
      </c>
      <c r="D29" s="8"/>
      <c r="E29" s="8"/>
      <c r="F29" s="8"/>
      <c r="G29" s="8"/>
      <c r="H29" s="8"/>
    </row>
    <row r="30" s="4" customFormat="1" ht="14.25" spans="1:8">
      <c r="A30" s="8">
        <v>28</v>
      </c>
      <c r="B30" s="272" t="s">
        <v>822</v>
      </c>
      <c r="C30" s="272">
        <v>1</v>
      </c>
      <c r="D30" s="8"/>
      <c r="E30" s="8"/>
      <c r="F30" s="8"/>
      <c r="G30" s="8"/>
      <c r="H30" s="8"/>
    </row>
    <row r="31" s="4" customFormat="1" ht="14.25" spans="1:8">
      <c r="A31" s="8">
        <v>29</v>
      </c>
      <c r="B31" s="272" t="s">
        <v>823</v>
      </c>
      <c r="C31" s="272">
        <v>1</v>
      </c>
      <c r="D31" s="8"/>
      <c r="E31" s="8"/>
      <c r="F31" s="8"/>
      <c r="G31" s="8"/>
      <c r="H31" s="8"/>
    </row>
    <row r="32" s="4" customFormat="1" ht="14.25" spans="1:8">
      <c r="A32" s="8">
        <v>30</v>
      </c>
      <c r="B32" s="272" t="s">
        <v>824</v>
      </c>
      <c r="C32" s="272">
        <v>1</v>
      </c>
      <c r="D32" s="8"/>
      <c r="E32" s="8"/>
      <c r="F32" s="8"/>
      <c r="G32" s="8"/>
      <c r="H32" s="8"/>
    </row>
    <row r="33" s="4" customFormat="1" ht="14.25" spans="1:8">
      <c r="A33" s="8">
        <v>31</v>
      </c>
      <c r="B33" s="272" t="s">
        <v>825</v>
      </c>
      <c r="C33" s="272">
        <v>1</v>
      </c>
      <c r="D33" s="8"/>
      <c r="E33" s="8"/>
      <c r="F33" s="8"/>
      <c r="G33" s="8"/>
      <c r="H33" s="8"/>
    </row>
    <row r="34" s="4" customFormat="1" ht="14.25" spans="1:8">
      <c r="A34" s="8">
        <v>32</v>
      </c>
      <c r="B34" s="272" t="s">
        <v>826</v>
      </c>
      <c r="C34" s="272">
        <v>1</v>
      </c>
      <c r="D34" s="8"/>
      <c r="E34" s="8"/>
      <c r="F34" s="8"/>
      <c r="G34" s="8"/>
      <c r="H34" s="8"/>
    </row>
    <row r="35" s="4" customFormat="1" ht="14.25" spans="1:8">
      <c r="A35" s="8">
        <v>33</v>
      </c>
      <c r="B35" s="272" t="s">
        <v>827</v>
      </c>
      <c r="C35" s="272">
        <v>1</v>
      </c>
      <c r="D35" s="8"/>
      <c r="E35" s="8"/>
      <c r="F35" s="8"/>
      <c r="G35" s="8"/>
      <c r="H35" s="8"/>
    </row>
    <row r="36" s="4" customFormat="1" ht="14.25" spans="1:8">
      <c r="A36" s="8">
        <v>34</v>
      </c>
      <c r="B36" s="272" t="s">
        <v>828</v>
      </c>
      <c r="C36" s="272">
        <v>1</v>
      </c>
      <c r="D36" s="8"/>
      <c r="E36" s="8"/>
      <c r="F36" s="8"/>
      <c r="G36" s="8"/>
      <c r="H36" s="8"/>
    </row>
    <row r="37" s="4" customFormat="1" ht="14.25" spans="1:8">
      <c r="A37" s="8">
        <v>35</v>
      </c>
      <c r="B37" s="272" t="s">
        <v>829</v>
      </c>
      <c r="C37" s="272">
        <v>1</v>
      </c>
      <c r="D37" s="8"/>
      <c r="E37" s="8"/>
      <c r="F37" s="8"/>
      <c r="G37" s="8"/>
      <c r="H37" s="8"/>
    </row>
    <row r="38" s="4" customFormat="1" ht="14.25" spans="1:8">
      <c r="A38" s="8">
        <v>36</v>
      </c>
      <c r="B38" s="272" t="s">
        <v>830</v>
      </c>
      <c r="C38" s="272">
        <v>1</v>
      </c>
      <c r="D38" s="8"/>
      <c r="E38" s="8"/>
      <c r="F38" s="8"/>
      <c r="G38" s="8"/>
      <c r="H38" s="8"/>
    </row>
    <row r="39" s="4" customFormat="1" ht="14.25" spans="1:8">
      <c r="A39" s="8">
        <v>37</v>
      </c>
      <c r="B39" s="272" t="s">
        <v>831</v>
      </c>
      <c r="C39" s="272">
        <v>1</v>
      </c>
      <c r="D39" s="8"/>
      <c r="E39" s="8"/>
      <c r="F39" s="8"/>
      <c r="G39" s="8"/>
      <c r="H39" s="8"/>
    </row>
    <row r="40" s="4" customFormat="1" ht="14.25" spans="1:8">
      <c r="A40" s="8">
        <v>38</v>
      </c>
      <c r="B40" s="272" t="s">
        <v>832</v>
      </c>
      <c r="C40" s="272">
        <v>1</v>
      </c>
      <c r="D40" s="8"/>
      <c r="E40" s="8"/>
      <c r="F40" s="8"/>
      <c r="G40" s="8"/>
      <c r="H40" s="8"/>
    </row>
    <row r="41" s="4" customFormat="1" ht="14.25" spans="1:8">
      <c r="A41" s="8">
        <v>39</v>
      </c>
      <c r="B41" s="272" t="s">
        <v>833</v>
      </c>
      <c r="C41" s="272">
        <v>1</v>
      </c>
      <c r="D41" s="8"/>
      <c r="E41" s="8"/>
      <c r="F41" s="8"/>
      <c r="G41" s="8"/>
      <c r="H41" s="8"/>
    </row>
    <row r="42" s="4" customFormat="1" ht="14.25" spans="1:8">
      <c r="A42" s="8">
        <v>40</v>
      </c>
      <c r="B42" s="272" t="s">
        <v>834</v>
      </c>
      <c r="C42" s="272">
        <v>1</v>
      </c>
      <c r="D42" s="8"/>
      <c r="E42" s="8"/>
      <c r="F42" s="8"/>
      <c r="G42" s="8"/>
      <c r="H42" s="8"/>
    </row>
    <row r="43" s="4" customFormat="1" ht="14.25" spans="1:8">
      <c r="A43" s="8">
        <v>41</v>
      </c>
      <c r="B43" s="272" t="s">
        <v>835</v>
      </c>
      <c r="C43" s="272">
        <v>1</v>
      </c>
      <c r="D43" s="8"/>
      <c r="E43" s="8"/>
      <c r="F43" s="8"/>
      <c r="G43" s="8"/>
      <c r="H43" s="8"/>
    </row>
    <row r="44" s="4" customFormat="1" ht="14.25" spans="1:8">
      <c r="A44" s="8">
        <v>42</v>
      </c>
      <c r="B44" s="272" t="s">
        <v>836</v>
      </c>
      <c r="C44" s="272">
        <v>1</v>
      </c>
      <c r="D44" s="8"/>
      <c r="E44" s="8"/>
      <c r="F44" s="8"/>
      <c r="G44" s="8"/>
      <c r="H44" s="8"/>
    </row>
    <row r="45" s="4" customFormat="1" ht="14.25" spans="1:8">
      <c r="A45" s="8">
        <v>43</v>
      </c>
      <c r="B45" s="272" t="s">
        <v>837</v>
      </c>
      <c r="C45" s="272">
        <v>1</v>
      </c>
      <c r="D45" s="8"/>
      <c r="E45" s="8"/>
      <c r="F45" s="8"/>
      <c r="G45" s="8"/>
      <c r="H45" s="8"/>
    </row>
    <row r="46" s="4" customFormat="1" ht="14.25" spans="1:8">
      <c r="A46" s="8">
        <v>44</v>
      </c>
      <c r="B46" s="272" t="s">
        <v>838</v>
      </c>
      <c r="C46" s="272">
        <v>1</v>
      </c>
      <c r="D46" s="8"/>
      <c r="E46" s="8"/>
      <c r="F46" s="8"/>
      <c r="G46" s="8"/>
      <c r="H46" s="8"/>
    </row>
    <row r="47" s="4" customFormat="1" ht="14.25" spans="1:8">
      <c r="A47" s="8">
        <v>45</v>
      </c>
      <c r="B47" s="272" t="s">
        <v>839</v>
      </c>
      <c r="C47" s="272">
        <v>1</v>
      </c>
      <c r="D47" s="8"/>
      <c r="E47" s="8"/>
      <c r="F47" s="8"/>
      <c r="G47" s="8"/>
      <c r="H47" s="8"/>
    </row>
    <row r="48" s="4" customFormat="1" ht="14.25" spans="1:8">
      <c r="A48" s="8">
        <v>46</v>
      </c>
      <c r="B48" s="272" t="s">
        <v>840</v>
      </c>
      <c r="C48" s="272">
        <v>1</v>
      </c>
      <c r="D48" s="8"/>
      <c r="E48" s="8"/>
      <c r="F48" s="8"/>
      <c r="G48" s="8"/>
      <c r="H48" s="8"/>
    </row>
    <row r="49" s="4" customFormat="1" ht="14.25" spans="1:8">
      <c r="A49" s="8">
        <v>47</v>
      </c>
      <c r="B49" s="272" t="s">
        <v>841</v>
      </c>
      <c r="C49" s="272">
        <v>1</v>
      </c>
      <c r="D49" s="8"/>
      <c r="E49" s="8"/>
      <c r="F49" s="8"/>
      <c r="G49" s="8"/>
      <c r="H49" s="8"/>
    </row>
    <row r="50" s="4" customFormat="1" ht="14.25" spans="1:8">
      <c r="A50" s="8">
        <v>48</v>
      </c>
      <c r="B50" s="272" t="s">
        <v>842</v>
      </c>
      <c r="C50" s="272">
        <v>1</v>
      </c>
      <c r="D50" s="8"/>
      <c r="E50" s="8"/>
      <c r="F50" s="8"/>
      <c r="G50" s="8"/>
      <c r="H50" s="8"/>
    </row>
    <row r="51" s="4" customFormat="1" ht="14.25" spans="1:8">
      <c r="A51" s="8">
        <v>49</v>
      </c>
      <c r="B51" s="272" t="s">
        <v>843</v>
      </c>
      <c r="C51" s="272">
        <v>1</v>
      </c>
      <c r="D51" s="8"/>
      <c r="E51" s="8"/>
      <c r="F51" s="8"/>
      <c r="G51" s="8"/>
      <c r="H51" s="8"/>
    </row>
    <row r="52" s="4" customFormat="1" ht="14.25" spans="1:8">
      <c r="A52" s="8">
        <v>50</v>
      </c>
      <c r="B52" s="273" t="s">
        <v>844</v>
      </c>
      <c r="C52" s="273">
        <v>1</v>
      </c>
      <c r="D52" s="8"/>
      <c r="E52" s="8"/>
      <c r="F52" s="8"/>
      <c r="G52" s="8"/>
      <c r="H52" s="8"/>
    </row>
    <row r="53" s="4" customFormat="1" ht="14.25" spans="1:8">
      <c r="A53" s="8">
        <v>51</v>
      </c>
      <c r="B53" s="274" t="s">
        <v>845</v>
      </c>
      <c r="C53" s="274">
        <v>1</v>
      </c>
      <c r="D53" s="8"/>
      <c r="E53" s="8"/>
      <c r="F53" s="8"/>
      <c r="G53" s="8"/>
      <c r="H53" s="8"/>
    </row>
    <row r="54" s="4" customFormat="1" ht="14.25" spans="1:8">
      <c r="A54" s="8">
        <v>52</v>
      </c>
      <c r="B54" s="274" t="s">
        <v>846</v>
      </c>
      <c r="C54" s="274">
        <v>1</v>
      </c>
      <c r="D54" s="8"/>
      <c r="E54" s="8"/>
      <c r="F54" s="8"/>
      <c r="G54" s="8"/>
      <c r="H54" s="8"/>
    </row>
    <row r="55" s="4" customFormat="1" ht="14.25" spans="1:8">
      <c r="A55" s="8">
        <v>53</v>
      </c>
      <c r="B55" s="274" t="s">
        <v>847</v>
      </c>
      <c r="C55" s="274">
        <v>1</v>
      </c>
      <c r="D55" s="8"/>
      <c r="E55" s="8"/>
      <c r="F55" s="8"/>
      <c r="G55" s="8"/>
      <c r="H55" s="8"/>
    </row>
    <row r="56" s="4" customFormat="1" ht="14.25" spans="1:8">
      <c r="A56" s="8">
        <v>54</v>
      </c>
      <c r="B56" s="274" t="s">
        <v>848</v>
      </c>
      <c r="C56" s="274">
        <v>1</v>
      </c>
      <c r="D56" s="8"/>
      <c r="E56" s="8"/>
      <c r="F56" s="8"/>
      <c r="G56" s="8"/>
      <c r="H56" s="8"/>
    </row>
    <row r="57" s="4" customFormat="1" ht="14.25" spans="1:8">
      <c r="A57" s="8">
        <v>55</v>
      </c>
      <c r="B57" s="274" t="s">
        <v>849</v>
      </c>
      <c r="C57" s="274">
        <v>1</v>
      </c>
      <c r="D57" s="8"/>
      <c r="E57" s="8"/>
      <c r="F57" s="8"/>
      <c r="G57" s="8"/>
      <c r="H57" s="8"/>
    </row>
    <row r="58" s="4" customFormat="1" ht="14.25" spans="1:8">
      <c r="A58" s="8">
        <v>56</v>
      </c>
      <c r="B58" s="274" t="s">
        <v>850</v>
      </c>
      <c r="C58" s="274">
        <v>1</v>
      </c>
      <c r="D58" s="8"/>
      <c r="E58" s="8"/>
      <c r="F58" s="8"/>
      <c r="G58" s="8"/>
      <c r="H58" s="8"/>
    </row>
    <row r="59" s="4" customFormat="1" ht="14.25" spans="1:8">
      <c r="A59" s="8">
        <v>57</v>
      </c>
      <c r="B59" s="274" t="s">
        <v>851</v>
      </c>
      <c r="C59" s="274">
        <v>1</v>
      </c>
      <c r="D59" s="8"/>
      <c r="E59" s="8"/>
      <c r="F59" s="8"/>
      <c r="G59" s="8"/>
      <c r="H59" s="8"/>
    </row>
    <row r="60" s="4" customFormat="1" ht="14.25" spans="1:8">
      <c r="A60" s="8">
        <v>58</v>
      </c>
      <c r="B60" s="274" t="s">
        <v>852</v>
      </c>
      <c r="C60" s="274">
        <v>1</v>
      </c>
      <c r="D60" s="8"/>
      <c r="E60" s="8"/>
      <c r="F60" s="8"/>
      <c r="G60" s="8"/>
      <c r="H60" s="8"/>
    </row>
    <row r="61" s="4" customFormat="1" ht="14.25" spans="1:8">
      <c r="A61" s="8">
        <v>59</v>
      </c>
      <c r="B61" s="274" t="s">
        <v>853</v>
      </c>
      <c r="C61" s="274">
        <v>1</v>
      </c>
      <c r="D61" s="8"/>
      <c r="E61" s="8"/>
      <c r="F61" s="8"/>
      <c r="G61" s="8"/>
      <c r="H61" s="8"/>
    </row>
    <row r="62" s="4" customFormat="1" ht="14.25" spans="1:8">
      <c r="A62" s="8">
        <v>60</v>
      </c>
      <c r="B62" s="274" t="s">
        <v>854</v>
      </c>
      <c r="C62" s="274">
        <v>1</v>
      </c>
      <c r="D62" s="8"/>
      <c r="E62" s="8"/>
      <c r="F62" s="8"/>
      <c r="G62" s="8"/>
      <c r="H62" s="8"/>
    </row>
    <row r="63" s="4" customFormat="1" ht="14.25" spans="1:8">
      <c r="A63" s="8">
        <v>61</v>
      </c>
      <c r="B63" s="274" t="s">
        <v>855</v>
      </c>
      <c r="C63" s="274">
        <v>1</v>
      </c>
      <c r="D63" s="8"/>
      <c r="E63" s="8"/>
      <c r="F63" s="8"/>
      <c r="G63" s="8"/>
      <c r="H63" s="8"/>
    </row>
    <row r="64" s="4" customFormat="1" ht="14.25" spans="1:8">
      <c r="A64" s="8">
        <v>62</v>
      </c>
      <c r="B64" s="274" t="s">
        <v>856</v>
      </c>
      <c r="C64" s="274">
        <v>1</v>
      </c>
      <c r="D64" s="8"/>
      <c r="E64" s="8"/>
      <c r="F64" s="8"/>
      <c r="G64" s="8"/>
      <c r="H64" s="8"/>
    </row>
    <row r="65" s="4" customFormat="1" ht="14.25" spans="1:8">
      <c r="A65" s="8">
        <v>63</v>
      </c>
      <c r="B65" s="274" t="s">
        <v>857</v>
      </c>
      <c r="C65" s="274">
        <v>1</v>
      </c>
      <c r="D65" s="8"/>
      <c r="E65" s="8"/>
      <c r="F65" s="8"/>
      <c r="G65" s="8"/>
      <c r="H65" s="8"/>
    </row>
    <row r="66" s="4" customFormat="1" ht="14.25" spans="1:8">
      <c r="A66" s="8">
        <v>64</v>
      </c>
      <c r="B66" s="274" t="s">
        <v>858</v>
      </c>
      <c r="C66" s="274">
        <v>1</v>
      </c>
      <c r="D66" s="8"/>
      <c r="E66" s="8"/>
      <c r="F66" s="8"/>
      <c r="G66" s="8"/>
      <c r="H66" s="8"/>
    </row>
    <row r="67" s="4" customFormat="1" ht="28.5" spans="1:8">
      <c r="A67" s="8">
        <v>65</v>
      </c>
      <c r="B67" s="275" t="s">
        <v>859</v>
      </c>
      <c r="C67" s="274">
        <v>1</v>
      </c>
      <c r="D67" s="8"/>
      <c r="E67" s="8"/>
      <c r="F67" s="8"/>
      <c r="G67" s="8"/>
      <c r="H67" s="8"/>
    </row>
    <row r="68" s="4" customFormat="1" ht="14.25" spans="1:8">
      <c r="A68" s="8">
        <v>66</v>
      </c>
      <c r="B68" s="274" t="s">
        <v>860</v>
      </c>
      <c r="C68" s="274">
        <v>1</v>
      </c>
      <c r="D68" s="8"/>
      <c r="E68" s="8"/>
      <c r="F68" s="8"/>
      <c r="G68" s="8"/>
      <c r="H68" s="8"/>
    </row>
    <row r="69" s="4" customFormat="1" ht="14.25" spans="1:8">
      <c r="A69" s="8">
        <v>67</v>
      </c>
      <c r="B69" s="274" t="s">
        <v>861</v>
      </c>
      <c r="C69" s="274">
        <v>1</v>
      </c>
      <c r="D69" s="8"/>
      <c r="E69" s="8"/>
      <c r="F69" s="8"/>
      <c r="G69" s="8"/>
      <c r="H69" s="8"/>
    </row>
    <row r="70" s="4" customFormat="1" ht="14.25" spans="1:8">
      <c r="A70" s="8">
        <v>68</v>
      </c>
      <c r="B70" s="274" t="s">
        <v>862</v>
      </c>
      <c r="C70" s="274">
        <v>1</v>
      </c>
      <c r="D70" s="8"/>
      <c r="E70" s="8"/>
      <c r="F70" s="8"/>
      <c r="G70" s="8"/>
      <c r="H70" s="8"/>
    </row>
    <row r="71" s="4" customFormat="1" ht="14.25" spans="1:8">
      <c r="A71" s="8">
        <v>69</v>
      </c>
      <c r="B71" s="276" t="s">
        <v>863</v>
      </c>
      <c r="C71" s="274">
        <v>1</v>
      </c>
      <c r="D71" s="8"/>
      <c r="E71" s="8"/>
      <c r="F71" s="8"/>
      <c r="G71" s="8"/>
      <c r="H71" s="8"/>
    </row>
    <row r="72" s="4" customFormat="1" ht="14.25" spans="1:8">
      <c r="A72" s="8">
        <v>70</v>
      </c>
      <c r="B72" s="274" t="s">
        <v>864</v>
      </c>
      <c r="C72" s="274">
        <v>1</v>
      </c>
      <c r="D72" s="8"/>
      <c r="E72" s="8"/>
      <c r="F72" s="8"/>
      <c r="G72" s="8"/>
      <c r="H72" s="8"/>
    </row>
    <row r="73" s="4" customFormat="1" ht="14.25" spans="1:8">
      <c r="A73" s="8">
        <v>71</v>
      </c>
      <c r="B73" s="274" t="s">
        <v>865</v>
      </c>
      <c r="C73" s="274">
        <v>1</v>
      </c>
      <c r="D73" s="8"/>
      <c r="E73" s="8"/>
      <c r="F73" s="8"/>
      <c r="G73" s="8"/>
      <c r="H73" s="8"/>
    </row>
    <row r="74" s="4" customFormat="1" ht="14.25" spans="1:8">
      <c r="A74" s="8">
        <v>72</v>
      </c>
      <c r="B74" s="274" t="s">
        <v>866</v>
      </c>
      <c r="C74" s="274">
        <v>1</v>
      </c>
      <c r="D74" s="8"/>
      <c r="E74" s="8"/>
      <c r="F74" s="8"/>
      <c r="G74" s="8"/>
      <c r="H74" s="8"/>
    </row>
    <row r="75" s="4" customFormat="1" ht="14.25" spans="1:8">
      <c r="A75" s="8">
        <v>73</v>
      </c>
      <c r="B75" s="273" t="s">
        <v>867</v>
      </c>
      <c r="C75" s="277">
        <v>1</v>
      </c>
      <c r="D75" s="8"/>
      <c r="E75" s="8"/>
      <c r="F75" s="8"/>
      <c r="G75" s="8"/>
      <c r="H75" s="8"/>
    </row>
    <row r="76" s="4" customFormat="1" ht="14.25" spans="1:8">
      <c r="A76" s="8">
        <v>74</v>
      </c>
      <c r="B76" s="274" t="s">
        <v>868</v>
      </c>
      <c r="C76" s="278">
        <v>1</v>
      </c>
      <c r="D76" s="8"/>
      <c r="E76" s="8"/>
      <c r="F76" s="8"/>
      <c r="G76" s="8"/>
      <c r="H76" s="8"/>
    </row>
    <row r="77" s="4" customFormat="1" ht="14.25" spans="1:8">
      <c r="A77" s="8">
        <v>75</v>
      </c>
      <c r="B77" s="274" t="s">
        <v>869</v>
      </c>
      <c r="C77" s="278">
        <v>1</v>
      </c>
      <c r="D77" s="8"/>
      <c r="E77" s="8"/>
      <c r="F77" s="8"/>
      <c r="G77" s="8"/>
      <c r="H77" s="8"/>
    </row>
    <row r="78" s="4" customFormat="1" ht="14.25" spans="1:8">
      <c r="A78" s="8">
        <v>76</v>
      </c>
      <c r="B78" s="274" t="s">
        <v>870</v>
      </c>
      <c r="C78" s="278">
        <v>1</v>
      </c>
      <c r="D78" s="8"/>
      <c r="E78" s="8"/>
      <c r="F78" s="8"/>
      <c r="G78" s="8"/>
      <c r="H78" s="8"/>
    </row>
    <row r="79" s="4" customFormat="1" ht="14.25" spans="1:8">
      <c r="A79" s="8">
        <v>77</v>
      </c>
      <c r="B79" s="274" t="s">
        <v>871</v>
      </c>
      <c r="C79" s="278">
        <v>1</v>
      </c>
      <c r="D79" s="8"/>
      <c r="E79" s="8"/>
      <c r="F79" s="8"/>
      <c r="G79" s="8"/>
      <c r="H79" s="8"/>
    </row>
    <row r="80" s="4" customFormat="1" ht="14.25" spans="1:8">
      <c r="A80" s="8">
        <v>78</v>
      </c>
      <c r="B80" s="274" t="s">
        <v>872</v>
      </c>
      <c r="C80" s="278">
        <v>1</v>
      </c>
      <c r="D80" s="8"/>
      <c r="E80" s="8"/>
      <c r="F80" s="8"/>
      <c r="G80" s="8"/>
      <c r="H80" s="8"/>
    </row>
    <row r="81" s="4" customFormat="1" ht="14.25" spans="1:8">
      <c r="A81" s="8">
        <v>79</v>
      </c>
      <c r="B81" s="274" t="s">
        <v>873</v>
      </c>
      <c r="C81" s="278">
        <v>1</v>
      </c>
      <c r="D81" s="8"/>
      <c r="E81" s="8"/>
      <c r="F81" s="8"/>
      <c r="G81" s="8"/>
      <c r="H81" s="8"/>
    </row>
    <row r="82" s="4" customFormat="1" ht="14.25" spans="1:8">
      <c r="A82" s="8">
        <v>80</v>
      </c>
      <c r="B82" s="274" t="s">
        <v>874</v>
      </c>
      <c r="C82" s="278">
        <v>1</v>
      </c>
      <c r="D82" s="8"/>
      <c r="E82" s="8"/>
      <c r="F82" s="8"/>
      <c r="G82" s="8"/>
      <c r="H82" s="8"/>
    </row>
    <row r="83" s="4" customFormat="1" ht="14.25" spans="1:8">
      <c r="A83" s="8">
        <v>81</v>
      </c>
      <c r="B83" s="274" t="s">
        <v>875</v>
      </c>
      <c r="C83" s="278">
        <v>1</v>
      </c>
      <c r="D83" s="8"/>
      <c r="E83" s="8"/>
      <c r="F83" s="8"/>
      <c r="G83" s="8"/>
      <c r="H83" s="8"/>
    </row>
    <row r="84" s="4" customFormat="1" ht="14.25" spans="1:8">
      <c r="A84" s="8">
        <v>82</v>
      </c>
      <c r="B84" s="275" t="s">
        <v>876</v>
      </c>
      <c r="C84" s="278">
        <v>1</v>
      </c>
      <c r="D84" s="8"/>
      <c r="E84" s="8"/>
      <c r="F84" s="8"/>
      <c r="G84" s="8"/>
      <c r="H84" s="8"/>
    </row>
    <row r="85" s="4" customFormat="1" ht="14.25" spans="1:8">
      <c r="A85" s="8">
        <v>83</v>
      </c>
      <c r="B85" s="274" t="s">
        <v>877</v>
      </c>
      <c r="C85" s="278">
        <v>30</v>
      </c>
      <c r="D85" s="8"/>
      <c r="E85" s="8"/>
      <c r="F85" s="8"/>
      <c r="G85" s="8"/>
      <c r="H85" s="8"/>
    </row>
    <row r="86" s="4" customFormat="1" ht="14.25" spans="1:8">
      <c r="A86" s="8">
        <v>84</v>
      </c>
      <c r="B86" s="274" t="s">
        <v>878</v>
      </c>
      <c r="C86" s="278">
        <v>1</v>
      </c>
      <c r="D86" s="8"/>
      <c r="E86" s="8"/>
      <c r="F86" s="8"/>
      <c r="G86" s="8"/>
      <c r="H86" s="8"/>
    </row>
    <row r="87" s="4" customFormat="1" ht="14.25" spans="1:8">
      <c r="A87" s="8">
        <v>85</v>
      </c>
      <c r="B87" s="274" t="s">
        <v>879</v>
      </c>
      <c r="C87" s="278">
        <v>1</v>
      </c>
      <c r="D87" s="8"/>
      <c r="E87" s="8"/>
      <c r="F87" s="8"/>
      <c r="G87" s="8"/>
      <c r="H87" s="8"/>
    </row>
    <row r="88" s="4" customFormat="1" ht="14.25" spans="1:8">
      <c r="A88" s="8">
        <v>86</v>
      </c>
      <c r="B88" s="274" t="s">
        <v>880</v>
      </c>
      <c r="C88" s="278">
        <v>1</v>
      </c>
      <c r="D88" s="8"/>
      <c r="E88" s="8"/>
      <c r="F88" s="8"/>
      <c r="G88" s="8"/>
      <c r="H88" s="8"/>
    </row>
    <row r="89" s="4" customFormat="1" ht="14.25" spans="1:8">
      <c r="A89" s="8">
        <v>87</v>
      </c>
      <c r="B89" s="274" t="s">
        <v>881</v>
      </c>
      <c r="C89" s="278">
        <v>10</v>
      </c>
      <c r="D89" s="8"/>
      <c r="E89" s="8"/>
      <c r="F89" s="8"/>
      <c r="G89" s="8"/>
      <c r="H89" s="8"/>
    </row>
    <row r="90" s="4" customFormat="1" ht="14.25" spans="1:8">
      <c r="A90" s="8">
        <v>88</v>
      </c>
      <c r="B90" s="274" t="s">
        <v>882</v>
      </c>
      <c r="C90" s="278">
        <v>1</v>
      </c>
      <c r="D90" s="8"/>
      <c r="E90" s="8"/>
      <c r="F90" s="8"/>
      <c r="G90" s="8"/>
      <c r="H90" s="8"/>
    </row>
    <row r="91" s="4" customFormat="1" ht="14.25" spans="1:8">
      <c r="A91" s="8">
        <v>89</v>
      </c>
      <c r="B91" s="274" t="s">
        <v>883</v>
      </c>
      <c r="C91" s="278">
        <v>30</v>
      </c>
      <c r="D91" s="8"/>
      <c r="E91" s="8"/>
      <c r="F91" s="8"/>
      <c r="G91" s="8"/>
      <c r="H91" s="8"/>
    </row>
    <row r="92" s="4" customFormat="1" ht="14.25" spans="1:8">
      <c r="A92" s="8">
        <v>90</v>
      </c>
      <c r="B92" s="274" t="s">
        <v>884</v>
      </c>
      <c r="C92" s="278">
        <v>1</v>
      </c>
      <c r="D92" s="8"/>
      <c r="E92" s="8"/>
      <c r="F92" s="8"/>
      <c r="G92" s="8"/>
      <c r="H92" s="8"/>
    </row>
    <row r="93" s="4" customFormat="1" ht="14.25" spans="1:8">
      <c r="A93" s="8">
        <v>91</v>
      </c>
      <c r="B93" s="274" t="s">
        <v>885</v>
      </c>
      <c r="C93" s="278">
        <v>1</v>
      </c>
      <c r="D93" s="8"/>
      <c r="E93" s="8"/>
      <c r="F93" s="8"/>
      <c r="G93" s="8"/>
      <c r="H93" s="8"/>
    </row>
    <row r="94" s="4" customFormat="1" ht="28.5" spans="1:8">
      <c r="A94" s="8">
        <v>92</v>
      </c>
      <c r="B94" s="275" t="s">
        <v>886</v>
      </c>
      <c r="C94" s="278">
        <v>1</v>
      </c>
      <c r="D94" s="8"/>
      <c r="E94" s="8"/>
      <c r="F94" s="8"/>
      <c r="G94" s="8"/>
      <c r="H94" s="8"/>
    </row>
    <row r="95" s="4" customFormat="1" ht="14.25" spans="1:8">
      <c r="A95" s="8">
        <v>93</v>
      </c>
      <c r="B95" s="274" t="s">
        <v>887</v>
      </c>
      <c r="C95" s="278">
        <v>1</v>
      </c>
      <c r="D95" s="8"/>
      <c r="E95" s="8"/>
      <c r="F95" s="8"/>
      <c r="G95" s="8"/>
      <c r="H95" s="8"/>
    </row>
    <row r="96" s="4" customFormat="1" ht="39" customHeight="1" spans="1:8">
      <c r="A96" s="8">
        <v>94</v>
      </c>
      <c r="B96" s="8" t="s">
        <v>888</v>
      </c>
      <c r="C96" s="8"/>
      <c r="D96" s="8"/>
      <c r="E96" s="8"/>
      <c r="F96" s="8"/>
      <c r="G96" s="8"/>
      <c r="H96" s="8"/>
    </row>
    <row r="97" s="4" customFormat="1" spans="1:8">
      <c r="A97" s="8">
        <v>95</v>
      </c>
      <c r="B97" s="8"/>
      <c r="C97" s="8"/>
      <c r="D97" s="8"/>
      <c r="E97" s="8"/>
      <c r="F97" s="8"/>
      <c r="G97" s="8"/>
      <c r="H97" s="8"/>
    </row>
    <row r="98" s="4" customFormat="1" spans="1:8">
      <c r="A98" s="8">
        <v>96</v>
      </c>
      <c r="B98" s="8"/>
      <c r="C98" s="8"/>
      <c r="D98" s="8"/>
      <c r="E98" s="8"/>
      <c r="F98" s="8"/>
      <c r="G98" s="8"/>
      <c r="H98" s="8"/>
    </row>
    <row r="99" s="4" customFormat="1" spans="1:8">
      <c r="A99" s="8">
        <v>97</v>
      </c>
      <c r="B99" s="8"/>
      <c r="C99" s="8"/>
      <c r="D99" s="8"/>
      <c r="E99" s="8"/>
      <c r="F99" s="8"/>
      <c r="G99" s="8"/>
      <c r="H99" s="8"/>
    </row>
    <row r="100" s="4" customFormat="1" spans="1:8">
      <c r="A100" s="8">
        <v>98</v>
      </c>
      <c r="B100" s="8"/>
      <c r="C100" s="8"/>
      <c r="D100" s="8"/>
      <c r="E100" s="8"/>
      <c r="F100" s="8"/>
      <c r="G100" s="8"/>
      <c r="H100" s="8"/>
    </row>
    <row r="101" s="4" customFormat="1" spans="1:8">
      <c r="A101" s="8">
        <v>99</v>
      </c>
      <c r="B101" s="8"/>
      <c r="C101" s="8"/>
      <c r="D101" s="8"/>
      <c r="E101" s="8"/>
      <c r="F101" s="8"/>
      <c r="G101" s="8"/>
      <c r="H101" s="8"/>
    </row>
    <row r="102" s="4" customFormat="1" spans="1:8">
      <c r="A102" s="8">
        <v>100</v>
      </c>
      <c r="B102" s="8"/>
      <c r="C102" s="8"/>
      <c r="D102" s="8"/>
      <c r="E102" s="8"/>
      <c r="F102" s="8"/>
      <c r="G102" s="8"/>
      <c r="H102" s="8"/>
    </row>
    <row r="103" s="4" customFormat="1" spans="1:8">
      <c r="A103" s="8">
        <v>101</v>
      </c>
      <c r="B103" s="8"/>
      <c r="C103" s="8"/>
      <c r="D103" s="8"/>
      <c r="E103" s="8"/>
      <c r="F103" s="8"/>
      <c r="G103" s="8"/>
      <c r="H103" s="8"/>
    </row>
    <row r="104" s="4" customFormat="1" spans="1:8">
      <c r="A104" s="8">
        <v>102</v>
      </c>
      <c r="B104" s="8"/>
      <c r="C104" s="8"/>
      <c r="D104" s="8"/>
      <c r="E104" s="8"/>
      <c r="F104" s="8"/>
      <c r="G104" s="8"/>
      <c r="H104" s="8"/>
    </row>
    <row r="105" s="4" customFormat="1" spans="1:8">
      <c r="A105" s="8">
        <v>103</v>
      </c>
      <c r="B105" s="8"/>
      <c r="C105" s="8"/>
      <c r="D105" s="8"/>
      <c r="E105" s="8"/>
      <c r="F105" s="8"/>
      <c r="G105" s="8"/>
      <c r="H105" s="8"/>
    </row>
    <row r="106" s="4" customFormat="1" spans="1:8">
      <c r="A106" s="8">
        <v>104</v>
      </c>
      <c r="B106" s="8"/>
      <c r="C106" s="8"/>
      <c r="D106" s="8"/>
      <c r="E106" s="8"/>
      <c r="F106" s="8"/>
      <c r="G106" s="8"/>
      <c r="H106" s="8"/>
    </row>
    <row r="107" s="4" customFormat="1" spans="1:8">
      <c r="A107" s="8">
        <v>105</v>
      </c>
      <c r="B107" s="8"/>
      <c r="C107" s="8"/>
      <c r="D107" s="8"/>
      <c r="E107" s="8"/>
      <c r="F107" s="8"/>
      <c r="G107" s="8"/>
      <c r="H107" s="8"/>
    </row>
    <row r="108" s="4" customFormat="1" spans="1:8">
      <c r="A108" s="8">
        <v>106</v>
      </c>
      <c r="B108" s="8"/>
      <c r="C108" s="8"/>
      <c r="D108" s="8"/>
      <c r="E108" s="8"/>
      <c r="F108" s="8"/>
      <c r="G108" s="8"/>
      <c r="H108" s="8"/>
    </row>
    <row r="109" s="4" customFormat="1" spans="1:8">
      <c r="A109" s="8">
        <v>107</v>
      </c>
      <c r="B109" s="8"/>
      <c r="C109" s="8"/>
      <c r="D109" s="8"/>
      <c r="E109" s="8"/>
      <c r="F109" s="8"/>
      <c r="G109" s="8"/>
      <c r="H109" s="8"/>
    </row>
    <row r="110" s="4" customFormat="1" spans="1:8">
      <c r="A110" s="8">
        <v>108</v>
      </c>
      <c r="B110" s="8"/>
      <c r="C110" s="8"/>
      <c r="D110" s="8"/>
      <c r="E110" s="8"/>
      <c r="F110" s="8"/>
      <c r="G110" s="8"/>
      <c r="H110" s="8"/>
    </row>
    <row r="111" s="4" customFormat="1" spans="1:8">
      <c r="A111" s="8">
        <v>109</v>
      </c>
      <c r="B111" s="8"/>
      <c r="C111" s="8"/>
      <c r="D111" s="8"/>
      <c r="E111" s="8"/>
      <c r="F111" s="8"/>
      <c r="G111" s="8"/>
      <c r="H111" s="8"/>
    </row>
    <row r="112" s="4" customFormat="1" spans="1:8">
      <c r="A112" s="8">
        <v>110</v>
      </c>
      <c r="B112" s="8"/>
      <c r="C112" s="8"/>
      <c r="D112" s="8"/>
      <c r="E112" s="8"/>
      <c r="F112" s="8"/>
      <c r="G112" s="8"/>
      <c r="H112" s="8"/>
    </row>
    <row r="113" s="4" customFormat="1" spans="1:8">
      <c r="A113" s="8">
        <v>111</v>
      </c>
      <c r="B113" s="8"/>
      <c r="C113" s="8"/>
      <c r="D113" s="8"/>
      <c r="E113" s="8"/>
      <c r="F113" s="8"/>
      <c r="G113" s="8"/>
      <c r="H113" s="8"/>
    </row>
    <row r="114" s="4" customFormat="1" spans="1:8">
      <c r="A114" s="8">
        <v>112</v>
      </c>
      <c r="B114" s="8"/>
      <c r="C114" s="8"/>
      <c r="D114" s="8"/>
      <c r="E114" s="8"/>
      <c r="F114" s="8"/>
      <c r="G114" s="8"/>
      <c r="H114" s="8"/>
    </row>
    <row r="115" s="4" customFormat="1" spans="1:8">
      <c r="A115" s="8">
        <v>113</v>
      </c>
      <c r="B115" s="8"/>
      <c r="C115" s="8"/>
      <c r="D115" s="8"/>
      <c r="E115" s="8"/>
      <c r="F115" s="8"/>
      <c r="G115" s="8"/>
      <c r="H115" s="8"/>
    </row>
    <row r="116" s="4" customFormat="1" spans="1:8">
      <c r="A116" s="8">
        <v>114</v>
      </c>
      <c r="B116" s="8"/>
      <c r="C116" s="8"/>
      <c r="D116" s="8"/>
      <c r="E116" s="8"/>
      <c r="F116" s="8"/>
      <c r="G116" s="8"/>
      <c r="H116" s="8"/>
    </row>
    <row r="117" s="4" customFormat="1" spans="1:8">
      <c r="A117" s="8">
        <v>115</v>
      </c>
      <c r="B117" s="8"/>
      <c r="C117" s="8"/>
      <c r="D117" s="8"/>
      <c r="E117" s="8"/>
      <c r="F117" s="8"/>
      <c r="G117" s="8"/>
      <c r="H117" s="8"/>
    </row>
    <row r="118" s="4" customFormat="1" spans="1:8">
      <c r="A118" s="8">
        <v>116</v>
      </c>
      <c r="B118" s="8"/>
      <c r="C118" s="8"/>
      <c r="D118" s="8"/>
      <c r="E118" s="8"/>
      <c r="F118" s="8"/>
      <c r="G118" s="8"/>
      <c r="H118" s="8"/>
    </row>
    <row r="119" s="4" customFormat="1" spans="1:8">
      <c r="A119" s="8">
        <v>117</v>
      </c>
      <c r="B119" s="8"/>
      <c r="C119" s="8"/>
      <c r="D119" s="8"/>
      <c r="E119" s="8"/>
      <c r="F119" s="8"/>
      <c r="G119" s="8"/>
      <c r="H119" s="8"/>
    </row>
    <row r="120" s="4" customFormat="1" spans="1:8">
      <c r="A120" s="8">
        <v>118</v>
      </c>
      <c r="B120" s="8"/>
      <c r="C120" s="8"/>
      <c r="D120" s="8"/>
      <c r="E120" s="8"/>
      <c r="F120" s="8"/>
      <c r="G120" s="8"/>
      <c r="H120" s="8"/>
    </row>
    <row r="121" s="4" customFormat="1" spans="1:8">
      <c r="A121" s="8">
        <v>119</v>
      </c>
      <c r="B121" s="8"/>
      <c r="C121" s="8"/>
      <c r="D121" s="8"/>
      <c r="E121" s="8"/>
      <c r="F121" s="8"/>
      <c r="G121" s="8"/>
      <c r="H121" s="8"/>
    </row>
    <row r="122" s="4" customFormat="1" spans="1:8">
      <c r="A122" s="8">
        <v>120</v>
      </c>
      <c r="B122" s="8"/>
      <c r="C122" s="8"/>
      <c r="D122" s="8"/>
      <c r="E122" s="8"/>
      <c r="F122" s="8"/>
      <c r="G122" s="8"/>
      <c r="H122" s="8"/>
    </row>
    <row r="123" s="4" customFormat="1" spans="1:8">
      <c r="A123" s="8">
        <v>121</v>
      </c>
      <c r="B123" s="8"/>
      <c r="C123" s="8"/>
      <c r="D123" s="8"/>
      <c r="E123" s="8"/>
      <c r="F123" s="8"/>
      <c r="G123" s="8"/>
      <c r="H123" s="8"/>
    </row>
    <row r="124" s="4" customFormat="1" spans="1:8">
      <c r="A124" s="8">
        <v>122</v>
      </c>
      <c r="B124" s="8"/>
      <c r="C124" s="8"/>
      <c r="D124" s="8"/>
      <c r="E124" s="8"/>
      <c r="F124" s="8"/>
      <c r="G124" s="8"/>
      <c r="H124" s="8"/>
    </row>
    <row r="125" s="4" customFormat="1" spans="1:8">
      <c r="A125" s="8">
        <v>123</v>
      </c>
      <c r="B125" s="8"/>
      <c r="C125" s="8"/>
      <c r="D125" s="8"/>
      <c r="E125" s="8"/>
      <c r="F125" s="8"/>
      <c r="G125" s="8"/>
      <c r="H125" s="8"/>
    </row>
    <row r="126" s="4" customFormat="1" spans="1:8">
      <c r="A126" s="8">
        <v>124</v>
      </c>
      <c r="B126" s="8"/>
      <c r="C126" s="8"/>
      <c r="D126" s="8"/>
      <c r="E126" s="8"/>
      <c r="F126" s="8"/>
      <c r="G126" s="8"/>
      <c r="H126" s="8"/>
    </row>
    <row r="127" s="4" customFormat="1" spans="1:8">
      <c r="A127" s="8">
        <v>125</v>
      </c>
      <c r="B127" s="8"/>
      <c r="C127" s="8"/>
      <c r="D127" s="8"/>
      <c r="E127" s="8"/>
      <c r="F127" s="8"/>
      <c r="G127" s="8"/>
      <c r="H127" s="8"/>
    </row>
    <row r="128" s="4" customFormat="1" spans="1:8">
      <c r="A128" s="8">
        <v>126</v>
      </c>
      <c r="B128" s="8"/>
      <c r="C128" s="8"/>
      <c r="D128" s="8"/>
      <c r="E128" s="8"/>
      <c r="F128" s="8"/>
      <c r="G128" s="8"/>
      <c r="H128" s="8"/>
    </row>
    <row r="129" s="4" customFormat="1" spans="1:8">
      <c r="A129" s="8">
        <v>127</v>
      </c>
      <c r="B129" s="8"/>
      <c r="C129" s="8"/>
      <c r="D129" s="8"/>
      <c r="E129" s="8"/>
      <c r="F129" s="8"/>
      <c r="G129" s="8"/>
      <c r="H129" s="8"/>
    </row>
    <row r="130" s="4" customFormat="1" spans="1:8">
      <c r="A130" s="8">
        <v>128</v>
      </c>
      <c r="B130" s="8"/>
      <c r="C130" s="8"/>
      <c r="D130" s="8"/>
      <c r="E130" s="8"/>
      <c r="F130" s="8"/>
      <c r="G130" s="8"/>
      <c r="H130" s="8"/>
    </row>
    <row r="131" spans="1:8">
      <c r="A131" s="8">
        <v>129</v>
      </c>
      <c r="B131" s="8"/>
      <c r="C131" s="8"/>
      <c r="D131" s="8"/>
      <c r="E131" s="8"/>
      <c r="F131" s="8"/>
      <c r="G131" s="8"/>
      <c r="H131" s="8"/>
    </row>
    <row r="132" spans="1:8">
      <c r="A132" s="8">
        <v>130</v>
      </c>
      <c r="B132" s="8"/>
      <c r="C132" s="8"/>
      <c r="D132" s="8"/>
      <c r="E132" s="8"/>
      <c r="F132" s="8"/>
      <c r="G132" s="8"/>
      <c r="H132" s="8"/>
    </row>
    <row r="133" spans="1:8">
      <c r="A133" s="8">
        <v>131</v>
      </c>
      <c r="B133" s="8"/>
      <c r="C133" s="8"/>
      <c r="D133" s="8"/>
      <c r="E133" s="8"/>
      <c r="F133" s="8"/>
      <c r="G133" s="8"/>
      <c r="H133" s="8"/>
    </row>
    <row r="134" spans="1:8">
      <c r="A134" s="8">
        <v>132</v>
      </c>
      <c r="B134" s="8"/>
      <c r="C134" s="8"/>
      <c r="D134" s="8"/>
      <c r="E134" s="8"/>
      <c r="F134" s="8"/>
      <c r="G134" s="8"/>
      <c r="H134" s="8"/>
    </row>
    <row r="135" spans="1:8">
      <c r="A135" s="8">
        <v>133</v>
      </c>
      <c r="B135" s="8"/>
      <c r="C135" s="8"/>
      <c r="D135" s="8"/>
      <c r="E135" s="8"/>
      <c r="F135" s="8"/>
      <c r="G135" s="8"/>
      <c r="H135" s="8"/>
    </row>
    <row r="136" spans="1:8">
      <c r="A136" s="8">
        <v>134</v>
      </c>
      <c r="B136" s="8"/>
      <c r="C136" s="8"/>
      <c r="D136" s="8"/>
      <c r="E136" s="8"/>
      <c r="F136" s="8"/>
      <c r="G136" s="8"/>
      <c r="H136" s="8"/>
    </row>
    <row r="137" spans="1:8">
      <c r="A137" s="8">
        <v>135</v>
      </c>
      <c r="B137" s="8"/>
      <c r="C137" s="8"/>
      <c r="D137" s="8"/>
      <c r="E137" s="8"/>
      <c r="F137" s="8"/>
      <c r="G137" s="8"/>
      <c r="H137" s="8"/>
    </row>
    <row r="138" spans="1:8">
      <c r="A138" s="8">
        <v>136</v>
      </c>
      <c r="B138" s="8"/>
      <c r="C138" s="8"/>
      <c r="D138" s="8"/>
      <c r="E138" s="8"/>
      <c r="F138" s="8"/>
      <c r="G138" s="8"/>
      <c r="H138" s="8"/>
    </row>
    <row r="139" spans="1:8">
      <c r="A139" s="8">
        <v>137</v>
      </c>
      <c r="B139" s="8"/>
      <c r="C139" s="8"/>
      <c r="D139" s="8"/>
      <c r="E139" s="8"/>
      <c r="F139" s="8"/>
      <c r="G139" s="8"/>
      <c r="H139" s="8"/>
    </row>
    <row r="140" spans="1:8">
      <c r="A140" s="8">
        <v>138</v>
      </c>
      <c r="B140" s="8"/>
      <c r="C140" s="8"/>
      <c r="D140" s="8"/>
      <c r="E140" s="8"/>
      <c r="F140" s="8"/>
      <c r="G140" s="8"/>
      <c r="H140" s="8"/>
    </row>
    <row r="141" spans="1:8">
      <c r="A141" s="8">
        <v>139</v>
      </c>
      <c r="B141" s="8"/>
      <c r="C141" s="8"/>
      <c r="D141" s="8"/>
      <c r="E141" s="8"/>
      <c r="F141" s="8"/>
      <c r="G141" s="8"/>
      <c r="H141" s="8"/>
    </row>
    <row r="142" spans="1:8">
      <c r="A142" s="8">
        <v>140</v>
      </c>
      <c r="B142" s="8"/>
      <c r="C142" s="8"/>
      <c r="D142" s="8"/>
      <c r="E142" s="8"/>
      <c r="F142" s="8"/>
      <c r="G142" s="8"/>
      <c r="H142" s="8"/>
    </row>
    <row r="143" spans="1:8">
      <c r="A143" s="8">
        <v>141</v>
      </c>
      <c r="B143" s="8"/>
      <c r="C143" s="8"/>
      <c r="D143" s="8"/>
      <c r="E143" s="8"/>
      <c r="F143" s="8"/>
      <c r="G143" s="8"/>
      <c r="H143" s="8"/>
    </row>
    <row r="144" spans="1:8">
      <c r="A144" s="8">
        <v>142</v>
      </c>
      <c r="B144" s="8"/>
      <c r="C144" s="8"/>
      <c r="D144" s="8"/>
      <c r="E144" s="8"/>
      <c r="F144" s="8"/>
      <c r="G144" s="8"/>
      <c r="H144" s="8"/>
    </row>
    <row r="145" spans="1:8">
      <c r="A145" s="8">
        <v>143</v>
      </c>
      <c r="B145" s="8"/>
      <c r="C145" s="8"/>
      <c r="D145" s="8"/>
      <c r="E145" s="8"/>
      <c r="F145" s="8"/>
      <c r="G145" s="8"/>
      <c r="H145" s="8"/>
    </row>
    <row r="146" spans="1:8">
      <c r="A146" s="8">
        <v>144</v>
      </c>
      <c r="B146" s="8"/>
      <c r="C146" s="8"/>
      <c r="D146" s="8"/>
      <c r="E146" s="8"/>
      <c r="F146" s="8"/>
      <c r="G146" s="8"/>
      <c r="H146" s="8"/>
    </row>
    <row r="147" spans="1:8">
      <c r="A147" s="8">
        <v>145</v>
      </c>
      <c r="B147" s="8"/>
      <c r="C147" s="8"/>
      <c r="D147" s="8"/>
      <c r="E147" s="8"/>
      <c r="F147" s="8"/>
      <c r="G147" s="8"/>
      <c r="H147" s="8"/>
    </row>
    <row r="148" spans="1:8">
      <c r="A148" s="8">
        <v>146</v>
      </c>
      <c r="B148" s="8"/>
      <c r="C148" s="8"/>
      <c r="D148" s="8"/>
      <c r="E148" s="8"/>
      <c r="F148" s="8"/>
      <c r="G148" s="8"/>
      <c r="H148" s="8"/>
    </row>
    <row r="149" spans="1:8">
      <c r="A149" s="8">
        <v>147</v>
      </c>
      <c r="B149" s="8"/>
      <c r="C149" s="8"/>
      <c r="D149" s="8"/>
      <c r="E149" s="8"/>
      <c r="F149" s="8"/>
      <c r="G149" s="8"/>
      <c r="H149" s="8"/>
    </row>
    <row r="150" spans="1:8">
      <c r="A150" s="8">
        <v>148</v>
      </c>
      <c r="B150" s="8"/>
      <c r="C150" s="8"/>
      <c r="D150" s="8"/>
      <c r="E150" s="8"/>
      <c r="F150" s="8"/>
      <c r="G150" s="8"/>
      <c r="H150" s="8"/>
    </row>
    <row r="151" spans="1:8">
      <c r="A151" s="8">
        <v>149</v>
      </c>
      <c r="B151" s="8"/>
      <c r="C151" s="8"/>
      <c r="D151" s="8"/>
      <c r="E151" s="8"/>
      <c r="F151" s="8"/>
      <c r="G151" s="8"/>
      <c r="H151" s="8"/>
    </row>
    <row r="152" spans="1:8">
      <c r="A152" s="8">
        <v>150</v>
      </c>
      <c r="B152" s="8"/>
      <c r="C152" s="8"/>
      <c r="D152" s="8"/>
      <c r="E152" s="8"/>
      <c r="F152" s="8"/>
      <c r="G152" s="8"/>
      <c r="H152" s="8"/>
    </row>
    <row r="153" spans="1:8">
      <c r="A153" s="8">
        <v>151</v>
      </c>
      <c r="B153" s="8"/>
      <c r="C153" s="8"/>
      <c r="D153" s="8"/>
      <c r="E153" s="8"/>
      <c r="F153" s="8"/>
      <c r="G153" s="8"/>
      <c r="H153" s="8"/>
    </row>
    <row r="154" spans="1:8">
      <c r="A154" s="8">
        <v>152</v>
      </c>
      <c r="B154" s="8"/>
      <c r="C154" s="8"/>
      <c r="D154" s="8"/>
      <c r="E154" s="8"/>
      <c r="F154" s="8"/>
      <c r="G154" s="8"/>
      <c r="H154" s="8"/>
    </row>
    <row r="155" spans="1:8">
      <c r="A155" s="8">
        <v>153</v>
      </c>
      <c r="B155" s="8"/>
      <c r="C155" s="8"/>
      <c r="D155" s="8"/>
      <c r="E155" s="8"/>
      <c r="F155" s="8"/>
      <c r="G155" s="8"/>
      <c r="H155" s="8"/>
    </row>
    <row r="156" spans="1:8">
      <c r="A156" s="8">
        <v>154</v>
      </c>
      <c r="B156" s="8"/>
      <c r="C156" s="8"/>
      <c r="D156" s="8"/>
      <c r="E156" s="8"/>
      <c r="F156" s="8"/>
      <c r="G156" s="8"/>
      <c r="H156" s="8"/>
    </row>
    <row r="157" spans="1:8">
      <c r="A157" s="8">
        <v>155</v>
      </c>
      <c r="B157" s="8"/>
      <c r="C157" s="8"/>
      <c r="D157" s="8"/>
      <c r="E157" s="8"/>
      <c r="F157" s="8"/>
      <c r="G157" s="8"/>
      <c r="H157" s="8"/>
    </row>
    <row r="158" spans="1:8">
      <c r="A158" s="8">
        <v>156</v>
      </c>
      <c r="B158" s="8"/>
      <c r="C158" s="8"/>
      <c r="D158" s="8"/>
      <c r="E158" s="8"/>
      <c r="F158" s="8"/>
      <c r="G158" s="8"/>
      <c r="H158" s="8"/>
    </row>
    <row r="159" spans="1:8">
      <c r="A159" s="8">
        <v>157</v>
      </c>
      <c r="B159" s="8"/>
      <c r="C159" s="8"/>
      <c r="D159" s="8"/>
      <c r="E159" s="8"/>
      <c r="F159" s="8"/>
      <c r="G159" s="8"/>
      <c r="H159" s="8"/>
    </row>
    <row r="160" spans="1:8">
      <c r="A160" s="8">
        <v>158</v>
      </c>
      <c r="B160" s="8"/>
      <c r="C160" s="8"/>
      <c r="D160" s="8"/>
      <c r="E160" s="8"/>
      <c r="F160" s="8"/>
      <c r="G160" s="8"/>
      <c r="H160" s="8"/>
    </row>
    <row r="161" spans="1:8">
      <c r="A161" s="8">
        <v>159</v>
      </c>
      <c r="B161" s="8"/>
      <c r="C161" s="8"/>
      <c r="D161" s="8"/>
      <c r="E161" s="8"/>
      <c r="F161" s="8"/>
      <c r="G161" s="8"/>
      <c r="H161" s="8"/>
    </row>
    <row r="162" spans="1:8">
      <c r="A162" s="8">
        <v>160</v>
      </c>
      <c r="B162" s="8"/>
      <c r="C162" s="8"/>
      <c r="D162" s="8"/>
      <c r="E162" s="8"/>
      <c r="F162" s="8"/>
      <c r="G162" s="8"/>
      <c r="H162" s="8"/>
    </row>
    <row r="163" spans="1:8">
      <c r="A163" s="8">
        <v>161</v>
      </c>
      <c r="B163" s="8"/>
      <c r="C163" s="8"/>
      <c r="D163" s="8"/>
      <c r="E163" s="8"/>
      <c r="F163" s="8"/>
      <c r="G163" s="8"/>
      <c r="H163" s="8"/>
    </row>
    <row r="164" spans="1:8">
      <c r="A164" s="8">
        <v>162</v>
      </c>
      <c r="B164" s="8"/>
      <c r="C164" s="8"/>
      <c r="D164" s="8"/>
      <c r="E164" s="8"/>
      <c r="F164" s="8"/>
      <c r="G164" s="8"/>
      <c r="H164" s="8"/>
    </row>
    <row r="165" spans="1:8">
      <c r="A165" s="8">
        <v>163</v>
      </c>
      <c r="B165" s="8"/>
      <c r="C165" s="8"/>
      <c r="D165" s="8"/>
      <c r="E165" s="8"/>
      <c r="F165" s="8"/>
      <c r="G165" s="8"/>
      <c r="H165" s="8"/>
    </row>
    <row r="166" spans="1:8">
      <c r="A166" s="8">
        <v>164</v>
      </c>
      <c r="B166" s="8"/>
      <c r="C166" s="8"/>
      <c r="D166" s="8"/>
      <c r="E166" s="8"/>
      <c r="F166" s="8"/>
      <c r="G166" s="8"/>
      <c r="H166" s="8"/>
    </row>
    <row r="167" spans="1:8">
      <c r="A167" s="8">
        <v>165</v>
      </c>
      <c r="B167" s="8"/>
      <c r="C167" s="8"/>
      <c r="D167" s="8"/>
      <c r="E167" s="8"/>
      <c r="F167" s="8"/>
      <c r="G167" s="8"/>
      <c r="H167" s="8"/>
    </row>
    <row r="168" spans="1:8">
      <c r="A168" s="8">
        <v>166</v>
      </c>
      <c r="B168" s="8"/>
      <c r="C168" s="8"/>
      <c r="D168" s="8"/>
      <c r="E168" s="8"/>
      <c r="F168" s="8"/>
      <c r="G168" s="8"/>
      <c r="H168" s="8"/>
    </row>
    <row r="169" spans="1:8">
      <c r="A169" s="8">
        <v>167</v>
      </c>
      <c r="B169" s="8"/>
      <c r="C169" s="8"/>
      <c r="D169" s="8"/>
      <c r="E169" s="8"/>
      <c r="F169" s="8"/>
      <c r="G169" s="8"/>
      <c r="H169" s="8"/>
    </row>
    <row r="170" spans="1:8">
      <c r="A170" s="8">
        <v>168</v>
      </c>
      <c r="B170" s="8"/>
      <c r="C170" s="8"/>
      <c r="D170" s="8"/>
      <c r="E170" s="8"/>
      <c r="F170" s="8"/>
      <c r="G170" s="8"/>
      <c r="H170" s="8"/>
    </row>
    <row r="171" spans="1:8">
      <c r="A171" s="8">
        <v>169</v>
      </c>
      <c r="B171" s="8"/>
      <c r="C171" s="8"/>
      <c r="D171" s="8"/>
      <c r="E171" s="8"/>
      <c r="F171" s="8"/>
      <c r="G171" s="8"/>
      <c r="H171" s="8"/>
    </row>
    <row r="172" spans="1:8">
      <c r="A172" s="8">
        <v>170</v>
      </c>
      <c r="B172" s="8"/>
      <c r="C172" s="8"/>
      <c r="D172" s="8"/>
      <c r="E172" s="8"/>
      <c r="F172" s="8"/>
      <c r="G172" s="8"/>
      <c r="H172" s="8"/>
    </row>
    <row r="173" spans="1:8">
      <c r="A173" s="9" t="s">
        <v>141</v>
      </c>
      <c r="B173" s="9"/>
      <c r="C173" s="9"/>
      <c r="D173" s="9"/>
      <c r="E173" s="9"/>
      <c r="F173" s="9"/>
      <c r="G173" s="8"/>
      <c r="H173" s="8"/>
    </row>
  </sheetData>
  <mergeCells count="1">
    <mergeCell ref="A1:H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0"/>
  <sheetViews>
    <sheetView topLeftCell="A511" workbookViewId="0">
      <selection activeCell="G2" sqref="G2"/>
    </sheetView>
  </sheetViews>
  <sheetFormatPr defaultColWidth="9" defaultRowHeight="14.25"/>
  <cols>
    <col min="2" max="2" width="18.375" customWidth="1"/>
    <col min="3" max="3" width="69.625" customWidth="1"/>
    <col min="4" max="4" width="16" customWidth="1"/>
  </cols>
  <sheetData>
    <row r="1" ht="57" customHeight="1" spans="1:10">
      <c r="A1" s="253" t="s">
        <v>889</v>
      </c>
      <c r="B1" s="253"/>
      <c r="C1" s="253"/>
      <c r="D1" s="253"/>
      <c r="E1" s="253"/>
      <c r="F1" s="253"/>
      <c r="G1" s="253"/>
      <c r="H1" s="253"/>
      <c r="I1" s="253"/>
      <c r="J1" s="253"/>
    </row>
    <row r="2" s="250" customFormat="1" ht="29.1" customHeight="1" spans="1:10">
      <c r="A2" s="254" t="s">
        <v>2</v>
      </c>
      <c r="B2" s="255" t="s">
        <v>890</v>
      </c>
      <c r="C2" s="255" t="s">
        <v>891</v>
      </c>
      <c r="D2" s="256" t="s">
        <v>781</v>
      </c>
      <c r="E2" s="256" t="s">
        <v>892</v>
      </c>
      <c r="F2" s="257" t="s">
        <v>893</v>
      </c>
      <c r="G2" s="256" t="s">
        <v>783</v>
      </c>
      <c r="H2" s="256" t="s">
        <v>894</v>
      </c>
      <c r="I2" s="256" t="s">
        <v>895</v>
      </c>
      <c r="J2" s="258" t="s">
        <v>896</v>
      </c>
    </row>
    <row r="3" s="251" customFormat="1" ht="16.5" spans="1:10">
      <c r="A3" s="259">
        <v>1</v>
      </c>
      <c r="B3" s="260">
        <v>9787570806355</v>
      </c>
      <c r="C3" s="259" t="s">
        <v>897</v>
      </c>
      <c r="D3" s="259" t="s">
        <v>898</v>
      </c>
      <c r="E3" s="259" t="s">
        <v>899</v>
      </c>
      <c r="F3" s="259">
        <v>1</v>
      </c>
      <c r="G3" s="259" t="s">
        <v>900</v>
      </c>
      <c r="H3" s="259" t="s">
        <v>901</v>
      </c>
      <c r="I3" s="259" t="s">
        <v>902</v>
      </c>
      <c r="J3" s="261">
        <v>25666</v>
      </c>
    </row>
    <row r="4" s="251" customFormat="1" ht="16.5" spans="1:10">
      <c r="A4" s="259">
        <v>2</v>
      </c>
      <c r="B4" s="260">
        <v>9787539790060</v>
      </c>
      <c r="C4" s="259" t="s">
        <v>903</v>
      </c>
      <c r="D4" s="259" t="s">
        <v>904</v>
      </c>
      <c r="E4" s="259" t="s">
        <v>899</v>
      </c>
      <c r="F4" s="259">
        <v>1</v>
      </c>
      <c r="G4" s="259" t="s">
        <v>905</v>
      </c>
      <c r="H4" s="259" t="s">
        <v>901</v>
      </c>
      <c r="I4" s="259" t="s">
        <v>902</v>
      </c>
      <c r="J4" s="261">
        <v>15194</v>
      </c>
    </row>
    <row r="5" s="251" customFormat="1" ht="16.5" spans="1:10">
      <c r="A5" s="259">
        <v>3</v>
      </c>
      <c r="B5" s="260">
        <v>9787533552954</v>
      </c>
      <c r="C5" s="259" t="s">
        <v>906</v>
      </c>
      <c r="D5" s="259" t="s">
        <v>907</v>
      </c>
      <c r="E5" s="259" t="s">
        <v>899</v>
      </c>
      <c r="F5" s="259">
        <v>1</v>
      </c>
      <c r="G5" s="259" t="s">
        <v>908</v>
      </c>
      <c r="H5" s="259" t="s">
        <v>901</v>
      </c>
      <c r="I5" s="259" t="s">
        <v>902</v>
      </c>
      <c r="J5" s="261">
        <v>8802</v>
      </c>
    </row>
    <row r="6" s="251" customFormat="1" ht="16.5" spans="1:10">
      <c r="A6" s="259">
        <v>4</v>
      </c>
      <c r="B6" s="260">
        <v>9787533552930</v>
      </c>
      <c r="C6" s="259" t="s">
        <v>909</v>
      </c>
      <c r="D6" s="259" t="s">
        <v>907</v>
      </c>
      <c r="E6" s="259" t="s">
        <v>899</v>
      </c>
      <c r="F6" s="259">
        <v>1</v>
      </c>
      <c r="G6" s="259" t="s">
        <v>908</v>
      </c>
      <c r="H6" s="259" t="s">
        <v>901</v>
      </c>
      <c r="I6" s="259" t="s">
        <v>902</v>
      </c>
      <c r="J6" s="261">
        <v>12151</v>
      </c>
    </row>
    <row r="7" s="251" customFormat="1" ht="16.5" spans="1:10">
      <c r="A7" s="259">
        <v>5</v>
      </c>
      <c r="B7" s="260">
        <v>9787510167874</v>
      </c>
      <c r="C7" s="259" t="s">
        <v>910</v>
      </c>
      <c r="D7" s="259" t="s">
        <v>911</v>
      </c>
      <c r="E7" s="259" t="s">
        <v>899</v>
      </c>
      <c r="F7" s="262">
        <v>1</v>
      </c>
      <c r="G7" s="259" t="s">
        <v>900</v>
      </c>
      <c r="H7" s="259" t="s">
        <v>912</v>
      </c>
      <c r="I7" s="259" t="s">
        <v>902</v>
      </c>
      <c r="J7" s="261">
        <v>7333</v>
      </c>
    </row>
    <row r="8" s="251" customFormat="1" ht="16.5" spans="1:10">
      <c r="A8" s="259">
        <v>6</v>
      </c>
      <c r="B8" s="260">
        <v>9787541764769</v>
      </c>
      <c r="C8" s="259" t="s">
        <v>913</v>
      </c>
      <c r="D8" s="259" t="s">
        <v>914</v>
      </c>
      <c r="E8" s="259" t="s">
        <v>899</v>
      </c>
      <c r="F8" s="259">
        <v>1</v>
      </c>
      <c r="G8" s="259" t="s">
        <v>908</v>
      </c>
      <c r="H8" s="259" t="s">
        <v>901</v>
      </c>
      <c r="I8" s="259" t="s">
        <v>902</v>
      </c>
      <c r="J8" s="261">
        <v>36091</v>
      </c>
    </row>
    <row r="9" s="251" customFormat="1" ht="16.5" spans="1:10">
      <c r="A9" s="259">
        <v>7</v>
      </c>
      <c r="B9" s="260">
        <v>9787559727060</v>
      </c>
      <c r="C9" s="259" t="s">
        <v>915</v>
      </c>
      <c r="D9" s="259" t="s">
        <v>916</v>
      </c>
      <c r="E9" s="259" t="s">
        <v>899</v>
      </c>
      <c r="F9" s="259">
        <v>1</v>
      </c>
      <c r="G9" s="259" t="s">
        <v>908</v>
      </c>
      <c r="H9" s="259" t="s">
        <v>901</v>
      </c>
      <c r="I9" s="259" t="s">
        <v>902</v>
      </c>
      <c r="J9" s="261">
        <v>35613</v>
      </c>
    </row>
    <row r="10" s="251" customFormat="1" ht="16.5" spans="1:10">
      <c r="A10" s="259">
        <v>8</v>
      </c>
      <c r="B10" s="260">
        <v>9787559727114</v>
      </c>
      <c r="C10" s="259" t="s">
        <v>917</v>
      </c>
      <c r="D10" s="259" t="s">
        <v>916</v>
      </c>
      <c r="E10" s="259" t="s">
        <v>899</v>
      </c>
      <c r="F10" s="259">
        <v>1</v>
      </c>
      <c r="G10" s="259" t="s">
        <v>908</v>
      </c>
      <c r="H10" s="259" t="s">
        <v>901</v>
      </c>
      <c r="I10" s="259" t="s">
        <v>902</v>
      </c>
      <c r="J10" s="261">
        <v>35614</v>
      </c>
    </row>
    <row r="11" s="251" customFormat="1" ht="16.5" spans="1:10">
      <c r="A11" s="259">
        <v>9</v>
      </c>
      <c r="B11" s="260">
        <v>9787107345364</v>
      </c>
      <c r="C11" s="259" t="s">
        <v>918</v>
      </c>
      <c r="D11" s="259" t="s">
        <v>919</v>
      </c>
      <c r="E11" s="259" t="s">
        <v>920</v>
      </c>
      <c r="F11" s="259">
        <v>1</v>
      </c>
      <c r="G11" s="259" t="s">
        <v>900</v>
      </c>
      <c r="H11" s="259" t="s">
        <v>912</v>
      </c>
      <c r="I11" s="259" t="s">
        <v>902</v>
      </c>
      <c r="J11" s="261">
        <v>19889</v>
      </c>
    </row>
    <row r="12" s="251" customFormat="1" ht="16.5" spans="1:10">
      <c r="A12" s="259">
        <v>10</v>
      </c>
      <c r="B12" s="260">
        <v>9787111500520</v>
      </c>
      <c r="C12" s="259" t="s">
        <v>921</v>
      </c>
      <c r="D12" s="259" t="s">
        <v>922</v>
      </c>
      <c r="E12" s="259" t="s">
        <v>899</v>
      </c>
      <c r="F12" s="259">
        <v>1</v>
      </c>
      <c r="G12" s="259" t="s">
        <v>900</v>
      </c>
      <c r="H12" s="259" t="s">
        <v>912</v>
      </c>
      <c r="I12" s="259" t="s">
        <v>902</v>
      </c>
      <c r="J12" s="261">
        <v>35603</v>
      </c>
    </row>
    <row r="13" s="251" customFormat="1" ht="16.5" spans="1:10">
      <c r="A13" s="259">
        <v>11</v>
      </c>
      <c r="B13" s="260">
        <v>9787549589500</v>
      </c>
      <c r="C13" s="259" t="s">
        <v>923</v>
      </c>
      <c r="D13" s="259" t="s">
        <v>924</v>
      </c>
      <c r="E13" s="259" t="s">
        <v>899</v>
      </c>
      <c r="F13" s="262">
        <v>1</v>
      </c>
      <c r="G13" s="263" t="s">
        <v>900</v>
      </c>
      <c r="H13" s="259" t="s">
        <v>901</v>
      </c>
      <c r="I13" s="259" t="s">
        <v>902</v>
      </c>
      <c r="J13" s="261">
        <v>31092</v>
      </c>
    </row>
    <row r="14" s="251" customFormat="1" ht="16.5" spans="1:10">
      <c r="A14" s="259">
        <v>12</v>
      </c>
      <c r="B14" s="260">
        <v>9787554827123</v>
      </c>
      <c r="C14" s="263" t="s">
        <v>925</v>
      </c>
      <c r="D14" s="263" t="s">
        <v>926</v>
      </c>
      <c r="E14" s="263" t="s">
        <v>899</v>
      </c>
      <c r="F14" s="262">
        <v>1</v>
      </c>
      <c r="G14" s="263" t="s">
        <v>908</v>
      </c>
      <c r="H14" s="263" t="s">
        <v>912</v>
      </c>
      <c r="I14" s="263" t="s">
        <v>902</v>
      </c>
      <c r="J14" s="264">
        <v>34753</v>
      </c>
    </row>
    <row r="15" s="251" customFormat="1" ht="16.5" spans="1:10">
      <c r="A15" s="259">
        <v>13</v>
      </c>
      <c r="B15" s="260">
        <v>9787554827123</v>
      </c>
      <c r="C15" s="263" t="s">
        <v>927</v>
      </c>
      <c r="D15" s="263" t="s">
        <v>926</v>
      </c>
      <c r="E15" s="263" t="s">
        <v>899</v>
      </c>
      <c r="F15" s="262">
        <v>1</v>
      </c>
      <c r="G15" s="263" t="s">
        <v>908</v>
      </c>
      <c r="H15" s="263" t="s">
        <v>912</v>
      </c>
      <c r="I15" s="263" t="s">
        <v>902</v>
      </c>
      <c r="J15" s="264">
        <v>34754</v>
      </c>
    </row>
    <row r="16" s="251" customFormat="1" ht="16.5" spans="1:10">
      <c r="A16" s="259">
        <v>14</v>
      </c>
      <c r="B16" s="260">
        <v>9787554827123</v>
      </c>
      <c r="C16" s="263" t="s">
        <v>928</v>
      </c>
      <c r="D16" s="263" t="s">
        <v>926</v>
      </c>
      <c r="E16" s="263" t="s">
        <v>899</v>
      </c>
      <c r="F16" s="262">
        <v>1</v>
      </c>
      <c r="G16" s="263" t="s">
        <v>908</v>
      </c>
      <c r="H16" s="263" t="s">
        <v>912</v>
      </c>
      <c r="I16" s="263" t="s">
        <v>902</v>
      </c>
      <c r="J16" s="264">
        <v>34755</v>
      </c>
    </row>
    <row r="17" s="251" customFormat="1" ht="16.5" spans="1:10">
      <c r="A17" s="259">
        <v>15</v>
      </c>
      <c r="B17" s="260">
        <v>9787554827123</v>
      </c>
      <c r="C17" s="263" t="s">
        <v>929</v>
      </c>
      <c r="D17" s="263" t="s">
        <v>926</v>
      </c>
      <c r="E17" s="263" t="s">
        <v>899</v>
      </c>
      <c r="F17" s="262">
        <v>1</v>
      </c>
      <c r="G17" s="263" t="s">
        <v>908</v>
      </c>
      <c r="H17" s="263" t="s">
        <v>912</v>
      </c>
      <c r="I17" s="263" t="s">
        <v>902</v>
      </c>
      <c r="J17" s="264">
        <v>34756</v>
      </c>
    </row>
    <row r="18" s="251" customFormat="1" ht="16.5" spans="1:10">
      <c r="A18" s="259">
        <v>16</v>
      </c>
      <c r="B18" s="260">
        <v>9787229132644</v>
      </c>
      <c r="C18" s="263" t="s">
        <v>930</v>
      </c>
      <c r="D18" s="263" t="s">
        <v>931</v>
      </c>
      <c r="E18" s="263" t="s">
        <v>899</v>
      </c>
      <c r="F18" s="262">
        <v>1</v>
      </c>
      <c r="G18" s="263" t="s">
        <v>900</v>
      </c>
      <c r="H18" s="263" t="s">
        <v>901</v>
      </c>
      <c r="I18" s="263" t="s">
        <v>902</v>
      </c>
      <c r="J18" s="264">
        <v>34625</v>
      </c>
    </row>
    <row r="19" s="251" customFormat="1" ht="16.5" spans="1:10">
      <c r="A19" s="259">
        <v>17</v>
      </c>
      <c r="B19" s="260">
        <v>9787229133344</v>
      </c>
      <c r="C19" s="263" t="s">
        <v>932</v>
      </c>
      <c r="D19" s="263" t="s">
        <v>931</v>
      </c>
      <c r="E19" s="263" t="s">
        <v>899</v>
      </c>
      <c r="F19" s="262">
        <v>1</v>
      </c>
      <c r="G19" s="263" t="s">
        <v>900</v>
      </c>
      <c r="H19" s="263" t="s">
        <v>901</v>
      </c>
      <c r="I19" s="263" t="s">
        <v>902</v>
      </c>
      <c r="J19" s="264">
        <v>34626</v>
      </c>
    </row>
    <row r="20" s="251" customFormat="1" ht="16.5" spans="1:10">
      <c r="A20" s="259">
        <v>18</v>
      </c>
      <c r="B20" s="260">
        <v>9787545544169</v>
      </c>
      <c r="C20" s="259" t="s">
        <v>933</v>
      </c>
      <c r="D20" s="259" t="s">
        <v>934</v>
      </c>
      <c r="E20" s="259" t="s">
        <v>899</v>
      </c>
      <c r="F20" s="262">
        <v>1</v>
      </c>
      <c r="G20" s="259" t="s">
        <v>900</v>
      </c>
      <c r="H20" s="259" t="s">
        <v>901</v>
      </c>
      <c r="I20" s="259" t="s">
        <v>902</v>
      </c>
      <c r="J20" s="261">
        <v>16766</v>
      </c>
    </row>
    <row r="21" s="251" customFormat="1" ht="16.5" spans="1:10">
      <c r="A21" s="259">
        <v>19</v>
      </c>
      <c r="B21" s="260">
        <v>9787545555028</v>
      </c>
      <c r="C21" s="259" t="s">
        <v>935</v>
      </c>
      <c r="D21" s="259" t="s">
        <v>934</v>
      </c>
      <c r="E21" s="259" t="s">
        <v>936</v>
      </c>
      <c r="F21" s="262">
        <v>1</v>
      </c>
      <c r="G21" s="259" t="s">
        <v>900</v>
      </c>
      <c r="H21" s="259" t="s">
        <v>912</v>
      </c>
      <c r="I21" s="259" t="s">
        <v>902</v>
      </c>
      <c r="J21" s="261">
        <v>28803</v>
      </c>
    </row>
    <row r="22" s="251" customFormat="1" ht="16.5" spans="1:10">
      <c r="A22" s="259">
        <v>20</v>
      </c>
      <c r="B22" s="260">
        <v>9787211073535</v>
      </c>
      <c r="C22" s="263" t="s">
        <v>937</v>
      </c>
      <c r="D22" s="259" t="s">
        <v>938</v>
      </c>
      <c r="E22" s="263" t="s">
        <v>899</v>
      </c>
      <c r="F22" s="262">
        <v>1</v>
      </c>
      <c r="G22" s="263" t="s">
        <v>900</v>
      </c>
      <c r="H22" s="263" t="s">
        <v>901</v>
      </c>
      <c r="I22" s="263" t="s">
        <v>902</v>
      </c>
      <c r="J22" s="264">
        <v>34023</v>
      </c>
    </row>
    <row r="23" s="251" customFormat="1" ht="16.5" spans="1:10">
      <c r="A23" s="259">
        <v>21</v>
      </c>
      <c r="B23" s="260">
        <v>9787211073559</v>
      </c>
      <c r="C23" s="263" t="s">
        <v>939</v>
      </c>
      <c r="D23" s="259" t="s">
        <v>938</v>
      </c>
      <c r="E23" s="263" t="s">
        <v>899</v>
      </c>
      <c r="F23" s="262">
        <v>1</v>
      </c>
      <c r="G23" s="263" t="s">
        <v>900</v>
      </c>
      <c r="H23" s="263" t="s">
        <v>901</v>
      </c>
      <c r="I23" s="263" t="s">
        <v>902</v>
      </c>
      <c r="J23" s="264">
        <v>34022</v>
      </c>
    </row>
    <row r="24" s="251" customFormat="1" ht="16.5" spans="1:10">
      <c r="A24" s="259">
        <v>22</v>
      </c>
      <c r="B24" s="260">
        <v>9787505441941</v>
      </c>
      <c r="C24" s="259" t="s">
        <v>940</v>
      </c>
      <c r="D24" s="259" t="s">
        <v>941</v>
      </c>
      <c r="E24" s="259" t="s">
        <v>936</v>
      </c>
      <c r="F24" s="262">
        <v>1</v>
      </c>
      <c r="G24" s="259" t="s">
        <v>942</v>
      </c>
      <c r="H24" s="259" t="s">
        <v>901</v>
      </c>
      <c r="I24" s="259" t="s">
        <v>902</v>
      </c>
      <c r="J24" s="261">
        <v>28729</v>
      </c>
    </row>
    <row r="25" s="251" customFormat="1" ht="16.5" spans="1:10">
      <c r="A25" s="259">
        <v>23</v>
      </c>
      <c r="B25" s="260">
        <v>9787505442658</v>
      </c>
      <c r="C25" s="259" t="s">
        <v>943</v>
      </c>
      <c r="D25" s="259" t="s">
        <v>941</v>
      </c>
      <c r="E25" s="259" t="s">
        <v>899</v>
      </c>
      <c r="F25" s="262">
        <v>1</v>
      </c>
      <c r="G25" s="259" t="s">
        <v>944</v>
      </c>
      <c r="H25" s="259" t="s">
        <v>901</v>
      </c>
      <c r="I25" s="259" t="s">
        <v>902</v>
      </c>
      <c r="J25" s="261">
        <v>16725</v>
      </c>
    </row>
    <row r="26" s="251" customFormat="1" ht="16.5" spans="1:10">
      <c r="A26" s="259">
        <v>24</v>
      </c>
      <c r="B26" s="260">
        <v>9787563053520</v>
      </c>
      <c r="C26" s="259" t="s">
        <v>945</v>
      </c>
      <c r="D26" s="259" t="s">
        <v>946</v>
      </c>
      <c r="E26" s="259" t="s">
        <v>899</v>
      </c>
      <c r="F26" s="262">
        <v>1</v>
      </c>
      <c r="G26" s="259" t="s">
        <v>908</v>
      </c>
      <c r="H26" s="259" t="s">
        <v>901</v>
      </c>
      <c r="I26" s="259" t="s">
        <v>902</v>
      </c>
      <c r="J26" s="261">
        <v>28714</v>
      </c>
    </row>
    <row r="27" s="251" customFormat="1" ht="16.5" spans="1:10">
      <c r="A27" s="259">
        <v>25</v>
      </c>
      <c r="B27" s="260">
        <v>9787563053520</v>
      </c>
      <c r="C27" s="259" t="s">
        <v>947</v>
      </c>
      <c r="D27" s="259" t="s">
        <v>946</v>
      </c>
      <c r="E27" s="259" t="s">
        <v>899</v>
      </c>
      <c r="F27" s="262">
        <v>1</v>
      </c>
      <c r="G27" s="259" t="s">
        <v>908</v>
      </c>
      <c r="H27" s="259" t="s">
        <v>901</v>
      </c>
      <c r="I27" s="259" t="s">
        <v>902</v>
      </c>
      <c r="J27" s="261">
        <v>28715</v>
      </c>
    </row>
    <row r="28" s="251" customFormat="1" ht="16.5" spans="1:10">
      <c r="A28" s="259">
        <v>26</v>
      </c>
      <c r="B28" s="260">
        <v>9787563053520</v>
      </c>
      <c r="C28" s="259" t="s">
        <v>948</v>
      </c>
      <c r="D28" s="259" t="s">
        <v>946</v>
      </c>
      <c r="E28" s="259" t="s">
        <v>899</v>
      </c>
      <c r="F28" s="262">
        <v>1</v>
      </c>
      <c r="G28" s="259" t="s">
        <v>908</v>
      </c>
      <c r="H28" s="259" t="s">
        <v>901</v>
      </c>
      <c r="I28" s="259" t="s">
        <v>902</v>
      </c>
      <c r="J28" s="261">
        <v>28716</v>
      </c>
    </row>
    <row r="29" s="251" customFormat="1" ht="16.5" spans="1:10">
      <c r="A29" s="259">
        <v>27</v>
      </c>
      <c r="B29" s="260">
        <v>9787563053520</v>
      </c>
      <c r="C29" s="259" t="s">
        <v>949</v>
      </c>
      <c r="D29" s="259" t="s">
        <v>946</v>
      </c>
      <c r="E29" s="259" t="s">
        <v>899</v>
      </c>
      <c r="F29" s="262">
        <v>1</v>
      </c>
      <c r="G29" s="259" t="s">
        <v>908</v>
      </c>
      <c r="H29" s="259" t="s">
        <v>901</v>
      </c>
      <c r="I29" s="259" t="s">
        <v>902</v>
      </c>
      <c r="J29" s="261">
        <v>28717</v>
      </c>
    </row>
    <row r="30" s="251" customFormat="1" ht="16.5" spans="1:10">
      <c r="A30" s="259">
        <v>28</v>
      </c>
      <c r="B30" s="260">
        <v>9787552549379</v>
      </c>
      <c r="C30" s="259" t="s">
        <v>950</v>
      </c>
      <c r="D30" s="259" t="s">
        <v>951</v>
      </c>
      <c r="E30" s="259" t="s">
        <v>920</v>
      </c>
      <c r="F30" s="262">
        <v>1</v>
      </c>
      <c r="G30" s="259" t="s">
        <v>900</v>
      </c>
      <c r="H30" s="259" t="s">
        <v>901</v>
      </c>
      <c r="I30" s="259" t="s">
        <v>902</v>
      </c>
      <c r="J30" s="261">
        <v>28710</v>
      </c>
    </row>
    <row r="31" s="251" customFormat="1" ht="16.5" spans="1:10">
      <c r="A31" s="259">
        <v>29</v>
      </c>
      <c r="B31" s="260">
        <v>9787552549379</v>
      </c>
      <c r="C31" s="259" t="s">
        <v>952</v>
      </c>
      <c r="D31" s="259" t="s">
        <v>951</v>
      </c>
      <c r="E31" s="259" t="s">
        <v>920</v>
      </c>
      <c r="F31" s="262">
        <v>1</v>
      </c>
      <c r="G31" s="259" t="s">
        <v>900</v>
      </c>
      <c r="H31" s="259" t="s">
        <v>901</v>
      </c>
      <c r="I31" s="259" t="s">
        <v>902</v>
      </c>
      <c r="J31" s="261">
        <v>28711</v>
      </c>
    </row>
    <row r="32" s="251" customFormat="1" ht="16.5" spans="1:10">
      <c r="A32" s="259">
        <v>30</v>
      </c>
      <c r="B32" s="260">
        <v>9787552549379</v>
      </c>
      <c r="C32" s="259" t="s">
        <v>953</v>
      </c>
      <c r="D32" s="259" t="s">
        <v>951</v>
      </c>
      <c r="E32" s="259" t="s">
        <v>920</v>
      </c>
      <c r="F32" s="262">
        <v>1</v>
      </c>
      <c r="G32" s="259" t="s">
        <v>900</v>
      </c>
      <c r="H32" s="259" t="s">
        <v>901</v>
      </c>
      <c r="I32" s="259" t="s">
        <v>902</v>
      </c>
      <c r="J32" s="261">
        <v>28712</v>
      </c>
    </row>
    <row r="33" s="251" customFormat="1" ht="16.5" spans="1:10">
      <c r="A33" s="259">
        <v>31</v>
      </c>
      <c r="B33" s="260">
        <v>9787536377189</v>
      </c>
      <c r="C33" s="259" t="s">
        <v>954</v>
      </c>
      <c r="D33" s="259" t="s">
        <v>955</v>
      </c>
      <c r="E33" s="259" t="s">
        <v>899</v>
      </c>
      <c r="F33" s="259">
        <v>1</v>
      </c>
      <c r="G33" s="259" t="s">
        <v>900</v>
      </c>
      <c r="H33" s="259" t="s">
        <v>901</v>
      </c>
      <c r="I33" s="259" t="s">
        <v>902</v>
      </c>
      <c r="J33" s="261">
        <v>35935</v>
      </c>
    </row>
    <row r="34" s="251" customFormat="1" ht="16.5" spans="1:10">
      <c r="A34" s="259">
        <v>32</v>
      </c>
      <c r="B34" s="260">
        <v>9787536377196</v>
      </c>
      <c r="C34" s="259" t="s">
        <v>956</v>
      </c>
      <c r="D34" s="259" t="s">
        <v>955</v>
      </c>
      <c r="E34" s="259" t="s">
        <v>899</v>
      </c>
      <c r="F34" s="262">
        <v>1</v>
      </c>
      <c r="G34" s="259" t="s">
        <v>900</v>
      </c>
      <c r="H34" s="259" t="s">
        <v>901</v>
      </c>
      <c r="I34" s="259" t="s">
        <v>902</v>
      </c>
      <c r="J34" s="261">
        <v>30965</v>
      </c>
    </row>
    <row r="35" s="251" customFormat="1" ht="16.5" spans="1:10">
      <c r="A35" s="259">
        <v>33</v>
      </c>
      <c r="B35" s="260">
        <v>9787312047015</v>
      </c>
      <c r="C35" s="259" t="s">
        <v>957</v>
      </c>
      <c r="D35" s="259" t="s">
        <v>958</v>
      </c>
      <c r="E35" s="259" t="s">
        <v>899</v>
      </c>
      <c r="F35" s="262">
        <v>1</v>
      </c>
      <c r="G35" s="259" t="s">
        <v>900</v>
      </c>
      <c r="H35" s="259" t="s">
        <v>901</v>
      </c>
      <c r="I35" s="259" t="s">
        <v>902</v>
      </c>
      <c r="J35" s="261">
        <v>28700</v>
      </c>
    </row>
    <row r="36" s="251" customFormat="1" ht="16.5" spans="1:10">
      <c r="A36" s="259">
        <v>34</v>
      </c>
      <c r="B36" s="260">
        <v>9787312045158</v>
      </c>
      <c r="C36" s="259" t="s">
        <v>959</v>
      </c>
      <c r="D36" s="259" t="s">
        <v>958</v>
      </c>
      <c r="E36" s="259" t="s">
        <v>899</v>
      </c>
      <c r="F36" s="262">
        <v>1</v>
      </c>
      <c r="G36" s="259" t="s">
        <v>900</v>
      </c>
      <c r="H36" s="259" t="s">
        <v>901</v>
      </c>
      <c r="I36" s="259" t="s">
        <v>902</v>
      </c>
      <c r="J36" s="261">
        <v>28701</v>
      </c>
    </row>
    <row r="37" s="251" customFormat="1" ht="16.5" spans="1:10">
      <c r="A37" s="259">
        <v>35</v>
      </c>
      <c r="B37" s="260">
        <v>9787541088995</v>
      </c>
      <c r="C37" s="259" t="s">
        <v>960</v>
      </c>
      <c r="D37" s="259" t="s">
        <v>961</v>
      </c>
      <c r="E37" s="259" t="s">
        <v>899</v>
      </c>
      <c r="F37" s="262">
        <v>1</v>
      </c>
      <c r="G37" s="259" t="s">
        <v>908</v>
      </c>
      <c r="H37" s="259" t="s">
        <v>901</v>
      </c>
      <c r="I37" s="259" t="s">
        <v>902</v>
      </c>
      <c r="J37" s="261">
        <v>28702</v>
      </c>
    </row>
    <row r="38" s="251" customFormat="1" ht="16.5" spans="1:10">
      <c r="A38" s="259">
        <v>36</v>
      </c>
      <c r="B38" s="260">
        <v>9787541088995</v>
      </c>
      <c r="C38" s="259" t="s">
        <v>962</v>
      </c>
      <c r="D38" s="259" t="s">
        <v>961</v>
      </c>
      <c r="E38" s="259" t="s">
        <v>899</v>
      </c>
      <c r="F38" s="262">
        <v>1</v>
      </c>
      <c r="G38" s="259" t="s">
        <v>908</v>
      </c>
      <c r="H38" s="259" t="s">
        <v>901</v>
      </c>
      <c r="I38" s="259" t="s">
        <v>902</v>
      </c>
      <c r="J38" s="261">
        <v>28703</v>
      </c>
    </row>
    <row r="39" s="251" customFormat="1" ht="16.5" spans="1:10">
      <c r="A39" s="259">
        <v>37</v>
      </c>
      <c r="B39" s="260">
        <v>9787541088995</v>
      </c>
      <c r="C39" s="259" t="s">
        <v>963</v>
      </c>
      <c r="D39" s="259" t="s">
        <v>961</v>
      </c>
      <c r="E39" s="259" t="s">
        <v>899</v>
      </c>
      <c r="F39" s="262">
        <v>1</v>
      </c>
      <c r="G39" s="259" t="s">
        <v>908</v>
      </c>
      <c r="H39" s="259" t="s">
        <v>901</v>
      </c>
      <c r="I39" s="259" t="s">
        <v>902</v>
      </c>
      <c r="J39" s="261">
        <v>28704</v>
      </c>
    </row>
    <row r="40" s="251" customFormat="1" ht="16.5" spans="1:10">
      <c r="A40" s="259">
        <v>38</v>
      </c>
      <c r="B40" s="260">
        <v>9787549368242</v>
      </c>
      <c r="C40" s="259" t="s">
        <v>964</v>
      </c>
      <c r="D40" s="259" t="s">
        <v>965</v>
      </c>
      <c r="E40" s="259" t="s">
        <v>899</v>
      </c>
      <c r="F40" s="262">
        <v>1</v>
      </c>
      <c r="G40" s="259" t="s">
        <v>908</v>
      </c>
      <c r="H40" s="259" t="s">
        <v>912</v>
      </c>
      <c r="I40" s="259" t="s">
        <v>966</v>
      </c>
      <c r="J40" s="261">
        <v>16716</v>
      </c>
    </row>
    <row r="41" s="251" customFormat="1" ht="16.5" spans="1:10">
      <c r="A41" s="259">
        <v>39</v>
      </c>
      <c r="B41" s="260">
        <v>9787549388820</v>
      </c>
      <c r="C41" s="259" t="s">
        <v>967</v>
      </c>
      <c r="D41" s="259" t="s">
        <v>965</v>
      </c>
      <c r="E41" s="259" t="s">
        <v>899</v>
      </c>
      <c r="F41" s="262">
        <v>1</v>
      </c>
      <c r="G41" s="259" t="s">
        <v>908</v>
      </c>
      <c r="H41" s="259" t="s">
        <v>912</v>
      </c>
      <c r="I41" s="259" t="s">
        <v>902</v>
      </c>
      <c r="J41" s="261">
        <v>34330</v>
      </c>
    </row>
    <row r="42" s="251" customFormat="1" ht="16.5" spans="1:10">
      <c r="A42" s="259">
        <v>40</v>
      </c>
      <c r="B42" s="260">
        <v>9787549388813</v>
      </c>
      <c r="C42" s="259" t="s">
        <v>968</v>
      </c>
      <c r="D42" s="259" t="s">
        <v>965</v>
      </c>
      <c r="E42" s="259" t="s">
        <v>899</v>
      </c>
      <c r="F42" s="262">
        <v>1</v>
      </c>
      <c r="G42" s="259" t="s">
        <v>908</v>
      </c>
      <c r="H42" s="259" t="s">
        <v>912</v>
      </c>
      <c r="I42" s="259" t="s">
        <v>902</v>
      </c>
      <c r="J42" s="261">
        <v>34331</v>
      </c>
    </row>
    <row r="43" s="251" customFormat="1" ht="16.5" spans="1:10">
      <c r="A43" s="259">
        <v>41</v>
      </c>
      <c r="B43" s="260">
        <v>9787549388837</v>
      </c>
      <c r="C43" s="259" t="s">
        <v>969</v>
      </c>
      <c r="D43" s="259" t="s">
        <v>965</v>
      </c>
      <c r="E43" s="259" t="s">
        <v>899</v>
      </c>
      <c r="F43" s="262">
        <v>1</v>
      </c>
      <c r="G43" s="259" t="s">
        <v>908</v>
      </c>
      <c r="H43" s="259" t="s">
        <v>912</v>
      </c>
      <c r="I43" s="259" t="s">
        <v>902</v>
      </c>
      <c r="J43" s="261">
        <v>34332</v>
      </c>
    </row>
    <row r="44" s="251" customFormat="1" ht="16.5" spans="1:10">
      <c r="A44" s="259">
        <v>42</v>
      </c>
      <c r="B44" s="260">
        <v>9787549388844</v>
      </c>
      <c r="C44" s="259" t="s">
        <v>970</v>
      </c>
      <c r="D44" s="259" t="s">
        <v>965</v>
      </c>
      <c r="E44" s="259" t="s">
        <v>899</v>
      </c>
      <c r="F44" s="262">
        <v>1</v>
      </c>
      <c r="G44" s="259" t="s">
        <v>908</v>
      </c>
      <c r="H44" s="259" t="s">
        <v>912</v>
      </c>
      <c r="I44" s="259" t="s">
        <v>902</v>
      </c>
      <c r="J44" s="261">
        <v>34333</v>
      </c>
    </row>
    <row r="45" s="251" customFormat="1" ht="16.5" spans="1:10">
      <c r="A45" s="259">
        <v>43</v>
      </c>
      <c r="B45" s="260">
        <v>9787505634596</v>
      </c>
      <c r="C45" s="259" t="s">
        <v>971</v>
      </c>
      <c r="D45" s="259" t="s">
        <v>972</v>
      </c>
      <c r="E45" s="259" t="s">
        <v>899</v>
      </c>
      <c r="F45" s="262">
        <v>1</v>
      </c>
      <c r="G45" s="259" t="s">
        <v>905</v>
      </c>
      <c r="H45" s="259" t="s">
        <v>901</v>
      </c>
      <c r="I45" s="259" t="s">
        <v>902</v>
      </c>
      <c r="J45" s="261">
        <v>28684</v>
      </c>
    </row>
    <row r="46" s="251" customFormat="1" ht="16.5" spans="1:10">
      <c r="A46" s="259">
        <v>44</v>
      </c>
      <c r="B46" s="260">
        <v>9787109246669</v>
      </c>
      <c r="C46" s="259" t="s">
        <v>973</v>
      </c>
      <c r="D46" s="259" t="s">
        <v>974</v>
      </c>
      <c r="E46" s="259" t="s">
        <v>899</v>
      </c>
      <c r="F46" s="262">
        <v>1</v>
      </c>
      <c r="G46" s="259" t="s">
        <v>900</v>
      </c>
      <c r="H46" s="259" t="s">
        <v>901</v>
      </c>
      <c r="I46" s="259" t="s">
        <v>902</v>
      </c>
      <c r="J46" s="261">
        <v>28713</v>
      </c>
    </row>
    <row r="47" s="251" customFormat="1" ht="16.5" spans="1:10">
      <c r="A47" s="259">
        <v>45</v>
      </c>
      <c r="B47" s="260">
        <v>9787109246645</v>
      </c>
      <c r="C47" s="259" t="s">
        <v>975</v>
      </c>
      <c r="D47" s="259" t="s">
        <v>974</v>
      </c>
      <c r="E47" s="259" t="s">
        <v>899</v>
      </c>
      <c r="F47" s="262">
        <v>1</v>
      </c>
      <c r="G47" s="259" t="s">
        <v>900</v>
      </c>
      <c r="H47" s="259" t="s">
        <v>901</v>
      </c>
      <c r="I47" s="259" t="s">
        <v>902</v>
      </c>
      <c r="J47" s="261">
        <v>28685</v>
      </c>
    </row>
    <row r="48" s="251" customFormat="1" ht="16.5" spans="1:10">
      <c r="A48" s="259">
        <v>46</v>
      </c>
      <c r="B48" s="260">
        <v>9787510674822</v>
      </c>
      <c r="C48" s="259" t="s">
        <v>976</v>
      </c>
      <c r="D48" s="259" t="s">
        <v>977</v>
      </c>
      <c r="E48" s="259" t="s">
        <v>978</v>
      </c>
      <c r="F48" s="262">
        <v>1</v>
      </c>
      <c r="G48" s="259" t="s">
        <v>908</v>
      </c>
      <c r="H48" s="259" t="s">
        <v>901</v>
      </c>
      <c r="I48" s="259" t="s">
        <v>902</v>
      </c>
      <c r="J48" s="261">
        <v>28574</v>
      </c>
    </row>
    <row r="49" s="251" customFormat="1" ht="16.5" spans="1:10">
      <c r="A49" s="259">
        <v>47</v>
      </c>
      <c r="B49" s="260">
        <v>9787510674778</v>
      </c>
      <c r="C49" s="259" t="s">
        <v>979</v>
      </c>
      <c r="D49" s="259" t="s">
        <v>977</v>
      </c>
      <c r="E49" s="259" t="s">
        <v>980</v>
      </c>
      <c r="F49" s="262">
        <v>1</v>
      </c>
      <c r="G49" s="259" t="s">
        <v>900</v>
      </c>
      <c r="H49" s="259" t="s">
        <v>901</v>
      </c>
      <c r="I49" s="259" t="s">
        <v>902</v>
      </c>
      <c r="J49" s="261">
        <v>28575</v>
      </c>
    </row>
    <row r="50" s="251" customFormat="1" ht="16.5" spans="1:10">
      <c r="A50" s="259">
        <v>48</v>
      </c>
      <c r="B50" s="260">
        <v>9787534056161</v>
      </c>
      <c r="C50" s="259" t="s">
        <v>981</v>
      </c>
      <c r="D50" s="259" t="s">
        <v>982</v>
      </c>
      <c r="E50" s="259" t="s">
        <v>920</v>
      </c>
      <c r="F50" s="262">
        <v>1</v>
      </c>
      <c r="G50" s="259" t="s">
        <v>900</v>
      </c>
      <c r="H50" s="259" t="s">
        <v>901</v>
      </c>
      <c r="I50" s="259" t="s">
        <v>902</v>
      </c>
      <c r="J50" s="261">
        <v>28578</v>
      </c>
    </row>
    <row r="51" s="251" customFormat="1" ht="16.5" spans="1:10">
      <c r="A51" s="259">
        <v>49</v>
      </c>
      <c r="B51" s="260">
        <v>9787534072468</v>
      </c>
      <c r="C51" s="259" t="s">
        <v>983</v>
      </c>
      <c r="D51" s="259" t="s">
        <v>982</v>
      </c>
      <c r="E51" s="259" t="s">
        <v>899</v>
      </c>
      <c r="F51" s="262">
        <v>1</v>
      </c>
      <c r="G51" s="259" t="s">
        <v>900</v>
      </c>
      <c r="H51" s="259" t="s">
        <v>901</v>
      </c>
      <c r="I51" s="259" t="s">
        <v>902</v>
      </c>
      <c r="J51" s="261">
        <v>28579</v>
      </c>
    </row>
    <row r="52" s="251" customFormat="1" ht="16.5" spans="1:10">
      <c r="A52" s="259">
        <v>50</v>
      </c>
      <c r="B52" s="260">
        <v>9787534072482</v>
      </c>
      <c r="C52" s="259" t="s">
        <v>984</v>
      </c>
      <c r="D52" s="259" t="s">
        <v>982</v>
      </c>
      <c r="E52" s="259" t="s">
        <v>899</v>
      </c>
      <c r="F52" s="262">
        <v>1</v>
      </c>
      <c r="G52" s="259" t="s">
        <v>900</v>
      </c>
      <c r="H52" s="259" t="s">
        <v>901</v>
      </c>
      <c r="I52" s="259" t="s">
        <v>902</v>
      </c>
      <c r="J52" s="261">
        <v>28580</v>
      </c>
    </row>
    <row r="53" s="251" customFormat="1" ht="16.5" spans="1:10">
      <c r="A53" s="259">
        <v>51</v>
      </c>
      <c r="B53" s="260">
        <v>9787545612370</v>
      </c>
      <c r="C53" s="259" t="s">
        <v>985</v>
      </c>
      <c r="D53" s="259" t="s">
        <v>986</v>
      </c>
      <c r="E53" s="259" t="s">
        <v>987</v>
      </c>
      <c r="F53" s="262">
        <v>1</v>
      </c>
      <c r="G53" s="259" t="s">
        <v>944</v>
      </c>
      <c r="H53" s="259" t="s">
        <v>912</v>
      </c>
      <c r="I53" s="259" t="s">
        <v>902</v>
      </c>
      <c r="J53" s="261">
        <v>28680</v>
      </c>
    </row>
    <row r="54" s="251" customFormat="1" ht="16.5" spans="1:10">
      <c r="A54" s="259">
        <v>52</v>
      </c>
      <c r="B54" s="260">
        <v>9787512133464</v>
      </c>
      <c r="C54" s="259" t="s">
        <v>988</v>
      </c>
      <c r="D54" s="259" t="s">
        <v>989</v>
      </c>
      <c r="E54" s="259" t="s">
        <v>899</v>
      </c>
      <c r="F54" s="262">
        <v>1</v>
      </c>
      <c r="G54" s="259" t="s">
        <v>905</v>
      </c>
      <c r="H54" s="259" t="s">
        <v>912</v>
      </c>
      <c r="I54" s="259" t="s">
        <v>902</v>
      </c>
      <c r="J54" s="261">
        <v>28565</v>
      </c>
    </row>
    <row r="55" s="251" customFormat="1" ht="16.5" spans="1:10">
      <c r="A55" s="259">
        <v>53</v>
      </c>
      <c r="B55" s="260">
        <v>9787556207220</v>
      </c>
      <c r="C55" s="259" t="s">
        <v>990</v>
      </c>
      <c r="D55" s="259" t="s">
        <v>991</v>
      </c>
      <c r="E55" s="259" t="s">
        <v>899</v>
      </c>
      <c r="F55" s="262">
        <v>1</v>
      </c>
      <c r="G55" s="259" t="s">
        <v>900</v>
      </c>
      <c r="H55" s="259" t="s">
        <v>901</v>
      </c>
      <c r="I55" s="259" t="s">
        <v>992</v>
      </c>
      <c r="J55" s="261">
        <v>28562</v>
      </c>
    </row>
    <row r="56" s="251" customFormat="1" ht="16.5" spans="1:10">
      <c r="A56" s="259">
        <v>54</v>
      </c>
      <c r="B56" s="260">
        <v>9787556251858</v>
      </c>
      <c r="C56" s="259" t="s">
        <v>993</v>
      </c>
      <c r="D56" s="259" t="s">
        <v>991</v>
      </c>
      <c r="E56" s="259" t="s">
        <v>899</v>
      </c>
      <c r="F56" s="262">
        <v>1</v>
      </c>
      <c r="G56" s="259" t="s">
        <v>908</v>
      </c>
      <c r="H56" s="259" t="s">
        <v>901</v>
      </c>
      <c r="I56" s="259" t="s">
        <v>902</v>
      </c>
      <c r="J56" s="261">
        <v>28564</v>
      </c>
    </row>
    <row r="57" s="251" customFormat="1" ht="16.5" spans="1:10">
      <c r="A57" s="259">
        <v>55</v>
      </c>
      <c r="B57" s="260">
        <v>9787547732090</v>
      </c>
      <c r="C57" s="259" t="s">
        <v>994</v>
      </c>
      <c r="D57" s="259" t="s">
        <v>995</v>
      </c>
      <c r="E57" s="259" t="s">
        <v>899</v>
      </c>
      <c r="F57" s="262">
        <v>1</v>
      </c>
      <c r="G57" s="259" t="s">
        <v>908</v>
      </c>
      <c r="H57" s="259" t="s">
        <v>912</v>
      </c>
      <c r="I57" s="259" t="s">
        <v>902</v>
      </c>
      <c r="J57" s="261">
        <v>28689</v>
      </c>
    </row>
    <row r="58" s="251" customFormat="1" ht="16.5" spans="1:10">
      <c r="A58" s="259">
        <v>56</v>
      </c>
      <c r="B58" s="260">
        <v>9787547732090</v>
      </c>
      <c r="C58" s="259" t="s">
        <v>996</v>
      </c>
      <c r="D58" s="259" t="s">
        <v>995</v>
      </c>
      <c r="E58" s="259" t="s">
        <v>899</v>
      </c>
      <c r="F58" s="262">
        <v>1</v>
      </c>
      <c r="G58" s="259" t="s">
        <v>908</v>
      </c>
      <c r="H58" s="259" t="s">
        <v>912</v>
      </c>
      <c r="I58" s="259" t="s">
        <v>902</v>
      </c>
      <c r="J58" s="261">
        <v>28690</v>
      </c>
    </row>
    <row r="59" s="251" customFormat="1" ht="16.5" spans="1:10">
      <c r="A59" s="259">
        <v>57</v>
      </c>
      <c r="B59" s="260">
        <v>9787547732090</v>
      </c>
      <c r="C59" s="259" t="s">
        <v>997</v>
      </c>
      <c r="D59" s="259" t="s">
        <v>995</v>
      </c>
      <c r="E59" s="259" t="s">
        <v>899</v>
      </c>
      <c r="F59" s="262">
        <v>1</v>
      </c>
      <c r="G59" s="259" t="s">
        <v>908</v>
      </c>
      <c r="H59" s="259" t="s">
        <v>912</v>
      </c>
      <c r="I59" s="259" t="s">
        <v>902</v>
      </c>
      <c r="J59" s="261">
        <v>28691</v>
      </c>
    </row>
    <row r="60" s="251" customFormat="1" ht="16.5" spans="1:10">
      <c r="A60" s="259">
        <v>58</v>
      </c>
      <c r="B60" s="260">
        <v>9787547728826</v>
      </c>
      <c r="C60" s="259" t="s">
        <v>998</v>
      </c>
      <c r="D60" s="259" t="s">
        <v>995</v>
      </c>
      <c r="E60" s="259" t="s">
        <v>899</v>
      </c>
      <c r="F60" s="262">
        <v>1</v>
      </c>
      <c r="G60" s="259" t="s">
        <v>908</v>
      </c>
      <c r="H60" s="259" t="s">
        <v>912</v>
      </c>
      <c r="I60" s="259" t="s">
        <v>902</v>
      </c>
      <c r="J60" s="261">
        <v>28692</v>
      </c>
    </row>
    <row r="61" s="251" customFormat="1" ht="16.5" spans="1:10">
      <c r="A61" s="259">
        <v>59</v>
      </c>
      <c r="B61" s="260">
        <v>9787547734902</v>
      </c>
      <c r="C61" s="259" t="s">
        <v>999</v>
      </c>
      <c r="D61" s="259" t="s">
        <v>995</v>
      </c>
      <c r="E61" s="259" t="s">
        <v>899</v>
      </c>
      <c r="F61" s="262">
        <v>1</v>
      </c>
      <c r="G61" s="259" t="s">
        <v>1000</v>
      </c>
      <c r="H61" s="259" t="s">
        <v>912</v>
      </c>
      <c r="I61" s="259" t="s">
        <v>902</v>
      </c>
      <c r="J61" s="261">
        <v>28693</v>
      </c>
    </row>
    <row r="62" s="251" customFormat="1" ht="16.5" spans="1:10">
      <c r="A62" s="259">
        <v>60</v>
      </c>
      <c r="B62" s="260">
        <v>9787547734902</v>
      </c>
      <c r="C62" s="259" t="s">
        <v>1001</v>
      </c>
      <c r="D62" s="259" t="s">
        <v>995</v>
      </c>
      <c r="E62" s="259" t="s">
        <v>899</v>
      </c>
      <c r="F62" s="262">
        <v>1</v>
      </c>
      <c r="G62" s="259" t="s">
        <v>1000</v>
      </c>
      <c r="H62" s="259" t="s">
        <v>912</v>
      </c>
      <c r="I62" s="259" t="s">
        <v>902</v>
      </c>
      <c r="J62" s="261">
        <v>28694</v>
      </c>
    </row>
    <row r="63" s="251" customFormat="1" ht="16.5" spans="1:10">
      <c r="A63" s="259">
        <v>61</v>
      </c>
      <c r="B63" s="260">
        <v>9787547734902</v>
      </c>
      <c r="C63" s="259" t="s">
        <v>1002</v>
      </c>
      <c r="D63" s="259" t="s">
        <v>995</v>
      </c>
      <c r="E63" s="259" t="s">
        <v>899</v>
      </c>
      <c r="F63" s="262">
        <v>1</v>
      </c>
      <c r="G63" s="259" t="s">
        <v>1000</v>
      </c>
      <c r="H63" s="259" t="s">
        <v>912</v>
      </c>
      <c r="I63" s="259" t="s">
        <v>902</v>
      </c>
      <c r="J63" s="261">
        <v>28695</v>
      </c>
    </row>
    <row r="64" s="251" customFormat="1" ht="16.5" spans="1:10">
      <c r="A64" s="259">
        <v>62</v>
      </c>
      <c r="B64" s="260">
        <v>9787547734902</v>
      </c>
      <c r="C64" s="259" t="s">
        <v>1003</v>
      </c>
      <c r="D64" s="259" t="s">
        <v>995</v>
      </c>
      <c r="E64" s="259" t="s">
        <v>899</v>
      </c>
      <c r="F64" s="262">
        <v>1</v>
      </c>
      <c r="G64" s="259" t="s">
        <v>1000</v>
      </c>
      <c r="H64" s="259" t="s">
        <v>912</v>
      </c>
      <c r="I64" s="259" t="s">
        <v>902</v>
      </c>
      <c r="J64" s="261">
        <v>28696</v>
      </c>
    </row>
    <row r="65" s="251" customFormat="1" ht="16.5" spans="1:10">
      <c r="A65" s="259">
        <v>63</v>
      </c>
      <c r="B65" s="260">
        <v>9787559606402</v>
      </c>
      <c r="C65" s="259" t="s">
        <v>1004</v>
      </c>
      <c r="D65" s="259" t="s">
        <v>1005</v>
      </c>
      <c r="E65" s="259" t="s">
        <v>899</v>
      </c>
      <c r="F65" s="262">
        <v>1</v>
      </c>
      <c r="G65" s="259" t="s">
        <v>900</v>
      </c>
      <c r="H65" s="259" t="s">
        <v>901</v>
      </c>
      <c r="I65" s="259" t="s">
        <v>902</v>
      </c>
      <c r="J65" s="261">
        <v>28688</v>
      </c>
    </row>
    <row r="66" s="251" customFormat="1" ht="16.5" spans="1:10">
      <c r="A66" s="259">
        <v>64</v>
      </c>
      <c r="B66" s="260">
        <v>9787559642295</v>
      </c>
      <c r="C66" s="259" t="s">
        <v>1006</v>
      </c>
      <c r="D66" s="259" t="s">
        <v>1005</v>
      </c>
      <c r="E66" s="259" t="s">
        <v>899</v>
      </c>
      <c r="F66" s="262">
        <v>1</v>
      </c>
      <c r="G66" s="259" t="s">
        <v>900</v>
      </c>
      <c r="H66" s="259" t="s">
        <v>901</v>
      </c>
      <c r="I66" s="259" t="s">
        <v>902</v>
      </c>
      <c r="J66" s="261">
        <v>28495</v>
      </c>
    </row>
    <row r="67" s="251" customFormat="1" ht="16.5" spans="1:10">
      <c r="A67" s="259">
        <v>65</v>
      </c>
      <c r="B67" s="260">
        <v>9787533294021</v>
      </c>
      <c r="C67" s="259" t="s">
        <v>1007</v>
      </c>
      <c r="D67" s="259" t="s">
        <v>1008</v>
      </c>
      <c r="E67" s="259" t="s">
        <v>899</v>
      </c>
      <c r="F67" s="262">
        <v>1</v>
      </c>
      <c r="G67" s="259" t="s">
        <v>944</v>
      </c>
      <c r="H67" s="259" t="s">
        <v>901</v>
      </c>
      <c r="I67" s="259" t="s">
        <v>1009</v>
      </c>
      <c r="J67" s="261">
        <v>16767</v>
      </c>
    </row>
    <row r="68" s="251" customFormat="1" ht="16.5" spans="1:10">
      <c r="A68" s="259">
        <v>66</v>
      </c>
      <c r="B68" s="260">
        <v>9787570801435</v>
      </c>
      <c r="C68" s="259" t="s">
        <v>1010</v>
      </c>
      <c r="D68" s="259" t="s">
        <v>1008</v>
      </c>
      <c r="E68" s="259" t="s">
        <v>899</v>
      </c>
      <c r="F68" s="262">
        <v>1</v>
      </c>
      <c r="G68" s="259" t="s">
        <v>900</v>
      </c>
      <c r="H68" s="259" t="s">
        <v>901</v>
      </c>
      <c r="I68" s="259" t="s">
        <v>1011</v>
      </c>
      <c r="J68" s="261">
        <v>11421</v>
      </c>
    </row>
    <row r="69" s="251" customFormat="1" ht="16.5" spans="1:10">
      <c r="A69" s="259">
        <v>67</v>
      </c>
      <c r="B69" s="260">
        <v>9787570804504</v>
      </c>
      <c r="C69" s="259" t="s">
        <v>1012</v>
      </c>
      <c r="D69" s="259" t="s">
        <v>1008</v>
      </c>
      <c r="E69" s="259" t="s">
        <v>899</v>
      </c>
      <c r="F69" s="262">
        <v>1</v>
      </c>
      <c r="G69" s="259" t="s">
        <v>900</v>
      </c>
      <c r="H69" s="259" t="s">
        <v>901</v>
      </c>
      <c r="I69" s="259" t="s">
        <v>902</v>
      </c>
      <c r="J69" s="261">
        <v>15974</v>
      </c>
    </row>
    <row r="70" s="251" customFormat="1" ht="16.5" spans="1:10">
      <c r="A70" s="259">
        <v>68</v>
      </c>
      <c r="B70" s="260">
        <v>9787533292263</v>
      </c>
      <c r="C70" s="259" t="s">
        <v>1013</v>
      </c>
      <c r="D70" s="259" t="s">
        <v>1008</v>
      </c>
      <c r="E70" s="259" t="s">
        <v>899</v>
      </c>
      <c r="F70" s="262">
        <v>1</v>
      </c>
      <c r="G70" s="259" t="s">
        <v>908</v>
      </c>
      <c r="H70" s="259" t="s">
        <v>901</v>
      </c>
      <c r="I70" s="259" t="s">
        <v>902</v>
      </c>
      <c r="J70" s="261">
        <v>25576</v>
      </c>
    </row>
    <row r="71" s="251" customFormat="1" ht="16.5" spans="1:10">
      <c r="A71" s="259">
        <v>69</v>
      </c>
      <c r="B71" s="260">
        <v>9787533287290</v>
      </c>
      <c r="C71" s="259" t="s">
        <v>1014</v>
      </c>
      <c r="D71" s="259" t="s">
        <v>1008</v>
      </c>
      <c r="E71" s="259" t="s">
        <v>899</v>
      </c>
      <c r="F71" s="262">
        <v>1</v>
      </c>
      <c r="G71" s="259" t="s">
        <v>908</v>
      </c>
      <c r="H71" s="259" t="s">
        <v>901</v>
      </c>
      <c r="I71" s="259" t="s">
        <v>992</v>
      </c>
      <c r="J71" s="261">
        <v>6447</v>
      </c>
    </row>
    <row r="72" s="251" customFormat="1" ht="16.5" spans="1:10">
      <c r="A72" s="259">
        <v>70</v>
      </c>
      <c r="B72" s="260">
        <v>9787533295561</v>
      </c>
      <c r="C72" s="259" t="s">
        <v>1015</v>
      </c>
      <c r="D72" s="259" t="s">
        <v>1008</v>
      </c>
      <c r="E72" s="259" t="s">
        <v>899</v>
      </c>
      <c r="F72" s="262">
        <v>1</v>
      </c>
      <c r="G72" s="259" t="s">
        <v>908</v>
      </c>
      <c r="H72" s="259" t="s">
        <v>901</v>
      </c>
      <c r="I72" s="259" t="s">
        <v>902</v>
      </c>
      <c r="J72" s="261">
        <v>15972</v>
      </c>
    </row>
    <row r="73" s="251" customFormat="1" ht="16.5" spans="1:10">
      <c r="A73" s="259">
        <v>71</v>
      </c>
      <c r="B73" s="260">
        <v>9787533263287</v>
      </c>
      <c r="C73" s="259" t="s">
        <v>1016</v>
      </c>
      <c r="D73" s="259" t="s">
        <v>1008</v>
      </c>
      <c r="E73" s="259" t="s">
        <v>899</v>
      </c>
      <c r="F73" s="262">
        <v>1</v>
      </c>
      <c r="G73" s="259" t="s">
        <v>900</v>
      </c>
      <c r="H73" s="259" t="s">
        <v>901</v>
      </c>
      <c r="I73" s="259" t="s">
        <v>902</v>
      </c>
      <c r="J73" s="261">
        <v>15973</v>
      </c>
    </row>
    <row r="74" s="251" customFormat="1" ht="16.5" spans="1:10">
      <c r="A74" s="259">
        <v>72</v>
      </c>
      <c r="B74" s="260">
        <v>9787534696879</v>
      </c>
      <c r="C74" s="259" t="s">
        <v>1017</v>
      </c>
      <c r="D74" s="259" t="s">
        <v>1018</v>
      </c>
      <c r="E74" s="259" t="s">
        <v>899</v>
      </c>
      <c r="F74" s="262">
        <v>1</v>
      </c>
      <c r="G74" s="259" t="s">
        <v>908</v>
      </c>
      <c r="H74" s="259" t="s">
        <v>901</v>
      </c>
      <c r="I74" s="259" t="s">
        <v>902</v>
      </c>
      <c r="J74" s="261">
        <v>25577</v>
      </c>
    </row>
    <row r="75" s="251" customFormat="1" ht="16.5" spans="1:10">
      <c r="A75" s="259">
        <v>73</v>
      </c>
      <c r="B75" s="260">
        <v>9787558433047</v>
      </c>
      <c r="C75" s="259" t="s">
        <v>1019</v>
      </c>
      <c r="D75" s="259" t="s">
        <v>1020</v>
      </c>
      <c r="E75" s="259" t="s">
        <v>899</v>
      </c>
      <c r="F75" s="259">
        <v>1</v>
      </c>
      <c r="G75" s="259" t="s">
        <v>942</v>
      </c>
      <c r="H75" s="259" t="s">
        <v>901</v>
      </c>
      <c r="I75" s="259" t="s">
        <v>902</v>
      </c>
      <c r="J75" s="261">
        <v>35581</v>
      </c>
    </row>
    <row r="76" s="251" customFormat="1" ht="16.5" spans="1:10">
      <c r="A76" s="259">
        <v>74</v>
      </c>
      <c r="B76" s="260">
        <v>9787534660184</v>
      </c>
      <c r="C76" s="259" t="s">
        <v>1021</v>
      </c>
      <c r="D76" s="259" t="s">
        <v>1018</v>
      </c>
      <c r="E76" s="259" t="s">
        <v>899</v>
      </c>
      <c r="F76" s="262">
        <v>1</v>
      </c>
      <c r="G76" s="259" t="s">
        <v>900</v>
      </c>
      <c r="H76" s="259" t="s">
        <v>901</v>
      </c>
      <c r="I76" s="259" t="s">
        <v>902</v>
      </c>
      <c r="J76" s="261">
        <v>25050</v>
      </c>
    </row>
    <row r="77" s="251" customFormat="1" ht="16.5" spans="1:10">
      <c r="A77" s="259">
        <v>75</v>
      </c>
      <c r="B77" s="260">
        <v>9787558062933</v>
      </c>
      <c r="C77" s="259" t="s">
        <v>1022</v>
      </c>
      <c r="D77" s="259" t="s">
        <v>1018</v>
      </c>
      <c r="E77" s="259" t="s">
        <v>899</v>
      </c>
      <c r="F77" s="262">
        <v>1</v>
      </c>
      <c r="G77" s="259" t="s">
        <v>905</v>
      </c>
      <c r="H77" s="259" t="s">
        <v>901</v>
      </c>
      <c r="I77" s="259" t="s">
        <v>902</v>
      </c>
      <c r="J77" s="261">
        <v>25052</v>
      </c>
    </row>
    <row r="78" s="251" customFormat="1" ht="16.5" spans="1:10">
      <c r="A78" s="259">
        <v>76</v>
      </c>
      <c r="B78" s="260">
        <v>9787558038358</v>
      </c>
      <c r="C78" s="259" t="s">
        <v>1023</v>
      </c>
      <c r="D78" s="259" t="s">
        <v>1018</v>
      </c>
      <c r="E78" s="259" t="s">
        <v>899</v>
      </c>
      <c r="F78" s="262">
        <v>1</v>
      </c>
      <c r="G78" s="259" t="s">
        <v>905</v>
      </c>
      <c r="H78" s="259" t="s">
        <v>901</v>
      </c>
      <c r="I78" s="259" t="s">
        <v>902</v>
      </c>
      <c r="J78" s="261">
        <v>25049</v>
      </c>
    </row>
    <row r="79" s="251" customFormat="1" ht="16.5" spans="1:10">
      <c r="A79" s="259">
        <v>77</v>
      </c>
      <c r="B79" s="260">
        <v>9787565153082</v>
      </c>
      <c r="C79" s="259" t="s">
        <v>1024</v>
      </c>
      <c r="D79" s="259" t="s">
        <v>1025</v>
      </c>
      <c r="E79" s="259" t="s">
        <v>899</v>
      </c>
      <c r="F79" s="262">
        <v>1</v>
      </c>
      <c r="G79" s="259" t="s">
        <v>942</v>
      </c>
      <c r="H79" s="259" t="s">
        <v>901</v>
      </c>
      <c r="I79" s="259" t="s">
        <v>902</v>
      </c>
      <c r="J79" s="261">
        <v>25066</v>
      </c>
    </row>
    <row r="80" s="251" customFormat="1" ht="16.5" spans="1:10">
      <c r="A80" s="259">
        <v>78</v>
      </c>
      <c r="B80" s="260">
        <v>9787303173556</v>
      </c>
      <c r="C80" s="259" t="s">
        <v>1026</v>
      </c>
      <c r="D80" s="259" t="s">
        <v>1027</v>
      </c>
      <c r="E80" s="259" t="s">
        <v>1028</v>
      </c>
      <c r="F80" s="262">
        <v>1</v>
      </c>
      <c r="G80" s="259" t="s">
        <v>900</v>
      </c>
      <c r="H80" s="259" t="s">
        <v>901</v>
      </c>
      <c r="I80" s="259" t="s">
        <v>902</v>
      </c>
      <c r="J80" s="265">
        <v>34784</v>
      </c>
    </row>
    <row r="81" s="251" customFormat="1" ht="16.5" spans="1:10">
      <c r="A81" s="259">
        <v>79</v>
      </c>
      <c r="B81" s="260">
        <v>9787555292876</v>
      </c>
      <c r="C81" s="259" t="s">
        <v>1029</v>
      </c>
      <c r="D81" s="259" t="s">
        <v>1030</v>
      </c>
      <c r="E81" s="259" t="s">
        <v>899</v>
      </c>
      <c r="F81" s="262">
        <v>1</v>
      </c>
      <c r="G81" s="259" t="s">
        <v>900</v>
      </c>
      <c r="H81" s="259" t="s">
        <v>901</v>
      </c>
      <c r="I81" s="259" t="s">
        <v>902</v>
      </c>
      <c r="J81" s="261">
        <v>19388</v>
      </c>
    </row>
    <row r="82" s="251" customFormat="1" ht="16.5" spans="1:10">
      <c r="A82" s="259">
        <v>80</v>
      </c>
      <c r="B82" s="260">
        <v>9787555292852</v>
      </c>
      <c r="C82" s="259" t="s">
        <v>1031</v>
      </c>
      <c r="D82" s="259" t="s">
        <v>1030</v>
      </c>
      <c r="E82" s="259" t="s">
        <v>899</v>
      </c>
      <c r="F82" s="262">
        <v>1</v>
      </c>
      <c r="G82" s="259" t="s">
        <v>900</v>
      </c>
      <c r="H82" s="259" t="s">
        <v>901</v>
      </c>
      <c r="I82" s="259" t="s">
        <v>902</v>
      </c>
      <c r="J82" s="261">
        <v>19387</v>
      </c>
    </row>
    <row r="83" s="251" customFormat="1" ht="16.5" spans="1:10">
      <c r="A83" s="259">
        <v>81</v>
      </c>
      <c r="B83" s="260">
        <v>9787555276104</v>
      </c>
      <c r="C83" s="259" t="s">
        <v>1032</v>
      </c>
      <c r="D83" s="259" t="s">
        <v>1030</v>
      </c>
      <c r="E83" s="259" t="s">
        <v>899</v>
      </c>
      <c r="F83" s="262">
        <v>1</v>
      </c>
      <c r="G83" s="259" t="s">
        <v>900</v>
      </c>
      <c r="H83" s="259" t="s">
        <v>901</v>
      </c>
      <c r="I83" s="259" t="s">
        <v>902</v>
      </c>
      <c r="J83" s="261">
        <v>19385</v>
      </c>
    </row>
    <row r="84" s="251" customFormat="1" ht="16.5" spans="1:10">
      <c r="A84" s="259">
        <v>82</v>
      </c>
      <c r="B84" s="260">
        <v>9787555283904</v>
      </c>
      <c r="C84" s="259" t="s">
        <v>1033</v>
      </c>
      <c r="D84" s="259" t="s">
        <v>1030</v>
      </c>
      <c r="E84" s="259" t="s">
        <v>899</v>
      </c>
      <c r="F84" s="262">
        <v>1</v>
      </c>
      <c r="G84" s="259" t="s">
        <v>900</v>
      </c>
      <c r="H84" s="259" t="s">
        <v>901</v>
      </c>
      <c r="I84" s="259" t="s">
        <v>902</v>
      </c>
      <c r="J84" s="261">
        <v>19386</v>
      </c>
    </row>
    <row r="85" s="251" customFormat="1" ht="16.5" spans="1:10">
      <c r="A85" s="259">
        <v>83</v>
      </c>
      <c r="B85" s="260">
        <v>9787547310939</v>
      </c>
      <c r="C85" s="259" t="s">
        <v>1034</v>
      </c>
      <c r="D85" s="259" t="s">
        <v>1035</v>
      </c>
      <c r="E85" s="259" t="s">
        <v>899</v>
      </c>
      <c r="F85" s="262">
        <v>1</v>
      </c>
      <c r="G85" s="259" t="s">
        <v>900</v>
      </c>
      <c r="H85" s="259" t="s">
        <v>901</v>
      </c>
      <c r="I85" s="259" t="s">
        <v>902</v>
      </c>
      <c r="J85" s="261">
        <v>19390</v>
      </c>
    </row>
    <row r="86" s="251" customFormat="1" ht="16.5" spans="1:10">
      <c r="A86" s="259">
        <v>84</v>
      </c>
      <c r="B86" s="260">
        <v>9787547310816</v>
      </c>
      <c r="C86" s="259" t="s">
        <v>1036</v>
      </c>
      <c r="D86" s="259" t="s">
        <v>1035</v>
      </c>
      <c r="E86" s="259" t="s">
        <v>899</v>
      </c>
      <c r="F86" s="262">
        <v>1</v>
      </c>
      <c r="G86" s="259" t="s">
        <v>944</v>
      </c>
      <c r="H86" s="259" t="s">
        <v>901</v>
      </c>
      <c r="I86" s="259" t="s">
        <v>902</v>
      </c>
      <c r="J86" s="261">
        <v>19389</v>
      </c>
    </row>
    <row r="87" s="251" customFormat="1" ht="16.5" spans="1:10">
      <c r="A87" s="259">
        <v>85</v>
      </c>
      <c r="B87" s="260">
        <v>9787209125864</v>
      </c>
      <c r="C87" s="259" t="s">
        <v>1037</v>
      </c>
      <c r="D87" s="259" t="s">
        <v>1038</v>
      </c>
      <c r="E87" s="259" t="s">
        <v>899</v>
      </c>
      <c r="F87" s="262">
        <v>1</v>
      </c>
      <c r="G87" s="259" t="s">
        <v>900</v>
      </c>
      <c r="H87" s="259" t="s">
        <v>901</v>
      </c>
      <c r="I87" s="259" t="s">
        <v>902</v>
      </c>
      <c r="J87" s="261">
        <v>19394</v>
      </c>
    </row>
    <row r="88" s="251" customFormat="1" ht="16.5" spans="1:10">
      <c r="A88" s="259">
        <v>86</v>
      </c>
      <c r="B88" s="260">
        <v>9787209126946</v>
      </c>
      <c r="C88" s="259" t="s">
        <v>1039</v>
      </c>
      <c r="D88" s="259" t="s">
        <v>1038</v>
      </c>
      <c r="E88" s="259" t="s">
        <v>920</v>
      </c>
      <c r="F88" s="262">
        <v>1</v>
      </c>
      <c r="G88" s="259" t="s">
        <v>905</v>
      </c>
      <c r="H88" s="259" t="s">
        <v>901</v>
      </c>
      <c r="I88" s="259" t="s">
        <v>902</v>
      </c>
      <c r="J88" s="261">
        <v>19392</v>
      </c>
    </row>
    <row r="89" s="251" customFormat="1" ht="16.5" spans="1:10">
      <c r="A89" s="259">
        <v>87</v>
      </c>
      <c r="B89" s="260">
        <v>9787209126953</v>
      </c>
      <c r="C89" s="259" t="s">
        <v>1040</v>
      </c>
      <c r="D89" s="259" t="s">
        <v>1038</v>
      </c>
      <c r="E89" s="259" t="s">
        <v>920</v>
      </c>
      <c r="F89" s="262">
        <v>1</v>
      </c>
      <c r="G89" s="259" t="s">
        <v>905</v>
      </c>
      <c r="H89" s="259" t="s">
        <v>901</v>
      </c>
      <c r="I89" s="259" t="s">
        <v>902</v>
      </c>
      <c r="J89" s="261">
        <v>19393</v>
      </c>
    </row>
    <row r="90" s="251" customFormat="1" ht="16.5" spans="1:10">
      <c r="A90" s="259">
        <v>88</v>
      </c>
      <c r="B90" s="260">
        <v>9787221158932</v>
      </c>
      <c r="C90" s="259" t="s">
        <v>1041</v>
      </c>
      <c r="D90" s="259" t="s">
        <v>1042</v>
      </c>
      <c r="E90" s="259" t="s">
        <v>899</v>
      </c>
      <c r="F90" s="262">
        <v>1</v>
      </c>
      <c r="G90" s="259" t="s">
        <v>905</v>
      </c>
      <c r="H90" s="259" t="s">
        <v>901</v>
      </c>
      <c r="I90" s="259" t="s">
        <v>902</v>
      </c>
      <c r="J90" s="261">
        <v>19391</v>
      </c>
    </row>
    <row r="91" s="251" customFormat="1" ht="16.5" spans="1:10">
      <c r="A91" s="259">
        <v>89</v>
      </c>
      <c r="B91" s="260">
        <v>9787530154991</v>
      </c>
      <c r="C91" s="259" t="s">
        <v>1043</v>
      </c>
      <c r="D91" s="259" t="s">
        <v>1044</v>
      </c>
      <c r="E91" s="259" t="s">
        <v>980</v>
      </c>
      <c r="F91" s="262">
        <v>1</v>
      </c>
      <c r="G91" s="259" t="s">
        <v>900</v>
      </c>
      <c r="H91" s="259" t="s">
        <v>912</v>
      </c>
      <c r="I91" s="259" t="s">
        <v>902</v>
      </c>
      <c r="J91" s="261">
        <v>11514</v>
      </c>
    </row>
    <row r="92" s="251" customFormat="1" ht="16.5" spans="1:10">
      <c r="A92" s="259">
        <v>90</v>
      </c>
      <c r="B92" s="260">
        <v>9787530155530</v>
      </c>
      <c r="C92" s="259" t="s">
        <v>1045</v>
      </c>
      <c r="D92" s="259" t="s">
        <v>1044</v>
      </c>
      <c r="E92" s="259" t="s">
        <v>899</v>
      </c>
      <c r="F92" s="262">
        <v>1</v>
      </c>
      <c r="G92" s="259" t="s">
        <v>900</v>
      </c>
      <c r="H92" s="259" t="s">
        <v>901</v>
      </c>
      <c r="I92" s="259" t="s">
        <v>902</v>
      </c>
      <c r="J92" s="261">
        <v>15304</v>
      </c>
    </row>
    <row r="93" s="251" customFormat="1" ht="16.5" spans="1:10">
      <c r="A93" s="259">
        <v>91</v>
      </c>
      <c r="B93" s="260">
        <v>9787530155509</v>
      </c>
      <c r="C93" s="259" t="s">
        <v>1046</v>
      </c>
      <c r="D93" s="259" t="s">
        <v>1044</v>
      </c>
      <c r="E93" s="259" t="s">
        <v>936</v>
      </c>
      <c r="F93" s="262">
        <v>1</v>
      </c>
      <c r="G93" s="259" t="s">
        <v>900</v>
      </c>
      <c r="H93" s="259" t="s">
        <v>901</v>
      </c>
      <c r="I93" s="259" t="s">
        <v>902</v>
      </c>
      <c r="J93" s="261">
        <v>5697</v>
      </c>
    </row>
    <row r="94" s="251" customFormat="1" ht="16.5" spans="1:10">
      <c r="A94" s="259">
        <v>92</v>
      </c>
      <c r="B94" s="260">
        <v>9787507226515</v>
      </c>
      <c r="C94" s="259" t="s">
        <v>1047</v>
      </c>
      <c r="D94" s="259" t="s">
        <v>1048</v>
      </c>
      <c r="E94" s="259" t="s">
        <v>899</v>
      </c>
      <c r="F94" s="262">
        <v>1</v>
      </c>
      <c r="G94" s="259" t="s">
        <v>900</v>
      </c>
      <c r="H94" s="259" t="s">
        <v>901</v>
      </c>
      <c r="I94" s="259" t="s">
        <v>902</v>
      </c>
      <c r="J94" s="261">
        <v>28941</v>
      </c>
    </row>
    <row r="95" s="251" customFormat="1" ht="16.5" spans="1:10">
      <c r="A95" s="259">
        <v>93</v>
      </c>
      <c r="B95" s="260">
        <v>9787507223927</v>
      </c>
      <c r="C95" s="259" t="s">
        <v>1049</v>
      </c>
      <c r="D95" s="259" t="s">
        <v>1048</v>
      </c>
      <c r="E95" s="259" t="s">
        <v>899</v>
      </c>
      <c r="F95" s="262">
        <v>1</v>
      </c>
      <c r="G95" s="259" t="s">
        <v>900</v>
      </c>
      <c r="H95" s="259" t="s">
        <v>901</v>
      </c>
      <c r="I95" s="259" t="s">
        <v>902</v>
      </c>
      <c r="J95" s="261">
        <v>25571</v>
      </c>
    </row>
    <row r="96" s="251" customFormat="1" ht="16.5" spans="1:10">
      <c r="A96" s="259">
        <v>94</v>
      </c>
      <c r="B96" s="260">
        <v>9787507229493</v>
      </c>
      <c r="C96" s="259" t="s">
        <v>1050</v>
      </c>
      <c r="D96" s="259" t="s">
        <v>1048</v>
      </c>
      <c r="E96" s="259" t="s">
        <v>899</v>
      </c>
      <c r="F96" s="262">
        <v>1</v>
      </c>
      <c r="G96" s="259" t="s">
        <v>900</v>
      </c>
      <c r="H96" s="259" t="s">
        <v>901</v>
      </c>
      <c r="I96" s="259" t="s">
        <v>902</v>
      </c>
      <c r="J96" s="261">
        <v>25575</v>
      </c>
    </row>
    <row r="97" s="251" customFormat="1" ht="16.5" spans="1:10">
      <c r="A97" s="259">
        <v>95</v>
      </c>
      <c r="B97" s="260">
        <v>9787507225150</v>
      </c>
      <c r="C97" s="259" t="s">
        <v>1051</v>
      </c>
      <c r="D97" s="259" t="s">
        <v>1048</v>
      </c>
      <c r="E97" s="259" t="s">
        <v>899</v>
      </c>
      <c r="F97" s="262">
        <v>1</v>
      </c>
      <c r="G97" s="259" t="s">
        <v>900</v>
      </c>
      <c r="H97" s="259" t="s">
        <v>901</v>
      </c>
      <c r="I97" s="259" t="s">
        <v>902</v>
      </c>
      <c r="J97" s="261">
        <v>25572</v>
      </c>
    </row>
    <row r="98" s="251" customFormat="1" ht="16.5" spans="1:10">
      <c r="A98" s="259">
        <v>96</v>
      </c>
      <c r="B98" s="260">
        <v>9787507224412</v>
      </c>
      <c r="C98" s="259" t="s">
        <v>1052</v>
      </c>
      <c r="D98" s="259" t="s">
        <v>1048</v>
      </c>
      <c r="E98" s="259" t="s">
        <v>899</v>
      </c>
      <c r="F98" s="262">
        <v>1</v>
      </c>
      <c r="G98" s="259" t="s">
        <v>900</v>
      </c>
      <c r="H98" s="259" t="s">
        <v>901</v>
      </c>
      <c r="I98" s="259" t="s">
        <v>902</v>
      </c>
      <c r="J98" s="261">
        <v>19516</v>
      </c>
    </row>
    <row r="99" s="251" customFormat="1" ht="16.5" spans="1:10">
      <c r="A99" s="259">
        <v>97</v>
      </c>
      <c r="B99" s="260">
        <v>9787507219395</v>
      </c>
      <c r="C99" s="263" t="s">
        <v>1053</v>
      </c>
      <c r="D99" s="263" t="s">
        <v>1048</v>
      </c>
      <c r="E99" s="263" t="s">
        <v>899</v>
      </c>
      <c r="F99" s="262">
        <v>1</v>
      </c>
      <c r="G99" s="263" t="s">
        <v>900</v>
      </c>
      <c r="H99" s="263" t="s">
        <v>901</v>
      </c>
      <c r="I99" s="263" t="s">
        <v>902</v>
      </c>
      <c r="J99" s="264">
        <v>25573</v>
      </c>
    </row>
    <row r="100" s="251" customFormat="1" ht="16.5" spans="1:10">
      <c r="A100" s="259">
        <v>98</v>
      </c>
      <c r="B100" s="260">
        <v>9787507223767</v>
      </c>
      <c r="C100" s="259" t="s">
        <v>1054</v>
      </c>
      <c r="D100" s="259" t="s">
        <v>1048</v>
      </c>
      <c r="E100" s="259" t="s">
        <v>899</v>
      </c>
      <c r="F100" s="262">
        <v>1</v>
      </c>
      <c r="G100" s="259" t="s">
        <v>900</v>
      </c>
      <c r="H100" s="259" t="s">
        <v>901</v>
      </c>
      <c r="I100" s="259" t="s">
        <v>902</v>
      </c>
      <c r="J100" s="261">
        <v>19376</v>
      </c>
    </row>
    <row r="101" s="251" customFormat="1" ht="16.5" spans="1:10">
      <c r="A101" s="259">
        <v>99</v>
      </c>
      <c r="B101" s="260">
        <v>9787536594487</v>
      </c>
      <c r="C101" s="259" t="s">
        <v>1055</v>
      </c>
      <c r="D101" s="259" t="s">
        <v>1056</v>
      </c>
      <c r="E101" s="259" t="s">
        <v>899</v>
      </c>
      <c r="F101" s="262">
        <v>1</v>
      </c>
      <c r="G101" s="259" t="s">
        <v>908</v>
      </c>
      <c r="H101" s="259" t="s">
        <v>901</v>
      </c>
      <c r="I101" s="259" t="s">
        <v>902</v>
      </c>
      <c r="J101" s="261">
        <v>19382</v>
      </c>
    </row>
    <row r="102" s="251" customFormat="1" ht="16.5" spans="1:10">
      <c r="A102" s="259">
        <v>100</v>
      </c>
      <c r="B102" s="260">
        <v>9787536594517</v>
      </c>
      <c r="C102" s="259" t="s">
        <v>1057</v>
      </c>
      <c r="D102" s="259" t="s">
        <v>1056</v>
      </c>
      <c r="E102" s="259" t="s">
        <v>899</v>
      </c>
      <c r="F102" s="262">
        <v>1</v>
      </c>
      <c r="G102" s="259" t="s">
        <v>908</v>
      </c>
      <c r="H102" s="259" t="s">
        <v>901</v>
      </c>
      <c r="I102" s="259" t="s">
        <v>902</v>
      </c>
      <c r="J102" s="261">
        <v>19377</v>
      </c>
    </row>
    <row r="103" s="251" customFormat="1" ht="16.5" spans="1:10">
      <c r="A103" s="259">
        <v>101</v>
      </c>
      <c r="B103" s="260">
        <v>9787536594494</v>
      </c>
      <c r="C103" s="259" t="s">
        <v>1058</v>
      </c>
      <c r="D103" s="259" t="s">
        <v>1056</v>
      </c>
      <c r="E103" s="259" t="s">
        <v>899</v>
      </c>
      <c r="F103" s="262">
        <v>1</v>
      </c>
      <c r="G103" s="259" t="s">
        <v>908</v>
      </c>
      <c r="H103" s="259" t="s">
        <v>901</v>
      </c>
      <c r="I103" s="259" t="s">
        <v>902</v>
      </c>
      <c r="J103" s="261">
        <v>19378</v>
      </c>
    </row>
    <row r="104" s="251" customFormat="1" ht="16.5" spans="1:10">
      <c r="A104" s="259">
        <v>102</v>
      </c>
      <c r="B104" s="260">
        <v>9787536594050</v>
      </c>
      <c r="C104" s="259" t="s">
        <v>1059</v>
      </c>
      <c r="D104" s="259" t="s">
        <v>1056</v>
      </c>
      <c r="E104" s="259" t="s">
        <v>899</v>
      </c>
      <c r="F104" s="262">
        <v>1</v>
      </c>
      <c r="G104" s="259" t="s">
        <v>905</v>
      </c>
      <c r="H104" s="259" t="s">
        <v>901</v>
      </c>
      <c r="I104" s="259" t="s">
        <v>902</v>
      </c>
      <c r="J104" s="261">
        <v>19379</v>
      </c>
    </row>
    <row r="105" s="251" customFormat="1" ht="16.5" spans="1:10">
      <c r="A105" s="259">
        <v>103</v>
      </c>
      <c r="B105" s="260">
        <v>9787536594050</v>
      </c>
      <c r="C105" s="259" t="s">
        <v>1060</v>
      </c>
      <c r="D105" s="259" t="s">
        <v>1056</v>
      </c>
      <c r="E105" s="259" t="s">
        <v>899</v>
      </c>
      <c r="F105" s="262">
        <v>1</v>
      </c>
      <c r="G105" s="259" t="s">
        <v>905</v>
      </c>
      <c r="H105" s="259" t="s">
        <v>901</v>
      </c>
      <c r="I105" s="259" t="s">
        <v>902</v>
      </c>
      <c r="J105" s="261">
        <v>19380</v>
      </c>
    </row>
    <row r="106" s="251" customFormat="1" ht="16.5" spans="1:10">
      <c r="A106" s="259">
        <v>104</v>
      </c>
      <c r="B106" s="260">
        <v>9787536594050</v>
      </c>
      <c r="C106" s="259" t="s">
        <v>1061</v>
      </c>
      <c r="D106" s="259" t="s">
        <v>1056</v>
      </c>
      <c r="E106" s="259" t="s">
        <v>899</v>
      </c>
      <c r="F106" s="262">
        <v>1</v>
      </c>
      <c r="G106" s="259" t="s">
        <v>905</v>
      </c>
      <c r="H106" s="259" t="s">
        <v>901</v>
      </c>
      <c r="I106" s="259" t="s">
        <v>902</v>
      </c>
      <c r="J106" s="261">
        <v>19381</v>
      </c>
    </row>
    <row r="107" s="251" customFormat="1" ht="16.5" spans="1:10">
      <c r="A107" s="259">
        <v>105</v>
      </c>
      <c r="B107" s="260">
        <v>9787536586765</v>
      </c>
      <c r="C107" s="259" t="s">
        <v>1062</v>
      </c>
      <c r="D107" s="259" t="s">
        <v>1056</v>
      </c>
      <c r="E107" s="259" t="s">
        <v>899</v>
      </c>
      <c r="F107" s="262">
        <v>1</v>
      </c>
      <c r="G107" s="259" t="s">
        <v>908</v>
      </c>
      <c r="H107" s="259" t="s">
        <v>901</v>
      </c>
      <c r="I107" s="259" t="s">
        <v>1011</v>
      </c>
      <c r="J107" s="261">
        <v>11419</v>
      </c>
    </row>
    <row r="108" s="251" customFormat="1" ht="16.5" spans="1:10">
      <c r="A108" s="259">
        <v>106</v>
      </c>
      <c r="B108" s="260">
        <v>9787536593503</v>
      </c>
      <c r="C108" s="259" t="s">
        <v>1063</v>
      </c>
      <c r="D108" s="259" t="s">
        <v>1056</v>
      </c>
      <c r="E108" s="259" t="s">
        <v>899</v>
      </c>
      <c r="F108" s="262">
        <v>1</v>
      </c>
      <c r="G108" s="259" t="s">
        <v>908</v>
      </c>
      <c r="H108" s="259" t="s">
        <v>901</v>
      </c>
      <c r="I108" s="259" t="s">
        <v>902</v>
      </c>
      <c r="J108" s="261">
        <v>19383</v>
      </c>
    </row>
    <row r="109" s="251" customFormat="1" ht="16.5" spans="1:10">
      <c r="A109" s="259">
        <v>107</v>
      </c>
      <c r="B109" s="260">
        <v>9787513715454</v>
      </c>
      <c r="C109" s="259" t="s">
        <v>1064</v>
      </c>
      <c r="D109" s="259" t="s">
        <v>1065</v>
      </c>
      <c r="E109" s="259" t="s">
        <v>899</v>
      </c>
      <c r="F109" s="262">
        <v>1</v>
      </c>
      <c r="G109" s="259" t="s">
        <v>900</v>
      </c>
      <c r="H109" s="259" t="s">
        <v>901</v>
      </c>
      <c r="I109" s="259" t="s">
        <v>902</v>
      </c>
      <c r="J109" s="261">
        <v>19363</v>
      </c>
    </row>
    <row r="110" s="251" customFormat="1" ht="16.5" spans="1:10">
      <c r="A110" s="259">
        <v>108</v>
      </c>
      <c r="B110" s="260">
        <v>9787513712255</v>
      </c>
      <c r="C110" s="259" t="s">
        <v>1066</v>
      </c>
      <c r="D110" s="259" t="s">
        <v>1065</v>
      </c>
      <c r="E110" s="259" t="s">
        <v>899</v>
      </c>
      <c r="F110" s="262">
        <v>1</v>
      </c>
      <c r="G110" s="259" t="s">
        <v>900</v>
      </c>
      <c r="H110" s="259" t="s">
        <v>901</v>
      </c>
      <c r="I110" s="259" t="s">
        <v>902</v>
      </c>
      <c r="J110" s="261">
        <v>16770</v>
      </c>
    </row>
    <row r="111" s="251" customFormat="1" ht="16.5" spans="1:10">
      <c r="A111" s="259">
        <v>109</v>
      </c>
      <c r="B111" s="260">
        <v>9787513717748</v>
      </c>
      <c r="C111" s="259" t="s">
        <v>1067</v>
      </c>
      <c r="D111" s="259" t="s">
        <v>1065</v>
      </c>
      <c r="E111" s="259" t="s">
        <v>899</v>
      </c>
      <c r="F111" s="262">
        <v>1</v>
      </c>
      <c r="G111" s="259" t="s">
        <v>900</v>
      </c>
      <c r="H111" s="259" t="s">
        <v>912</v>
      </c>
      <c r="I111" s="259" t="s">
        <v>902</v>
      </c>
      <c r="J111" s="261">
        <v>19362</v>
      </c>
    </row>
    <row r="112" s="251" customFormat="1" ht="16.5" spans="1:10">
      <c r="A112" s="259">
        <v>110</v>
      </c>
      <c r="B112" s="260">
        <v>9787110097816</v>
      </c>
      <c r="C112" s="259" t="s">
        <v>1068</v>
      </c>
      <c r="D112" s="259" t="s">
        <v>1069</v>
      </c>
      <c r="E112" s="259" t="s">
        <v>899</v>
      </c>
      <c r="F112" s="262">
        <v>1</v>
      </c>
      <c r="G112" s="259" t="s">
        <v>900</v>
      </c>
      <c r="H112" s="259" t="s">
        <v>912</v>
      </c>
      <c r="I112" s="259" t="s">
        <v>902</v>
      </c>
      <c r="J112" s="261">
        <v>19364</v>
      </c>
    </row>
    <row r="113" s="251" customFormat="1" ht="16.5" spans="1:10">
      <c r="A113" s="259">
        <v>111</v>
      </c>
      <c r="B113" s="260">
        <v>9787200147001</v>
      </c>
      <c r="C113" s="259" t="s">
        <v>1070</v>
      </c>
      <c r="D113" s="259" t="s">
        <v>1071</v>
      </c>
      <c r="E113" s="259" t="s">
        <v>1072</v>
      </c>
      <c r="F113" s="262">
        <v>1</v>
      </c>
      <c r="G113" s="259" t="s">
        <v>905</v>
      </c>
      <c r="H113" s="259" t="s">
        <v>901</v>
      </c>
      <c r="I113" s="259" t="s">
        <v>902</v>
      </c>
      <c r="J113" s="261">
        <v>19365</v>
      </c>
    </row>
    <row r="114" s="251" customFormat="1" ht="16.5" spans="1:10">
      <c r="A114" s="259">
        <v>112</v>
      </c>
      <c r="B114" s="260">
        <v>9787200147018</v>
      </c>
      <c r="C114" s="259" t="s">
        <v>1073</v>
      </c>
      <c r="D114" s="259" t="s">
        <v>1071</v>
      </c>
      <c r="E114" s="259" t="s">
        <v>1072</v>
      </c>
      <c r="F114" s="262">
        <v>1</v>
      </c>
      <c r="G114" s="259" t="s">
        <v>905</v>
      </c>
      <c r="H114" s="259" t="s">
        <v>901</v>
      </c>
      <c r="I114" s="259" t="s">
        <v>902</v>
      </c>
      <c r="J114" s="261">
        <v>19366</v>
      </c>
    </row>
    <row r="115" s="251" customFormat="1" ht="16.5" spans="1:10">
      <c r="A115" s="259">
        <v>113</v>
      </c>
      <c r="B115" s="260">
        <v>9787200149579</v>
      </c>
      <c r="C115" s="259" t="s">
        <v>1074</v>
      </c>
      <c r="D115" s="259" t="s">
        <v>1071</v>
      </c>
      <c r="E115" s="259" t="s">
        <v>1072</v>
      </c>
      <c r="F115" s="262">
        <v>1</v>
      </c>
      <c r="G115" s="259" t="s">
        <v>905</v>
      </c>
      <c r="H115" s="259" t="s">
        <v>901</v>
      </c>
      <c r="I115" s="259" t="s">
        <v>902</v>
      </c>
      <c r="J115" s="261">
        <v>19367</v>
      </c>
    </row>
    <row r="116" s="251" customFormat="1" ht="16.5" spans="1:10">
      <c r="A116" s="259">
        <v>114</v>
      </c>
      <c r="B116" s="260">
        <v>9787533196202</v>
      </c>
      <c r="C116" s="259" t="s">
        <v>1075</v>
      </c>
      <c r="D116" s="259" t="s">
        <v>1076</v>
      </c>
      <c r="E116" s="259" t="s">
        <v>980</v>
      </c>
      <c r="F116" s="262">
        <v>1</v>
      </c>
      <c r="G116" s="259" t="s">
        <v>908</v>
      </c>
      <c r="H116" s="259" t="s">
        <v>901</v>
      </c>
      <c r="I116" s="259" t="s">
        <v>902</v>
      </c>
      <c r="J116" s="261">
        <v>19370</v>
      </c>
    </row>
    <row r="117" s="251" customFormat="1" ht="16.5" spans="1:10">
      <c r="A117" s="259">
        <v>115</v>
      </c>
      <c r="B117" s="260">
        <v>9787572302695</v>
      </c>
      <c r="C117" s="259" t="s">
        <v>1077</v>
      </c>
      <c r="D117" s="259" t="s">
        <v>1076</v>
      </c>
      <c r="E117" s="259" t="s">
        <v>899</v>
      </c>
      <c r="F117" s="262">
        <v>1</v>
      </c>
      <c r="G117" s="259" t="s">
        <v>900</v>
      </c>
      <c r="H117" s="259" t="s">
        <v>901</v>
      </c>
      <c r="I117" s="259" t="s">
        <v>902</v>
      </c>
      <c r="J117" s="261">
        <v>13990</v>
      </c>
    </row>
    <row r="118" s="251" customFormat="1" ht="16.5" spans="1:10">
      <c r="A118" s="259">
        <v>116</v>
      </c>
      <c r="B118" s="260">
        <v>9787533197575</v>
      </c>
      <c r="C118" s="259" t="s">
        <v>1078</v>
      </c>
      <c r="D118" s="259" t="s">
        <v>1076</v>
      </c>
      <c r="E118" s="259" t="s">
        <v>899</v>
      </c>
      <c r="F118" s="262">
        <v>1</v>
      </c>
      <c r="G118" s="259" t="s">
        <v>908</v>
      </c>
      <c r="H118" s="259" t="s">
        <v>901</v>
      </c>
      <c r="I118" s="259" t="s">
        <v>902</v>
      </c>
      <c r="J118" s="261">
        <v>19368</v>
      </c>
    </row>
    <row r="119" s="251" customFormat="1" ht="16.5" spans="1:10">
      <c r="A119" s="259">
        <v>117</v>
      </c>
      <c r="B119" s="260">
        <v>9787533195861</v>
      </c>
      <c r="C119" s="259" t="s">
        <v>1079</v>
      </c>
      <c r="D119" s="259" t="s">
        <v>1076</v>
      </c>
      <c r="E119" s="259" t="s">
        <v>899</v>
      </c>
      <c r="F119" s="262">
        <v>1</v>
      </c>
      <c r="G119" s="259" t="s">
        <v>908</v>
      </c>
      <c r="H119" s="259" t="s">
        <v>901</v>
      </c>
      <c r="I119" s="259" t="s">
        <v>902</v>
      </c>
      <c r="J119" s="261">
        <v>19369</v>
      </c>
    </row>
    <row r="120" s="251" customFormat="1" ht="16.5" spans="1:10">
      <c r="A120" s="259">
        <v>118</v>
      </c>
      <c r="B120" s="260">
        <v>9787532895670</v>
      </c>
      <c r="C120" s="259" t="s">
        <v>1080</v>
      </c>
      <c r="D120" s="259" t="s">
        <v>1081</v>
      </c>
      <c r="E120" s="259" t="s">
        <v>899</v>
      </c>
      <c r="F120" s="262">
        <v>1</v>
      </c>
      <c r="G120" s="259" t="s">
        <v>908</v>
      </c>
      <c r="H120" s="259" t="s">
        <v>901</v>
      </c>
      <c r="I120" s="259" t="s">
        <v>902</v>
      </c>
      <c r="J120" s="261">
        <v>19224</v>
      </c>
    </row>
    <row r="121" s="251" customFormat="1" ht="16.5" spans="1:10">
      <c r="A121" s="259">
        <v>119</v>
      </c>
      <c r="B121" s="260">
        <v>9787570102136</v>
      </c>
      <c r="C121" s="259" t="s">
        <v>1082</v>
      </c>
      <c r="D121" s="259" t="s">
        <v>1081</v>
      </c>
      <c r="E121" s="259" t="s">
        <v>899</v>
      </c>
      <c r="F121" s="262">
        <v>1</v>
      </c>
      <c r="G121" s="259" t="s">
        <v>900</v>
      </c>
      <c r="H121" s="259" t="s">
        <v>901</v>
      </c>
      <c r="I121" s="259" t="s">
        <v>902</v>
      </c>
      <c r="J121" s="261">
        <v>19225</v>
      </c>
    </row>
    <row r="122" s="251" customFormat="1" ht="16.5" spans="1:10">
      <c r="A122" s="259">
        <v>120</v>
      </c>
      <c r="B122" s="260">
        <v>9787570102143</v>
      </c>
      <c r="C122" s="259" t="s">
        <v>1083</v>
      </c>
      <c r="D122" s="259" t="s">
        <v>1081</v>
      </c>
      <c r="E122" s="259" t="s">
        <v>899</v>
      </c>
      <c r="F122" s="262">
        <v>1</v>
      </c>
      <c r="G122" s="259" t="s">
        <v>900</v>
      </c>
      <c r="H122" s="259" t="s">
        <v>901</v>
      </c>
      <c r="I122" s="259" t="s">
        <v>902</v>
      </c>
      <c r="J122" s="261">
        <v>19226</v>
      </c>
    </row>
    <row r="123" s="251" customFormat="1" ht="16.5" spans="1:10">
      <c r="A123" s="259">
        <v>121</v>
      </c>
      <c r="B123" s="260">
        <v>9787570102129</v>
      </c>
      <c r="C123" s="259" t="s">
        <v>1084</v>
      </c>
      <c r="D123" s="259" t="s">
        <v>1081</v>
      </c>
      <c r="E123" s="259" t="s">
        <v>899</v>
      </c>
      <c r="F123" s="262">
        <v>1</v>
      </c>
      <c r="G123" s="259" t="s">
        <v>900</v>
      </c>
      <c r="H123" s="259" t="s">
        <v>901</v>
      </c>
      <c r="I123" s="259" t="s">
        <v>902</v>
      </c>
      <c r="J123" s="261">
        <v>19227</v>
      </c>
    </row>
    <row r="124" s="251" customFormat="1" ht="16.5" spans="1:10">
      <c r="A124" s="259">
        <v>122</v>
      </c>
      <c r="B124" s="260">
        <v>9787532895601</v>
      </c>
      <c r="C124" s="259" t="s">
        <v>1085</v>
      </c>
      <c r="D124" s="259" t="s">
        <v>1081</v>
      </c>
      <c r="E124" s="259" t="s">
        <v>899</v>
      </c>
      <c r="F124" s="262">
        <v>1</v>
      </c>
      <c r="G124" s="259" t="s">
        <v>900</v>
      </c>
      <c r="H124" s="259" t="s">
        <v>901</v>
      </c>
      <c r="I124" s="259" t="s">
        <v>902</v>
      </c>
      <c r="J124" s="261">
        <v>19228</v>
      </c>
    </row>
    <row r="125" s="251" customFormat="1" ht="16.5" spans="1:10">
      <c r="A125" s="259">
        <v>123</v>
      </c>
      <c r="B125" s="260">
        <v>9787547426708</v>
      </c>
      <c r="C125" s="259" t="s">
        <v>1086</v>
      </c>
      <c r="D125" s="259" t="s">
        <v>1087</v>
      </c>
      <c r="E125" s="259" t="s">
        <v>899</v>
      </c>
      <c r="F125" s="262">
        <v>1</v>
      </c>
      <c r="G125" s="259" t="s">
        <v>900</v>
      </c>
      <c r="H125" s="259" t="s">
        <v>901</v>
      </c>
      <c r="I125" s="259" t="s">
        <v>902</v>
      </c>
      <c r="J125" s="261">
        <v>19214</v>
      </c>
    </row>
    <row r="126" s="251" customFormat="1" ht="16.5" spans="1:10">
      <c r="A126" s="259">
        <v>124</v>
      </c>
      <c r="B126" s="260">
        <v>9787547427668</v>
      </c>
      <c r="C126" s="259" t="s">
        <v>1088</v>
      </c>
      <c r="D126" s="259" t="s">
        <v>1087</v>
      </c>
      <c r="E126" s="259" t="s">
        <v>899</v>
      </c>
      <c r="F126" s="262">
        <v>1</v>
      </c>
      <c r="G126" s="259" t="s">
        <v>908</v>
      </c>
      <c r="H126" s="259" t="s">
        <v>901</v>
      </c>
      <c r="I126" s="259" t="s">
        <v>902</v>
      </c>
      <c r="J126" s="261">
        <v>19215</v>
      </c>
    </row>
    <row r="127" s="251" customFormat="1" ht="16.5" spans="1:10">
      <c r="A127" s="259">
        <v>125</v>
      </c>
      <c r="B127" s="260">
        <v>9787547434178</v>
      </c>
      <c r="C127" s="259" t="s">
        <v>1089</v>
      </c>
      <c r="D127" s="259" t="s">
        <v>1087</v>
      </c>
      <c r="E127" s="259" t="s">
        <v>899</v>
      </c>
      <c r="F127" s="262">
        <v>1</v>
      </c>
      <c r="G127" s="259" t="s">
        <v>900</v>
      </c>
      <c r="H127" s="259" t="s">
        <v>901</v>
      </c>
      <c r="I127" s="259" t="s">
        <v>902</v>
      </c>
      <c r="J127" s="261">
        <v>19216</v>
      </c>
    </row>
    <row r="128" s="251" customFormat="1" ht="16.5" spans="1:10">
      <c r="A128" s="259">
        <v>126</v>
      </c>
      <c r="B128" s="260">
        <v>9787548827320</v>
      </c>
      <c r="C128" s="259" t="s">
        <v>1090</v>
      </c>
      <c r="D128" s="259" t="s">
        <v>1091</v>
      </c>
      <c r="E128" s="259" t="s">
        <v>899</v>
      </c>
      <c r="F128" s="262">
        <v>1</v>
      </c>
      <c r="G128" s="259" t="s">
        <v>900</v>
      </c>
      <c r="H128" s="259" t="s">
        <v>901</v>
      </c>
      <c r="I128" s="259" t="s">
        <v>902</v>
      </c>
      <c r="J128" s="261">
        <v>19677</v>
      </c>
    </row>
    <row r="129" s="251" customFormat="1" ht="16.5" spans="1:10">
      <c r="A129" s="259">
        <v>127</v>
      </c>
      <c r="B129" s="260">
        <v>9787548827306</v>
      </c>
      <c r="C129" s="259" t="s">
        <v>1092</v>
      </c>
      <c r="D129" s="259" t="s">
        <v>1091</v>
      </c>
      <c r="E129" s="259" t="s">
        <v>899</v>
      </c>
      <c r="F129" s="262">
        <v>1</v>
      </c>
      <c r="G129" s="259" t="s">
        <v>900</v>
      </c>
      <c r="H129" s="259" t="s">
        <v>901</v>
      </c>
      <c r="I129" s="259" t="s">
        <v>902</v>
      </c>
      <c r="J129" s="261">
        <v>19176</v>
      </c>
    </row>
    <row r="130" s="251" customFormat="1" ht="16.5" spans="1:10">
      <c r="A130" s="259">
        <v>128</v>
      </c>
      <c r="B130" s="260">
        <v>9787537979207</v>
      </c>
      <c r="C130" s="259" t="s">
        <v>1093</v>
      </c>
      <c r="D130" s="259" t="s">
        <v>1094</v>
      </c>
      <c r="E130" s="259" t="s">
        <v>899</v>
      </c>
      <c r="F130" s="262">
        <v>1</v>
      </c>
      <c r="G130" s="259" t="s">
        <v>900</v>
      </c>
      <c r="H130" s="259" t="s">
        <v>901</v>
      </c>
      <c r="I130" s="259" t="s">
        <v>902</v>
      </c>
      <c r="J130" s="261">
        <v>18909</v>
      </c>
    </row>
    <row r="131" s="251" customFormat="1" ht="16.5" spans="1:10">
      <c r="A131" s="259">
        <v>129</v>
      </c>
      <c r="B131" s="260">
        <v>9787537981033</v>
      </c>
      <c r="C131" s="259" t="s">
        <v>1095</v>
      </c>
      <c r="D131" s="259" t="s">
        <v>1094</v>
      </c>
      <c r="E131" s="259" t="s">
        <v>899</v>
      </c>
      <c r="F131" s="262">
        <v>1</v>
      </c>
      <c r="G131" s="259" t="s">
        <v>908</v>
      </c>
      <c r="H131" s="259" t="s">
        <v>901</v>
      </c>
      <c r="I131" s="259" t="s">
        <v>902</v>
      </c>
      <c r="J131" s="261">
        <v>18910</v>
      </c>
    </row>
    <row r="132" s="251" customFormat="1" ht="16.5" spans="1:10">
      <c r="A132" s="259">
        <v>130</v>
      </c>
      <c r="B132" s="260">
        <v>9787558907272</v>
      </c>
      <c r="C132" s="259" t="s">
        <v>1096</v>
      </c>
      <c r="D132" s="259" t="s">
        <v>1097</v>
      </c>
      <c r="E132" s="259" t="s">
        <v>899</v>
      </c>
      <c r="F132" s="262">
        <v>1</v>
      </c>
      <c r="G132" s="259" t="s">
        <v>900</v>
      </c>
      <c r="H132" s="259" t="s">
        <v>901</v>
      </c>
      <c r="I132" s="259" t="s">
        <v>902</v>
      </c>
      <c r="J132" s="261">
        <v>18742</v>
      </c>
    </row>
    <row r="133" s="251" customFormat="1" ht="16.5" spans="1:10">
      <c r="A133" s="259">
        <v>131</v>
      </c>
      <c r="B133" s="260">
        <v>9787558900266</v>
      </c>
      <c r="C133" s="259" t="s">
        <v>1098</v>
      </c>
      <c r="D133" s="259" t="s">
        <v>1097</v>
      </c>
      <c r="E133" s="259" t="s">
        <v>899</v>
      </c>
      <c r="F133" s="262">
        <v>1</v>
      </c>
      <c r="G133" s="259" t="s">
        <v>905</v>
      </c>
      <c r="H133" s="259" t="s">
        <v>901</v>
      </c>
      <c r="I133" s="259" t="s">
        <v>902</v>
      </c>
      <c r="J133" s="261">
        <v>18732</v>
      </c>
    </row>
    <row r="134" s="251" customFormat="1" ht="16.5" spans="1:10">
      <c r="A134" s="259">
        <v>132</v>
      </c>
      <c r="B134" s="260">
        <v>9787558904868</v>
      </c>
      <c r="C134" s="259" t="s">
        <v>1099</v>
      </c>
      <c r="D134" s="259" t="s">
        <v>1097</v>
      </c>
      <c r="E134" s="259" t="s">
        <v>899</v>
      </c>
      <c r="F134" s="262">
        <v>1</v>
      </c>
      <c r="G134" s="259" t="s">
        <v>900</v>
      </c>
      <c r="H134" s="259" t="s">
        <v>912</v>
      </c>
      <c r="I134" s="259" t="s">
        <v>902</v>
      </c>
      <c r="J134" s="261">
        <v>18757</v>
      </c>
    </row>
    <row r="135" s="251" customFormat="1" ht="16.5" spans="1:10">
      <c r="A135" s="259">
        <v>133</v>
      </c>
      <c r="B135" s="260">
        <v>9787558904868</v>
      </c>
      <c r="C135" s="259" t="s">
        <v>1100</v>
      </c>
      <c r="D135" s="259" t="s">
        <v>1097</v>
      </c>
      <c r="E135" s="259" t="s">
        <v>899</v>
      </c>
      <c r="F135" s="262">
        <v>1</v>
      </c>
      <c r="G135" s="259" t="s">
        <v>900</v>
      </c>
      <c r="H135" s="259" t="s">
        <v>912</v>
      </c>
      <c r="I135" s="259" t="s">
        <v>902</v>
      </c>
      <c r="J135" s="261">
        <v>18761</v>
      </c>
    </row>
    <row r="136" s="251" customFormat="1" ht="16.5" spans="1:10">
      <c r="A136" s="259">
        <v>134</v>
      </c>
      <c r="B136" s="260">
        <v>9787558904868</v>
      </c>
      <c r="C136" s="259" t="s">
        <v>1101</v>
      </c>
      <c r="D136" s="259" t="s">
        <v>1097</v>
      </c>
      <c r="E136" s="259" t="s">
        <v>899</v>
      </c>
      <c r="F136" s="262">
        <v>1</v>
      </c>
      <c r="G136" s="259" t="s">
        <v>900</v>
      </c>
      <c r="H136" s="259" t="s">
        <v>912</v>
      </c>
      <c r="I136" s="259" t="s">
        <v>902</v>
      </c>
      <c r="J136" s="261">
        <v>18756</v>
      </c>
    </row>
    <row r="137" s="251" customFormat="1" ht="16.5" spans="1:10">
      <c r="A137" s="259">
        <v>135</v>
      </c>
      <c r="B137" s="260">
        <v>9787558904868</v>
      </c>
      <c r="C137" s="259" t="s">
        <v>1102</v>
      </c>
      <c r="D137" s="259" t="s">
        <v>1097</v>
      </c>
      <c r="E137" s="259" t="s">
        <v>899</v>
      </c>
      <c r="F137" s="262">
        <v>1</v>
      </c>
      <c r="G137" s="259" t="s">
        <v>900</v>
      </c>
      <c r="H137" s="259" t="s">
        <v>912</v>
      </c>
      <c r="I137" s="259" t="s">
        <v>902</v>
      </c>
      <c r="J137" s="261">
        <v>18758</v>
      </c>
    </row>
    <row r="138" s="251" customFormat="1" ht="16.5" spans="1:10">
      <c r="A138" s="259">
        <v>136</v>
      </c>
      <c r="B138" s="260">
        <v>9787558904868</v>
      </c>
      <c r="C138" s="259" t="s">
        <v>1103</v>
      </c>
      <c r="D138" s="259" t="s">
        <v>1097</v>
      </c>
      <c r="E138" s="259" t="s">
        <v>899</v>
      </c>
      <c r="F138" s="262">
        <v>1</v>
      </c>
      <c r="G138" s="259" t="s">
        <v>900</v>
      </c>
      <c r="H138" s="259" t="s">
        <v>912</v>
      </c>
      <c r="I138" s="259" t="s">
        <v>902</v>
      </c>
      <c r="J138" s="261">
        <v>18763</v>
      </c>
    </row>
    <row r="139" s="251" customFormat="1" ht="16.5" spans="1:10">
      <c r="A139" s="259">
        <v>137</v>
      </c>
      <c r="B139" s="260">
        <v>9787558904868</v>
      </c>
      <c r="C139" s="259" t="s">
        <v>1104</v>
      </c>
      <c r="D139" s="259" t="s">
        <v>1097</v>
      </c>
      <c r="E139" s="259" t="s">
        <v>899</v>
      </c>
      <c r="F139" s="262">
        <v>1</v>
      </c>
      <c r="G139" s="259" t="s">
        <v>900</v>
      </c>
      <c r="H139" s="259" t="s">
        <v>912</v>
      </c>
      <c r="I139" s="259" t="s">
        <v>902</v>
      </c>
      <c r="J139" s="261">
        <v>18755</v>
      </c>
    </row>
    <row r="140" s="251" customFormat="1" ht="16.5" spans="1:10">
      <c r="A140" s="259">
        <v>138</v>
      </c>
      <c r="B140" s="260">
        <v>9787558904868</v>
      </c>
      <c r="C140" s="259" t="s">
        <v>1105</v>
      </c>
      <c r="D140" s="259" t="s">
        <v>1097</v>
      </c>
      <c r="E140" s="259" t="s">
        <v>899</v>
      </c>
      <c r="F140" s="262">
        <v>1</v>
      </c>
      <c r="G140" s="259" t="s">
        <v>900</v>
      </c>
      <c r="H140" s="259" t="s">
        <v>912</v>
      </c>
      <c r="I140" s="259" t="s">
        <v>902</v>
      </c>
      <c r="J140" s="261">
        <v>18759</v>
      </c>
    </row>
    <row r="141" s="251" customFormat="1" ht="16.5" spans="1:10">
      <c r="A141" s="259">
        <v>139</v>
      </c>
      <c r="B141" s="260">
        <v>9787558904868</v>
      </c>
      <c r="C141" s="259" t="s">
        <v>1106</v>
      </c>
      <c r="D141" s="259" t="s">
        <v>1097</v>
      </c>
      <c r="E141" s="259" t="s">
        <v>899</v>
      </c>
      <c r="F141" s="262">
        <v>1</v>
      </c>
      <c r="G141" s="259" t="s">
        <v>900</v>
      </c>
      <c r="H141" s="259" t="s">
        <v>912</v>
      </c>
      <c r="I141" s="259" t="s">
        <v>902</v>
      </c>
      <c r="J141" s="261">
        <v>18762</v>
      </c>
    </row>
    <row r="142" s="251" customFormat="1" ht="16.5" spans="1:10">
      <c r="A142" s="259">
        <v>140</v>
      </c>
      <c r="B142" s="260">
        <v>9787558904868</v>
      </c>
      <c r="C142" s="259" t="s">
        <v>1107</v>
      </c>
      <c r="D142" s="259" t="s">
        <v>1097</v>
      </c>
      <c r="E142" s="259" t="s">
        <v>899</v>
      </c>
      <c r="F142" s="262">
        <v>1</v>
      </c>
      <c r="G142" s="259" t="s">
        <v>900</v>
      </c>
      <c r="H142" s="259" t="s">
        <v>912</v>
      </c>
      <c r="I142" s="259" t="s">
        <v>902</v>
      </c>
      <c r="J142" s="261">
        <v>18760</v>
      </c>
    </row>
    <row r="143" s="251" customFormat="1" ht="16.5" spans="1:10">
      <c r="A143" s="259">
        <v>141</v>
      </c>
      <c r="B143" s="260">
        <v>9787558904868</v>
      </c>
      <c r="C143" s="259" t="s">
        <v>1108</v>
      </c>
      <c r="D143" s="259" t="s">
        <v>1097</v>
      </c>
      <c r="E143" s="259" t="s">
        <v>899</v>
      </c>
      <c r="F143" s="262">
        <v>1</v>
      </c>
      <c r="G143" s="259" t="s">
        <v>900</v>
      </c>
      <c r="H143" s="259" t="s">
        <v>912</v>
      </c>
      <c r="I143" s="259" t="s">
        <v>902</v>
      </c>
      <c r="J143" s="261">
        <v>18754</v>
      </c>
    </row>
    <row r="144" s="251" customFormat="1" ht="16.5" spans="1:10">
      <c r="A144" s="259">
        <v>142</v>
      </c>
      <c r="B144" s="260">
        <v>9787519136888</v>
      </c>
      <c r="C144" s="259" t="s">
        <v>1109</v>
      </c>
      <c r="D144" s="259" t="s">
        <v>1110</v>
      </c>
      <c r="E144" s="259" t="s">
        <v>899</v>
      </c>
      <c r="F144" s="259">
        <v>1</v>
      </c>
      <c r="G144" s="259" t="s">
        <v>905</v>
      </c>
      <c r="H144" s="259" t="s">
        <v>912</v>
      </c>
      <c r="I144" s="259"/>
      <c r="J144" s="261">
        <v>43189</v>
      </c>
    </row>
    <row r="145" s="251" customFormat="1" ht="16.5" spans="1:10">
      <c r="A145" s="259">
        <v>143</v>
      </c>
      <c r="B145" s="260">
        <v>9787519136888</v>
      </c>
      <c r="C145" s="259" t="s">
        <v>1111</v>
      </c>
      <c r="D145" s="259" t="s">
        <v>1110</v>
      </c>
      <c r="E145" s="259" t="s">
        <v>899</v>
      </c>
      <c r="F145" s="259">
        <v>1</v>
      </c>
      <c r="G145" s="259" t="s">
        <v>905</v>
      </c>
      <c r="H145" s="259" t="s">
        <v>912</v>
      </c>
      <c r="I145" s="259"/>
      <c r="J145" s="261">
        <v>43190</v>
      </c>
    </row>
    <row r="146" s="251" customFormat="1" ht="16.5" spans="1:10">
      <c r="A146" s="259">
        <v>144</v>
      </c>
      <c r="B146" s="260">
        <v>9787519136888</v>
      </c>
      <c r="C146" s="259" t="s">
        <v>1112</v>
      </c>
      <c r="D146" s="259" t="s">
        <v>1110</v>
      </c>
      <c r="E146" s="259" t="s">
        <v>899</v>
      </c>
      <c r="F146" s="259">
        <v>1</v>
      </c>
      <c r="G146" s="259" t="s">
        <v>905</v>
      </c>
      <c r="H146" s="259" t="s">
        <v>912</v>
      </c>
      <c r="I146" s="259"/>
      <c r="J146" s="261">
        <v>43191</v>
      </c>
    </row>
    <row r="147" s="251" customFormat="1" ht="16.5" spans="1:10">
      <c r="A147" s="259">
        <v>145</v>
      </c>
      <c r="B147" s="260">
        <v>9787519136888</v>
      </c>
      <c r="C147" s="259" t="s">
        <v>1113</v>
      </c>
      <c r="D147" s="259" t="s">
        <v>1110</v>
      </c>
      <c r="E147" s="259" t="s">
        <v>899</v>
      </c>
      <c r="F147" s="259">
        <v>1</v>
      </c>
      <c r="G147" s="259" t="s">
        <v>905</v>
      </c>
      <c r="H147" s="259" t="s">
        <v>912</v>
      </c>
      <c r="I147" s="259"/>
      <c r="J147" s="261">
        <v>43192</v>
      </c>
    </row>
    <row r="148" s="251" customFormat="1" ht="16.5" spans="1:10">
      <c r="A148" s="259">
        <v>146</v>
      </c>
      <c r="B148" s="260">
        <v>9787519136888</v>
      </c>
      <c r="C148" s="259" t="s">
        <v>1114</v>
      </c>
      <c r="D148" s="259" t="s">
        <v>1110</v>
      </c>
      <c r="E148" s="259" t="s">
        <v>899</v>
      </c>
      <c r="F148" s="259">
        <v>1</v>
      </c>
      <c r="G148" s="259" t="s">
        <v>905</v>
      </c>
      <c r="H148" s="259" t="s">
        <v>912</v>
      </c>
      <c r="I148" s="259"/>
      <c r="J148" s="261">
        <v>43193</v>
      </c>
    </row>
    <row r="149" s="251" customFormat="1" ht="16.5" spans="1:10">
      <c r="A149" s="259">
        <v>147</v>
      </c>
      <c r="B149" s="260">
        <v>9787519136888</v>
      </c>
      <c r="C149" s="259" t="s">
        <v>1115</v>
      </c>
      <c r="D149" s="259" t="s">
        <v>1110</v>
      </c>
      <c r="E149" s="259" t="s">
        <v>899</v>
      </c>
      <c r="F149" s="259">
        <v>1</v>
      </c>
      <c r="G149" s="259" t="s">
        <v>905</v>
      </c>
      <c r="H149" s="259" t="s">
        <v>912</v>
      </c>
      <c r="I149" s="259"/>
      <c r="J149" s="261">
        <v>43194</v>
      </c>
    </row>
    <row r="150" s="251" customFormat="1" ht="16.5" spans="1:10">
      <c r="A150" s="259">
        <v>148</v>
      </c>
      <c r="B150" s="260">
        <v>9787519136888</v>
      </c>
      <c r="C150" s="259" t="s">
        <v>1116</v>
      </c>
      <c r="D150" s="259" t="s">
        <v>1110</v>
      </c>
      <c r="E150" s="259" t="s">
        <v>899</v>
      </c>
      <c r="F150" s="259">
        <v>1</v>
      </c>
      <c r="G150" s="259" t="s">
        <v>905</v>
      </c>
      <c r="H150" s="259" t="s">
        <v>912</v>
      </c>
      <c r="I150" s="259"/>
      <c r="J150" s="261">
        <v>43195</v>
      </c>
    </row>
    <row r="151" s="251" customFormat="1" ht="16.5" spans="1:10">
      <c r="A151" s="259">
        <v>149</v>
      </c>
      <c r="B151" s="260">
        <v>9787519136888</v>
      </c>
      <c r="C151" s="259" t="s">
        <v>1117</v>
      </c>
      <c r="D151" s="259" t="s">
        <v>1110</v>
      </c>
      <c r="E151" s="259" t="s">
        <v>899</v>
      </c>
      <c r="F151" s="259">
        <v>1</v>
      </c>
      <c r="G151" s="259" t="s">
        <v>905</v>
      </c>
      <c r="H151" s="259" t="s">
        <v>912</v>
      </c>
      <c r="I151" s="259"/>
      <c r="J151" s="261">
        <v>43196</v>
      </c>
    </row>
    <row r="152" s="251" customFormat="1" ht="16.5" spans="1:10">
      <c r="A152" s="259">
        <v>150</v>
      </c>
      <c r="B152" s="260">
        <v>9787519136888</v>
      </c>
      <c r="C152" s="259" t="s">
        <v>1118</v>
      </c>
      <c r="D152" s="259" t="s">
        <v>1110</v>
      </c>
      <c r="E152" s="259" t="s">
        <v>899</v>
      </c>
      <c r="F152" s="259">
        <v>1</v>
      </c>
      <c r="G152" s="259" t="s">
        <v>905</v>
      </c>
      <c r="H152" s="259" t="s">
        <v>912</v>
      </c>
      <c r="I152" s="259"/>
      <c r="J152" s="261">
        <v>43197</v>
      </c>
    </row>
    <row r="153" s="251" customFormat="1" ht="16.5" spans="1:10">
      <c r="A153" s="259">
        <v>151</v>
      </c>
      <c r="B153" s="260">
        <v>9787519136888</v>
      </c>
      <c r="C153" s="259" t="s">
        <v>1119</v>
      </c>
      <c r="D153" s="259" t="s">
        <v>1110</v>
      </c>
      <c r="E153" s="259" t="s">
        <v>899</v>
      </c>
      <c r="F153" s="259">
        <v>1</v>
      </c>
      <c r="G153" s="259" t="s">
        <v>905</v>
      </c>
      <c r="H153" s="259" t="s">
        <v>912</v>
      </c>
      <c r="I153" s="259"/>
      <c r="J153" s="261">
        <v>43198</v>
      </c>
    </row>
    <row r="154" s="251" customFormat="1" ht="16.5" spans="1:10">
      <c r="A154" s="259">
        <v>152</v>
      </c>
      <c r="B154" s="260">
        <v>9787519136888</v>
      </c>
      <c r="C154" s="259" t="s">
        <v>1120</v>
      </c>
      <c r="D154" s="259" t="s">
        <v>1110</v>
      </c>
      <c r="E154" s="259" t="s">
        <v>899</v>
      </c>
      <c r="F154" s="259">
        <v>1</v>
      </c>
      <c r="G154" s="259" t="s">
        <v>905</v>
      </c>
      <c r="H154" s="259" t="s">
        <v>912</v>
      </c>
      <c r="I154" s="259"/>
      <c r="J154" s="261">
        <v>43199</v>
      </c>
    </row>
    <row r="155" s="251" customFormat="1" ht="16.5" spans="1:10">
      <c r="A155" s="259">
        <v>153</v>
      </c>
      <c r="B155" s="260">
        <v>9787519136888</v>
      </c>
      <c r="C155" s="259" t="s">
        <v>1121</v>
      </c>
      <c r="D155" s="259" t="s">
        <v>1110</v>
      </c>
      <c r="E155" s="259" t="s">
        <v>899</v>
      </c>
      <c r="F155" s="259">
        <v>1</v>
      </c>
      <c r="G155" s="259" t="s">
        <v>905</v>
      </c>
      <c r="H155" s="259" t="s">
        <v>912</v>
      </c>
      <c r="I155" s="259"/>
      <c r="J155" s="261">
        <v>43200</v>
      </c>
    </row>
    <row r="156" s="251" customFormat="1" ht="16.5" spans="1:10">
      <c r="A156" s="259">
        <v>154</v>
      </c>
      <c r="B156" s="260">
        <v>9787519136888</v>
      </c>
      <c r="C156" s="259" t="s">
        <v>1122</v>
      </c>
      <c r="D156" s="259" t="s">
        <v>1110</v>
      </c>
      <c r="E156" s="259" t="s">
        <v>899</v>
      </c>
      <c r="F156" s="259">
        <v>1</v>
      </c>
      <c r="G156" s="259" t="s">
        <v>905</v>
      </c>
      <c r="H156" s="259" t="s">
        <v>912</v>
      </c>
      <c r="I156" s="259"/>
      <c r="J156" s="261">
        <v>43201</v>
      </c>
    </row>
    <row r="157" s="251" customFormat="1" ht="16.5" spans="1:10">
      <c r="A157" s="259">
        <v>155</v>
      </c>
      <c r="B157" s="260">
        <v>9787519136888</v>
      </c>
      <c r="C157" s="259" t="s">
        <v>1123</v>
      </c>
      <c r="D157" s="259" t="s">
        <v>1110</v>
      </c>
      <c r="E157" s="259" t="s">
        <v>899</v>
      </c>
      <c r="F157" s="259">
        <v>1</v>
      </c>
      <c r="G157" s="259" t="s">
        <v>905</v>
      </c>
      <c r="H157" s="259" t="s">
        <v>912</v>
      </c>
      <c r="I157" s="259"/>
      <c r="J157" s="261">
        <v>43202</v>
      </c>
    </row>
    <row r="158" s="251" customFormat="1" ht="16.5" spans="1:10">
      <c r="A158" s="259">
        <v>156</v>
      </c>
      <c r="B158" s="260">
        <v>9787519136888</v>
      </c>
      <c r="C158" s="259" t="s">
        <v>1124</v>
      </c>
      <c r="D158" s="259" t="s">
        <v>1110</v>
      </c>
      <c r="E158" s="259" t="s">
        <v>899</v>
      </c>
      <c r="F158" s="259">
        <v>1</v>
      </c>
      <c r="G158" s="259" t="s">
        <v>905</v>
      </c>
      <c r="H158" s="259" t="s">
        <v>912</v>
      </c>
      <c r="I158" s="259"/>
      <c r="J158" s="261">
        <v>43203</v>
      </c>
    </row>
    <row r="159" s="251" customFormat="1" ht="16.5" spans="1:10">
      <c r="A159" s="259">
        <v>157</v>
      </c>
      <c r="B159" s="260">
        <v>9787519136888</v>
      </c>
      <c r="C159" s="259" t="s">
        <v>1125</v>
      </c>
      <c r="D159" s="259" t="s">
        <v>1110</v>
      </c>
      <c r="E159" s="259" t="s">
        <v>899</v>
      </c>
      <c r="F159" s="259">
        <v>1</v>
      </c>
      <c r="G159" s="259" t="s">
        <v>905</v>
      </c>
      <c r="H159" s="259" t="s">
        <v>912</v>
      </c>
      <c r="I159" s="259"/>
      <c r="J159" s="261">
        <v>43204</v>
      </c>
    </row>
    <row r="160" s="251" customFormat="1" ht="16.5" spans="1:10">
      <c r="A160" s="259">
        <v>158</v>
      </c>
      <c r="B160" s="260">
        <v>9787519136888</v>
      </c>
      <c r="C160" s="259" t="s">
        <v>1126</v>
      </c>
      <c r="D160" s="259" t="s">
        <v>1110</v>
      </c>
      <c r="E160" s="259" t="s">
        <v>899</v>
      </c>
      <c r="F160" s="259">
        <v>1</v>
      </c>
      <c r="G160" s="259" t="s">
        <v>905</v>
      </c>
      <c r="H160" s="259" t="s">
        <v>912</v>
      </c>
      <c r="I160" s="259"/>
      <c r="J160" s="261">
        <v>43205</v>
      </c>
    </row>
    <row r="161" s="251" customFormat="1" ht="16.5" spans="1:10">
      <c r="A161" s="259">
        <v>159</v>
      </c>
      <c r="B161" s="260">
        <v>9787519136888</v>
      </c>
      <c r="C161" s="259" t="s">
        <v>1127</v>
      </c>
      <c r="D161" s="259" t="s">
        <v>1110</v>
      </c>
      <c r="E161" s="259" t="s">
        <v>899</v>
      </c>
      <c r="F161" s="259">
        <v>1</v>
      </c>
      <c r="G161" s="259" t="s">
        <v>905</v>
      </c>
      <c r="H161" s="259" t="s">
        <v>912</v>
      </c>
      <c r="I161" s="259"/>
      <c r="J161" s="261">
        <v>43206</v>
      </c>
    </row>
    <row r="162" s="251" customFormat="1" ht="16.5" spans="1:10">
      <c r="A162" s="259">
        <v>160</v>
      </c>
      <c r="B162" s="260">
        <v>9787519136888</v>
      </c>
      <c r="C162" s="259" t="s">
        <v>1128</v>
      </c>
      <c r="D162" s="259" t="s">
        <v>1110</v>
      </c>
      <c r="E162" s="259" t="s">
        <v>899</v>
      </c>
      <c r="F162" s="259">
        <v>1</v>
      </c>
      <c r="G162" s="259" t="s">
        <v>905</v>
      </c>
      <c r="H162" s="259" t="s">
        <v>912</v>
      </c>
      <c r="I162" s="259"/>
      <c r="J162" s="261">
        <v>43207</v>
      </c>
    </row>
    <row r="163" s="251" customFormat="1" ht="16.5" spans="1:10">
      <c r="A163" s="259">
        <v>161</v>
      </c>
      <c r="B163" s="260">
        <v>9787519136888</v>
      </c>
      <c r="C163" s="259" t="s">
        <v>1129</v>
      </c>
      <c r="D163" s="259" t="s">
        <v>1110</v>
      </c>
      <c r="E163" s="259" t="s">
        <v>899</v>
      </c>
      <c r="F163" s="259">
        <v>1</v>
      </c>
      <c r="G163" s="259" t="s">
        <v>905</v>
      </c>
      <c r="H163" s="259" t="s">
        <v>912</v>
      </c>
      <c r="I163" s="259"/>
      <c r="J163" s="261">
        <v>43208</v>
      </c>
    </row>
    <row r="164" s="251" customFormat="1" ht="16.5" spans="1:10">
      <c r="A164" s="259">
        <v>162</v>
      </c>
      <c r="B164" s="260">
        <v>9787519127008</v>
      </c>
      <c r="C164" s="259" t="s">
        <v>1112</v>
      </c>
      <c r="D164" s="259" t="s">
        <v>1130</v>
      </c>
      <c r="E164" s="259" t="s">
        <v>899</v>
      </c>
      <c r="F164" s="262">
        <v>1</v>
      </c>
      <c r="G164" s="259" t="s">
        <v>905</v>
      </c>
      <c r="H164" s="259" t="s">
        <v>912</v>
      </c>
      <c r="I164" s="259" t="s">
        <v>902</v>
      </c>
      <c r="J164" s="261">
        <v>19240</v>
      </c>
    </row>
    <row r="165" s="251" customFormat="1" ht="16.5" spans="1:10">
      <c r="A165" s="259">
        <v>163</v>
      </c>
      <c r="B165" s="260">
        <v>9787519127008</v>
      </c>
      <c r="C165" s="259" t="s">
        <v>1116</v>
      </c>
      <c r="D165" s="259" t="s">
        <v>1130</v>
      </c>
      <c r="E165" s="259" t="s">
        <v>899</v>
      </c>
      <c r="F165" s="262">
        <v>1</v>
      </c>
      <c r="G165" s="259" t="s">
        <v>905</v>
      </c>
      <c r="H165" s="259" t="s">
        <v>912</v>
      </c>
      <c r="I165" s="259" t="s">
        <v>902</v>
      </c>
      <c r="J165" s="261">
        <v>19241</v>
      </c>
    </row>
    <row r="166" s="251" customFormat="1" ht="16.5" spans="1:10">
      <c r="A166" s="259">
        <v>164</v>
      </c>
      <c r="B166" s="260">
        <v>9787519127008</v>
      </c>
      <c r="C166" s="259" t="s">
        <v>1125</v>
      </c>
      <c r="D166" s="259" t="s">
        <v>1130</v>
      </c>
      <c r="E166" s="259" t="s">
        <v>899</v>
      </c>
      <c r="F166" s="262">
        <v>1</v>
      </c>
      <c r="G166" s="259" t="s">
        <v>905</v>
      </c>
      <c r="H166" s="259" t="s">
        <v>912</v>
      </c>
      <c r="I166" s="259" t="s">
        <v>902</v>
      </c>
      <c r="J166" s="261">
        <v>19242</v>
      </c>
    </row>
    <row r="167" s="251" customFormat="1" ht="16.5" spans="1:10">
      <c r="A167" s="259">
        <v>165</v>
      </c>
      <c r="B167" s="260">
        <v>9787519127008</v>
      </c>
      <c r="C167" s="259" t="s">
        <v>1114</v>
      </c>
      <c r="D167" s="259" t="s">
        <v>1130</v>
      </c>
      <c r="E167" s="259" t="s">
        <v>899</v>
      </c>
      <c r="F167" s="262">
        <v>1</v>
      </c>
      <c r="G167" s="259" t="s">
        <v>905</v>
      </c>
      <c r="H167" s="259" t="s">
        <v>912</v>
      </c>
      <c r="I167" s="259" t="s">
        <v>902</v>
      </c>
      <c r="J167" s="261">
        <v>19243</v>
      </c>
    </row>
    <row r="168" s="251" customFormat="1" ht="16.5" spans="1:10">
      <c r="A168" s="259">
        <v>166</v>
      </c>
      <c r="B168" s="260">
        <v>9787519127008</v>
      </c>
      <c r="C168" s="259" t="s">
        <v>1109</v>
      </c>
      <c r="D168" s="259" t="s">
        <v>1130</v>
      </c>
      <c r="E168" s="259" t="s">
        <v>899</v>
      </c>
      <c r="F168" s="262">
        <v>1</v>
      </c>
      <c r="G168" s="259" t="s">
        <v>905</v>
      </c>
      <c r="H168" s="259" t="s">
        <v>912</v>
      </c>
      <c r="I168" s="259" t="s">
        <v>902</v>
      </c>
      <c r="J168" s="261">
        <v>19244</v>
      </c>
    </row>
    <row r="169" s="251" customFormat="1" ht="16.5" spans="1:10">
      <c r="A169" s="259">
        <v>167</v>
      </c>
      <c r="B169" s="260">
        <v>9787519127008</v>
      </c>
      <c r="C169" s="259" t="s">
        <v>1120</v>
      </c>
      <c r="D169" s="259" t="s">
        <v>1130</v>
      </c>
      <c r="E169" s="259" t="s">
        <v>899</v>
      </c>
      <c r="F169" s="262">
        <v>1</v>
      </c>
      <c r="G169" s="259" t="s">
        <v>905</v>
      </c>
      <c r="H169" s="259" t="s">
        <v>912</v>
      </c>
      <c r="I169" s="259" t="s">
        <v>902</v>
      </c>
      <c r="J169" s="261">
        <v>19245</v>
      </c>
    </row>
    <row r="170" s="251" customFormat="1" ht="16.5" spans="1:10">
      <c r="A170" s="259">
        <v>168</v>
      </c>
      <c r="B170" s="260">
        <v>9787519127008</v>
      </c>
      <c r="C170" s="259" t="s">
        <v>1128</v>
      </c>
      <c r="D170" s="259" t="s">
        <v>1130</v>
      </c>
      <c r="E170" s="259" t="s">
        <v>899</v>
      </c>
      <c r="F170" s="262">
        <v>1</v>
      </c>
      <c r="G170" s="259" t="s">
        <v>905</v>
      </c>
      <c r="H170" s="259" t="s">
        <v>912</v>
      </c>
      <c r="I170" s="259" t="s">
        <v>902</v>
      </c>
      <c r="J170" s="261">
        <v>19246</v>
      </c>
    </row>
    <row r="171" s="251" customFormat="1" ht="16.5" spans="1:10">
      <c r="A171" s="259">
        <v>169</v>
      </c>
      <c r="B171" s="260">
        <v>9787519127008</v>
      </c>
      <c r="C171" s="259" t="s">
        <v>1124</v>
      </c>
      <c r="D171" s="259" t="s">
        <v>1130</v>
      </c>
      <c r="E171" s="259" t="s">
        <v>899</v>
      </c>
      <c r="F171" s="262">
        <v>1</v>
      </c>
      <c r="G171" s="259" t="s">
        <v>905</v>
      </c>
      <c r="H171" s="259" t="s">
        <v>912</v>
      </c>
      <c r="I171" s="259" t="s">
        <v>902</v>
      </c>
      <c r="J171" s="261">
        <v>19247</v>
      </c>
    </row>
    <row r="172" s="251" customFormat="1" ht="16.5" spans="1:10">
      <c r="A172" s="259">
        <v>170</v>
      </c>
      <c r="B172" s="260">
        <v>9787519127008</v>
      </c>
      <c r="C172" s="259" t="s">
        <v>1117</v>
      </c>
      <c r="D172" s="259" t="s">
        <v>1130</v>
      </c>
      <c r="E172" s="259" t="s">
        <v>899</v>
      </c>
      <c r="F172" s="262">
        <v>1</v>
      </c>
      <c r="G172" s="259" t="s">
        <v>905</v>
      </c>
      <c r="H172" s="259" t="s">
        <v>912</v>
      </c>
      <c r="I172" s="259" t="s">
        <v>902</v>
      </c>
      <c r="J172" s="261">
        <v>19248</v>
      </c>
    </row>
    <row r="173" s="251" customFormat="1" ht="16.5" spans="1:10">
      <c r="A173" s="259">
        <v>171</v>
      </c>
      <c r="B173" s="260">
        <v>9787519127008</v>
      </c>
      <c r="C173" s="259" t="s">
        <v>1126</v>
      </c>
      <c r="D173" s="259" t="s">
        <v>1130</v>
      </c>
      <c r="E173" s="259" t="s">
        <v>899</v>
      </c>
      <c r="F173" s="262">
        <v>1</v>
      </c>
      <c r="G173" s="259" t="s">
        <v>905</v>
      </c>
      <c r="H173" s="259" t="s">
        <v>912</v>
      </c>
      <c r="I173" s="259" t="s">
        <v>902</v>
      </c>
      <c r="J173" s="261">
        <v>19249</v>
      </c>
    </row>
    <row r="174" s="251" customFormat="1" ht="16.5" spans="1:10">
      <c r="A174" s="259">
        <v>172</v>
      </c>
      <c r="B174" s="260">
        <v>9787519127008</v>
      </c>
      <c r="C174" s="259" t="s">
        <v>1111</v>
      </c>
      <c r="D174" s="259" t="s">
        <v>1130</v>
      </c>
      <c r="E174" s="259" t="s">
        <v>899</v>
      </c>
      <c r="F174" s="262">
        <v>1</v>
      </c>
      <c r="G174" s="259" t="s">
        <v>905</v>
      </c>
      <c r="H174" s="259" t="s">
        <v>912</v>
      </c>
      <c r="I174" s="259" t="s">
        <v>902</v>
      </c>
      <c r="J174" s="261">
        <v>19250</v>
      </c>
    </row>
    <row r="175" s="251" customFormat="1" ht="16.5" spans="1:10">
      <c r="A175" s="259">
        <v>173</v>
      </c>
      <c r="B175" s="260">
        <v>9787519127008</v>
      </c>
      <c r="C175" s="259" t="s">
        <v>1113</v>
      </c>
      <c r="D175" s="259" t="s">
        <v>1130</v>
      </c>
      <c r="E175" s="259" t="s">
        <v>899</v>
      </c>
      <c r="F175" s="262">
        <v>1</v>
      </c>
      <c r="G175" s="259" t="s">
        <v>905</v>
      </c>
      <c r="H175" s="259" t="s">
        <v>912</v>
      </c>
      <c r="I175" s="259" t="s">
        <v>902</v>
      </c>
      <c r="J175" s="261">
        <v>19251</v>
      </c>
    </row>
    <row r="176" s="251" customFormat="1" ht="16.5" spans="1:10">
      <c r="A176" s="259">
        <v>174</v>
      </c>
      <c r="B176" s="260">
        <v>9787519127008</v>
      </c>
      <c r="C176" s="259" t="s">
        <v>1127</v>
      </c>
      <c r="D176" s="259" t="s">
        <v>1130</v>
      </c>
      <c r="E176" s="259" t="s">
        <v>899</v>
      </c>
      <c r="F176" s="262">
        <v>1</v>
      </c>
      <c r="G176" s="259" t="s">
        <v>905</v>
      </c>
      <c r="H176" s="259" t="s">
        <v>912</v>
      </c>
      <c r="I176" s="259" t="s">
        <v>902</v>
      </c>
      <c r="J176" s="261">
        <v>19252</v>
      </c>
    </row>
    <row r="177" s="251" customFormat="1" ht="16.5" spans="1:10">
      <c r="A177" s="259">
        <v>175</v>
      </c>
      <c r="B177" s="260">
        <v>9787519127008</v>
      </c>
      <c r="C177" s="259" t="s">
        <v>1121</v>
      </c>
      <c r="D177" s="259" t="s">
        <v>1130</v>
      </c>
      <c r="E177" s="259" t="s">
        <v>899</v>
      </c>
      <c r="F177" s="262">
        <v>1</v>
      </c>
      <c r="G177" s="259" t="s">
        <v>905</v>
      </c>
      <c r="H177" s="259" t="s">
        <v>912</v>
      </c>
      <c r="I177" s="259" t="s">
        <v>902</v>
      </c>
      <c r="J177" s="261">
        <v>19253</v>
      </c>
    </row>
    <row r="178" s="251" customFormat="1" ht="16.5" spans="1:10">
      <c r="A178" s="259">
        <v>176</v>
      </c>
      <c r="B178" s="260">
        <v>9787519127008</v>
      </c>
      <c r="C178" s="259" t="s">
        <v>1115</v>
      </c>
      <c r="D178" s="259" t="s">
        <v>1130</v>
      </c>
      <c r="E178" s="259" t="s">
        <v>899</v>
      </c>
      <c r="F178" s="262">
        <v>1</v>
      </c>
      <c r="G178" s="259" t="s">
        <v>905</v>
      </c>
      <c r="H178" s="259" t="s">
        <v>912</v>
      </c>
      <c r="I178" s="259" t="s">
        <v>902</v>
      </c>
      <c r="J178" s="261">
        <v>19254</v>
      </c>
    </row>
    <row r="179" s="251" customFormat="1" ht="16.5" spans="1:10">
      <c r="A179" s="259">
        <v>177</v>
      </c>
      <c r="B179" s="260">
        <v>9787519127008</v>
      </c>
      <c r="C179" s="259" t="s">
        <v>1119</v>
      </c>
      <c r="D179" s="259" t="s">
        <v>1130</v>
      </c>
      <c r="E179" s="259" t="s">
        <v>899</v>
      </c>
      <c r="F179" s="262">
        <v>1</v>
      </c>
      <c r="G179" s="259" t="s">
        <v>905</v>
      </c>
      <c r="H179" s="259" t="s">
        <v>912</v>
      </c>
      <c r="I179" s="259" t="s">
        <v>902</v>
      </c>
      <c r="J179" s="261">
        <v>19255</v>
      </c>
    </row>
    <row r="180" s="251" customFormat="1" ht="16.5" spans="1:10">
      <c r="A180" s="259">
        <v>178</v>
      </c>
      <c r="B180" s="260">
        <v>9787519127008</v>
      </c>
      <c r="C180" s="259" t="s">
        <v>1123</v>
      </c>
      <c r="D180" s="259" t="s">
        <v>1130</v>
      </c>
      <c r="E180" s="259" t="s">
        <v>899</v>
      </c>
      <c r="F180" s="262">
        <v>1</v>
      </c>
      <c r="G180" s="259" t="s">
        <v>905</v>
      </c>
      <c r="H180" s="259" t="s">
        <v>912</v>
      </c>
      <c r="I180" s="259" t="s">
        <v>902</v>
      </c>
      <c r="J180" s="261">
        <v>19256</v>
      </c>
    </row>
    <row r="181" s="251" customFormat="1" ht="16.5" spans="1:10">
      <c r="A181" s="259">
        <v>179</v>
      </c>
      <c r="B181" s="260">
        <v>9787519127008</v>
      </c>
      <c r="C181" s="259" t="s">
        <v>1129</v>
      </c>
      <c r="D181" s="259" t="s">
        <v>1130</v>
      </c>
      <c r="E181" s="259" t="s">
        <v>899</v>
      </c>
      <c r="F181" s="262">
        <v>1</v>
      </c>
      <c r="G181" s="259" t="s">
        <v>905</v>
      </c>
      <c r="H181" s="259" t="s">
        <v>912</v>
      </c>
      <c r="I181" s="259" t="s">
        <v>902</v>
      </c>
      <c r="J181" s="261">
        <v>19257</v>
      </c>
    </row>
    <row r="182" s="251" customFormat="1" ht="16.5" spans="1:10">
      <c r="A182" s="259">
        <v>180</v>
      </c>
      <c r="B182" s="260">
        <v>9787519127008</v>
      </c>
      <c r="C182" s="259" t="s">
        <v>1118</v>
      </c>
      <c r="D182" s="259" t="s">
        <v>1130</v>
      </c>
      <c r="E182" s="259" t="s">
        <v>899</v>
      </c>
      <c r="F182" s="262">
        <v>1</v>
      </c>
      <c r="G182" s="259" t="s">
        <v>905</v>
      </c>
      <c r="H182" s="259" t="s">
        <v>912</v>
      </c>
      <c r="I182" s="259" t="s">
        <v>902</v>
      </c>
      <c r="J182" s="261">
        <v>19258</v>
      </c>
    </row>
    <row r="183" s="251" customFormat="1" ht="16.5" spans="1:10">
      <c r="A183" s="259">
        <v>181</v>
      </c>
      <c r="B183" s="260">
        <v>9787519127008</v>
      </c>
      <c r="C183" s="259" t="s">
        <v>1131</v>
      </c>
      <c r="D183" s="259" t="s">
        <v>1130</v>
      </c>
      <c r="E183" s="259" t="s">
        <v>899</v>
      </c>
      <c r="F183" s="262">
        <v>1</v>
      </c>
      <c r="G183" s="259" t="s">
        <v>905</v>
      </c>
      <c r="H183" s="259" t="s">
        <v>912</v>
      </c>
      <c r="I183" s="259" t="s">
        <v>902</v>
      </c>
      <c r="J183" s="261">
        <v>19259</v>
      </c>
    </row>
    <row r="184" s="251" customFormat="1" ht="16.5" spans="1:10">
      <c r="A184" s="259">
        <v>182</v>
      </c>
      <c r="B184" s="260">
        <v>9787511052186</v>
      </c>
      <c r="C184" s="259" t="s">
        <v>1132</v>
      </c>
      <c r="D184" s="259" t="s">
        <v>1133</v>
      </c>
      <c r="E184" s="259" t="s">
        <v>899</v>
      </c>
      <c r="F184" s="262">
        <v>1</v>
      </c>
      <c r="G184" s="259" t="s">
        <v>900</v>
      </c>
      <c r="H184" s="259" t="s">
        <v>901</v>
      </c>
      <c r="I184" s="259" t="s">
        <v>902</v>
      </c>
      <c r="J184" s="261">
        <v>17993</v>
      </c>
    </row>
    <row r="185" s="251" customFormat="1" ht="16.5" spans="1:10">
      <c r="A185" s="259">
        <v>183</v>
      </c>
      <c r="B185" s="260">
        <v>9787511052230</v>
      </c>
      <c r="C185" s="259" t="s">
        <v>1134</v>
      </c>
      <c r="D185" s="259" t="s">
        <v>1133</v>
      </c>
      <c r="E185" s="259" t="s">
        <v>899</v>
      </c>
      <c r="F185" s="262">
        <v>1</v>
      </c>
      <c r="G185" s="259" t="s">
        <v>900</v>
      </c>
      <c r="H185" s="259" t="s">
        <v>901</v>
      </c>
      <c r="I185" s="259" t="s">
        <v>902</v>
      </c>
      <c r="J185" s="261">
        <v>17994</v>
      </c>
    </row>
    <row r="186" s="251" customFormat="1" ht="16.5" spans="1:10">
      <c r="A186" s="259">
        <v>184</v>
      </c>
      <c r="B186" s="260">
        <v>9787511052193</v>
      </c>
      <c r="C186" s="259" t="s">
        <v>1135</v>
      </c>
      <c r="D186" s="259" t="s">
        <v>1133</v>
      </c>
      <c r="E186" s="259" t="s">
        <v>899</v>
      </c>
      <c r="F186" s="262">
        <v>1</v>
      </c>
      <c r="G186" s="259" t="s">
        <v>900</v>
      </c>
      <c r="H186" s="259" t="s">
        <v>901</v>
      </c>
      <c r="I186" s="259" t="s">
        <v>902</v>
      </c>
      <c r="J186" s="261">
        <v>17995</v>
      </c>
    </row>
    <row r="187" s="251" customFormat="1" ht="16.5" spans="1:10">
      <c r="A187" s="259">
        <v>185</v>
      </c>
      <c r="B187" s="260">
        <v>9787541766343</v>
      </c>
      <c r="C187" s="259" t="s">
        <v>1136</v>
      </c>
      <c r="D187" s="259" t="s">
        <v>914</v>
      </c>
      <c r="E187" s="259" t="s">
        <v>899</v>
      </c>
      <c r="F187" s="262">
        <v>1</v>
      </c>
      <c r="G187" s="259" t="s">
        <v>942</v>
      </c>
      <c r="H187" s="259" t="s">
        <v>912</v>
      </c>
      <c r="I187" s="259" t="s">
        <v>1137</v>
      </c>
      <c r="J187" s="261">
        <v>18094</v>
      </c>
    </row>
    <row r="188" s="251" customFormat="1" ht="16.5" spans="1:10">
      <c r="A188" s="259">
        <v>186</v>
      </c>
      <c r="B188" s="260">
        <v>9787541766343</v>
      </c>
      <c r="C188" s="259" t="s">
        <v>1138</v>
      </c>
      <c r="D188" s="259" t="s">
        <v>914</v>
      </c>
      <c r="E188" s="259" t="s">
        <v>899</v>
      </c>
      <c r="F188" s="262">
        <v>1</v>
      </c>
      <c r="G188" s="259" t="s">
        <v>942</v>
      </c>
      <c r="H188" s="259" t="s">
        <v>912</v>
      </c>
      <c r="I188" s="259" t="s">
        <v>1137</v>
      </c>
      <c r="J188" s="261">
        <v>18087</v>
      </c>
    </row>
    <row r="189" s="251" customFormat="1" ht="16.5" spans="1:10">
      <c r="A189" s="259">
        <v>187</v>
      </c>
      <c r="B189" s="260">
        <v>9787541766343</v>
      </c>
      <c r="C189" s="259" t="s">
        <v>1139</v>
      </c>
      <c r="D189" s="259" t="s">
        <v>914</v>
      </c>
      <c r="E189" s="259" t="s">
        <v>899</v>
      </c>
      <c r="F189" s="262">
        <v>1</v>
      </c>
      <c r="G189" s="259" t="s">
        <v>942</v>
      </c>
      <c r="H189" s="259" t="s">
        <v>912</v>
      </c>
      <c r="I189" s="259" t="s">
        <v>1137</v>
      </c>
      <c r="J189" s="261">
        <v>18097</v>
      </c>
    </row>
    <row r="190" s="251" customFormat="1" ht="16.5" spans="1:10">
      <c r="A190" s="259">
        <v>188</v>
      </c>
      <c r="B190" s="260">
        <v>9787541766343</v>
      </c>
      <c r="C190" s="259" t="s">
        <v>1140</v>
      </c>
      <c r="D190" s="259" t="s">
        <v>914</v>
      </c>
      <c r="E190" s="259" t="s">
        <v>899</v>
      </c>
      <c r="F190" s="262">
        <v>1</v>
      </c>
      <c r="G190" s="259" t="s">
        <v>942</v>
      </c>
      <c r="H190" s="259" t="s">
        <v>912</v>
      </c>
      <c r="I190" s="259" t="s">
        <v>1137</v>
      </c>
      <c r="J190" s="261">
        <v>18089</v>
      </c>
    </row>
    <row r="191" s="251" customFormat="1" ht="16.5" spans="1:10">
      <c r="A191" s="259">
        <v>189</v>
      </c>
      <c r="B191" s="260">
        <v>9787541766343</v>
      </c>
      <c r="C191" s="259" t="s">
        <v>1141</v>
      </c>
      <c r="D191" s="259" t="s">
        <v>914</v>
      </c>
      <c r="E191" s="259" t="s">
        <v>899</v>
      </c>
      <c r="F191" s="262">
        <v>1</v>
      </c>
      <c r="G191" s="259" t="s">
        <v>942</v>
      </c>
      <c r="H191" s="259" t="s">
        <v>912</v>
      </c>
      <c r="I191" s="259" t="s">
        <v>1137</v>
      </c>
      <c r="J191" s="261">
        <v>18090</v>
      </c>
    </row>
    <row r="192" s="251" customFormat="1" ht="16.5" spans="1:10">
      <c r="A192" s="259">
        <v>190</v>
      </c>
      <c r="B192" s="260">
        <v>9787541766343</v>
      </c>
      <c r="C192" s="259" t="s">
        <v>1142</v>
      </c>
      <c r="D192" s="259" t="s">
        <v>914</v>
      </c>
      <c r="E192" s="259" t="s">
        <v>899</v>
      </c>
      <c r="F192" s="262">
        <v>1</v>
      </c>
      <c r="G192" s="259" t="s">
        <v>942</v>
      </c>
      <c r="H192" s="259" t="s">
        <v>912</v>
      </c>
      <c r="I192" s="259" t="s">
        <v>1137</v>
      </c>
      <c r="J192" s="261">
        <v>18091</v>
      </c>
    </row>
    <row r="193" s="251" customFormat="1" ht="16.5" spans="1:10">
      <c r="A193" s="259">
        <v>191</v>
      </c>
      <c r="B193" s="260">
        <v>9787541766343</v>
      </c>
      <c r="C193" s="259" t="s">
        <v>1143</v>
      </c>
      <c r="D193" s="259" t="s">
        <v>914</v>
      </c>
      <c r="E193" s="259" t="s">
        <v>899</v>
      </c>
      <c r="F193" s="262">
        <v>1</v>
      </c>
      <c r="G193" s="259" t="s">
        <v>942</v>
      </c>
      <c r="H193" s="259" t="s">
        <v>912</v>
      </c>
      <c r="I193" s="259" t="s">
        <v>1137</v>
      </c>
      <c r="J193" s="261">
        <v>18093</v>
      </c>
    </row>
    <row r="194" s="251" customFormat="1" ht="16.5" spans="1:10">
      <c r="A194" s="259">
        <v>192</v>
      </c>
      <c r="B194" s="260">
        <v>9787541766343</v>
      </c>
      <c r="C194" s="259" t="s">
        <v>1144</v>
      </c>
      <c r="D194" s="259" t="s">
        <v>914</v>
      </c>
      <c r="E194" s="259" t="s">
        <v>899</v>
      </c>
      <c r="F194" s="262">
        <v>1</v>
      </c>
      <c r="G194" s="259" t="s">
        <v>942</v>
      </c>
      <c r="H194" s="259" t="s">
        <v>912</v>
      </c>
      <c r="I194" s="259" t="s">
        <v>1137</v>
      </c>
      <c r="J194" s="261">
        <v>18095</v>
      </c>
    </row>
    <row r="195" s="251" customFormat="1" ht="16.5" spans="1:10">
      <c r="A195" s="259">
        <v>193</v>
      </c>
      <c r="B195" s="260">
        <v>9787541766343</v>
      </c>
      <c r="C195" s="259" t="s">
        <v>1145</v>
      </c>
      <c r="D195" s="259" t="s">
        <v>914</v>
      </c>
      <c r="E195" s="259" t="s">
        <v>899</v>
      </c>
      <c r="F195" s="262">
        <v>1</v>
      </c>
      <c r="G195" s="259" t="s">
        <v>942</v>
      </c>
      <c r="H195" s="259" t="s">
        <v>912</v>
      </c>
      <c r="I195" s="259" t="s">
        <v>1137</v>
      </c>
      <c r="J195" s="261">
        <v>18083</v>
      </c>
    </row>
    <row r="196" s="251" customFormat="1" ht="16.5" spans="1:10">
      <c r="A196" s="259">
        <v>194</v>
      </c>
      <c r="B196" s="260">
        <v>9787541766343</v>
      </c>
      <c r="C196" s="259" t="s">
        <v>1146</v>
      </c>
      <c r="D196" s="259" t="s">
        <v>914</v>
      </c>
      <c r="E196" s="259" t="s">
        <v>899</v>
      </c>
      <c r="F196" s="262">
        <v>1</v>
      </c>
      <c r="G196" s="259" t="s">
        <v>942</v>
      </c>
      <c r="H196" s="259" t="s">
        <v>912</v>
      </c>
      <c r="I196" s="259" t="s">
        <v>1137</v>
      </c>
      <c r="J196" s="261">
        <v>18088</v>
      </c>
    </row>
    <row r="197" s="251" customFormat="1" ht="16.5" spans="1:10">
      <c r="A197" s="259">
        <v>195</v>
      </c>
      <c r="B197" s="260">
        <v>9787541766343</v>
      </c>
      <c r="C197" s="259" t="s">
        <v>1147</v>
      </c>
      <c r="D197" s="259" t="s">
        <v>914</v>
      </c>
      <c r="E197" s="259" t="s">
        <v>899</v>
      </c>
      <c r="F197" s="262">
        <v>1</v>
      </c>
      <c r="G197" s="259" t="s">
        <v>942</v>
      </c>
      <c r="H197" s="259" t="s">
        <v>912</v>
      </c>
      <c r="I197" s="259" t="s">
        <v>1137</v>
      </c>
      <c r="J197" s="261">
        <v>18084</v>
      </c>
    </row>
    <row r="198" s="251" customFormat="1" ht="16.5" spans="1:10">
      <c r="A198" s="259">
        <v>196</v>
      </c>
      <c r="B198" s="260">
        <v>9787541766343</v>
      </c>
      <c r="C198" s="259" t="s">
        <v>1148</v>
      </c>
      <c r="D198" s="259" t="s">
        <v>914</v>
      </c>
      <c r="E198" s="259" t="s">
        <v>899</v>
      </c>
      <c r="F198" s="262">
        <v>1</v>
      </c>
      <c r="G198" s="259" t="s">
        <v>942</v>
      </c>
      <c r="H198" s="259" t="s">
        <v>912</v>
      </c>
      <c r="I198" s="259" t="s">
        <v>1137</v>
      </c>
      <c r="J198" s="261">
        <v>18092</v>
      </c>
    </row>
    <row r="199" s="251" customFormat="1" ht="16.5" spans="1:10">
      <c r="A199" s="259">
        <v>197</v>
      </c>
      <c r="B199" s="260">
        <v>9787541767647</v>
      </c>
      <c r="C199" s="259" t="s">
        <v>1149</v>
      </c>
      <c r="D199" s="259" t="s">
        <v>914</v>
      </c>
      <c r="E199" s="259" t="s">
        <v>980</v>
      </c>
      <c r="F199" s="262">
        <v>1</v>
      </c>
      <c r="G199" s="259" t="s">
        <v>908</v>
      </c>
      <c r="H199" s="259" t="s">
        <v>901</v>
      </c>
      <c r="I199" s="259" t="s">
        <v>902</v>
      </c>
      <c r="J199" s="261">
        <v>18235</v>
      </c>
    </row>
    <row r="200" s="251" customFormat="1" ht="16.5" spans="1:10">
      <c r="A200" s="259">
        <v>198</v>
      </c>
      <c r="B200" s="260">
        <v>9787541767661</v>
      </c>
      <c r="C200" s="259" t="s">
        <v>1150</v>
      </c>
      <c r="D200" s="259" t="s">
        <v>914</v>
      </c>
      <c r="E200" s="259" t="s">
        <v>980</v>
      </c>
      <c r="F200" s="262">
        <v>1</v>
      </c>
      <c r="G200" s="259" t="s">
        <v>908</v>
      </c>
      <c r="H200" s="259" t="s">
        <v>901</v>
      </c>
      <c r="I200" s="259" t="s">
        <v>902</v>
      </c>
      <c r="J200" s="261">
        <v>18234</v>
      </c>
    </row>
    <row r="201" s="251" customFormat="1" ht="16.5" spans="1:10">
      <c r="A201" s="259">
        <v>199</v>
      </c>
      <c r="B201" s="260">
        <v>9787534679353</v>
      </c>
      <c r="C201" s="259" t="s">
        <v>1151</v>
      </c>
      <c r="D201" s="259" t="s">
        <v>1018</v>
      </c>
      <c r="E201" s="259" t="s">
        <v>899</v>
      </c>
      <c r="F201" s="262">
        <v>1</v>
      </c>
      <c r="G201" s="259" t="s">
        <v>900</v>
      </c>
      <c r="H201" s="259" t="s">
        <v>901</v>
      </c>
      <c r="I201" s="259" t="s">
        <v>902</v>
      </c>
      <c r="J201" s="261">
        <v>18622</v>
      </c>
    </row>
    <row r="202" s="251" customFormat="1" ht="16.5" spans="1:10">
      <c r="A202" s="259">
        <v>200</v>
      </c>
      <c r="B202" s="260">
        <v>9787558417924</v>
      </c>
      <c r="C202" s="259" t="s">
        <v>1152</v>
      </c>
      <c r="D202" s="259" t="s">
        <v>1018</v>
      </c>
      <c r="E202" s="259" t="s">
        <v>899</v>
      </c>
      <c r="F202" s="262">
        <v>1</v>
      </c>
      <c r="G202" s="259" t="s">
        <v>908</v>
      </c>
      <c r="H202" s="259" t="s">
        <v>901</v>
      </c>
      <c r="I202" s="259" t="s">
        <v>902</v>
      </c>
      <c r="J202" s="261">
        <v>18621</v>
      </c>
    </row>
    <row r="203" s="251" customFormat="1" ht="16.5" spans="1:10">
      <c r="A203" s="259">
        <v>201</v>
      </c>
      <c r="B203" s="260">
        <v>9787558417931</v>
      </c>
      <c r="C203" s="259" t="s">
        <v>1153</v>
      </c>
      <c r="D203" s="259" t="s">
        <v>1018</v>
      </c>
      <c r="E203" s="259" t="s">
        <v>899</v>
      </c>
      <c r="F203" s="262">
        <v>1</v>
      </c>
      <c r="G203" s="259" t="s">
        <v>908</v>
      </c>
      <c r="H203" s="259" t="s">
        <v>901</v>
      </c>
      <c r="I203" s="259" t="s">
        <v>902</v>
      </c>
      <c r="J203" s="261">
        <v>18620</v>
      </c>
    </row>
    <row r="204" s="251" customFormat="1" ht="16.5" spans="1:10">
      <c r="A204" s="259">
        <v>202</v>
      </c>
      <c r="B204" s="260">
        <v>9787565146374</v>
      </c>
      <c r="C204" s="263" t="s">
        <v>1154</v>
      </c>
      <c r="D204" s="263" t="s">
        <v>1025</v>
      </c>
      <c r="E204" s="263" t="s">
        <v>899</v>
      </c>
      <c r="F204" s="262">
        <v>1</v>
      </c>
      <c r="G204" s="263" t="s">
        <v>900</v>
      </c>
      <c r="H204" s="263" t="s">
        <v>912</v>
      </c>
      <c r="I204" s="263" t="s">
        <v>902</v>
      </c>
      <c r="J204" s="264">
        <v>34748</v>
      </c>
    </row>
    <row r="205" s="251" customFormat="1" ht="16.5" spans="1:10">
      <c r="A205" s="259">
        <v>203</v>
      </c>
      <c r="B205" s="260">
        <v>9787565146398</v>
      </c>
      <c r="C205" s="263" t="s">
        <v>1155</v>
      </c>
      <c r="D205" s="263" t="s">
        <v>1025</v>
      </c>
      <c r="E205" s="263" t="s">
        <v>899</v>
      </c>
      <c r="F205" s="262">
        <v>1</v>
      </c>
      <c r="G205" s="263" t="s">
        <v>900</v>
      </c>
      <c r="H205" s="263" t="s">
        <v>912</v>
      </c>
      <c r="I205" s="263" t="s">
        <v>902</v>
      </c>
      <c r="J205" s="264">
        <v>34749</v>
      </c>
    </row>
    <row r="206" s="251" customFormat="1" ht="16.5" spans="1:10">
      <c r="A206" s="259">
        <v>204</v>
      </c>
      <c r="B206" s="260">
        <v>9787565146411</v>
      </c>
      <c r="C206" s="263" t="s">
        <v>1156</v>
      </c>
      <c r="D206" s="263" t="s">
        <v>1025</v>
      </c>
      <c r="E206" s="263" t="s">
        <v>899</v>
      </c>
      <c r="F206" s="262">
        <v>1</v>
      </c>
      <c r="G206" s="263" t="s">
        <v>900</v>
      </c>
      <c r="H206" s="263" t="s">
        <v>912</v>
      </c>
      <c r="I206" s="263" t="s">
        <v>902</v>
      </c>
      <c r="J206" s="264">
        <v>34750</v>
      </c>
    </row>
    <row r="207" s="251" customFormat="1" ht="16.5" spans="1:10">
      <c r="A207" s="259">
        <v>205</v>
      </c>
      <c r="B207" s="260">
        <v>9787565146404</v>
      </c>
      <c r="C207" s="263" t="s">
        <v>1157</v>
      </c>
      <c r="D207" s="263" t="s">
        <v>1025</v>
      </c>
      <c r="E207" s="263" t="s">
        <v>899</v>
      </c>
      <c r="F207" s="262">
        <v>1</v>
      </c>
      <c r="G207" s="263" t="s">
        <v>900</v>
      </c>
      <c r="H207" s="263" t="s">
        <v>912</v>
      </c>
      <c r="I207" s="263" t="s">
        <v>902</v>
      </c>
      <c r="J207" s="264">
        <v>34751</v>
      </c>
    </row>
    <row r="208" s="251" customFormat="1" ht="16.5" spans="1:10">
      <c r="A208" s="259">
        <v>206</v>
      </c>
      <c r="B208" s="260">
        <v>9787508090009</v>
      </c>
      <c r="C208" s="259" t="s">
        <v>1158</v>
      </c>
      <c r="D208" s="259" t="s">
        <v>1159</v>
      </c>
      <c r="E208" s="259" t="s">
        <v>899</v>
      </c>
      <c r="F208" s="262">
        <v>1</v>
      </c>
      <c r="G208" s="259" t="s">
        <v>942</v>
      </c>
      <c r="H208" s="259" t="s">
        <v>901</v>
      </c>
      <c r="I208" s="259" t="s">
        <v>902</v>
      </c>
      <c r="J208" s="261">
        <v>28686</v>
      </c>
    </row>
    <row r="209" s="251" customFormat="1" ht="16.5" spans="1:10">
      <c r="A209" s="259">
        <v>207</v>
      </c>
      <c r="B209" s="260">
        <v>9787508090023</v>
      </c>
      <c r="C209" s="259" t="s">
        <v>1160</v>
      </c>
      <c r="D209" s="259" t="s">
        <v>1159</v>
      </c>
      <c r="E209" s="259" t="s">
        <v>899</v>
      </c>
      <c r="F209" s="262">
        <v>1</v>
      </c>
      <c r="G209" s="259" t="s">
        <v>942</v>
      </c>
      <c r="H209" s="259" t="s">
        <v>901</v>
      </c>
      <c r="I209" s="259" t="s">
        <v>902</v>
      </c>
      <c r="J209" s="261">
        <v>19888</v>
      </c>
    </row>
    <row r="210" s="251" customFormat="1" ht="16.5" spans="1:10">
      <c r="A210" s="259">
        <v>208</v>
      </c>
      <c r="B210" s="260">
        <v>9787201132112</v>
      </c>
      <c r="C210" s="259" t="s">
        <v>1161</v>
      </c>
      <c r="D210" s="259" t="s">
        <v>1162</v>
      </c>
      <c r="E210" s="259" t="s">
        <v>899</v>
      </c>
      <c r="F210" s="262">
        <v>1</v>
      </c>
      <c r="G210" s="259" t="s">
        <v>908</v>
      </c>
      <c r="H210" s="259" t="s">
        <v>912</v>
      </c>
      <c r="I210" s="259" t="s">
        <v>902</v>
      </c>
      <c r="J210" s="261">
        <v>18258</v>
      </c>
    </row>
    <row r="211" s="251" customFormat="1" ht="16.5" spans="1:10">
      <c r="A211" s="259">
        <v>209</v>
      </c>
      <c r="B211" s="260">
        <v>9787531355946</v>
      </c>
      <c r="C211" s="259" t="s">
        <v>1163</v>
      </c>
      <c r="D211" s="259" t="s">
        <v>1164</v>
      </c>
      <c r="E211" s="259" t="s">
        <v>899</v>
      </c>
      <c r="F211" s="262">
        <v>1</v>
      </c>
      <c r="G211" s="259" t="s">
        <v>900</v>
      </c>
      <c r="H211" s="259" t="s">
        <v>901</v>
      </c>
      <c r="I211" s="259" t="s">
        <v>902</v>
      </c>
      <c r="J211" s="261">
        <v>17990</v>
      </c>
    </row>
    <row r="212" s="251" customFormat="1" ht="16.5" spans="1:10">
      <c r="A212" s="259">
        <v>210</v>
      </c>
      <c r="B212" s="260">
        <v>9787576005905</v>
      </c>
      <c r="C212" s="259" t="s">
        <v>1165</v>
      </c>
      <c r="D212" s="259" t="s">
        <v>1166</v>
      </c>
      <c r="E212" s="259" t="s">
        <v>899</v>
      </c>
      <c r="F212" s="262">
        <v>1</v>
      </c>
      <c r="G212" s="259" t="s">
        <v>900</v>
      </c>
      <c r="H212" s="259" t="s">
        <v>901</v>
      </c>
      <c r="I212" s="259" t="s">
        <v>902</v>
      </c>
      <c r="J212" s="261">
        <v>17845</v>
      </c>
    </row>
    <row r="213" s="251" customFormat="1" ht="16.5" spans="1:10">
      <c r="A213" s="259">
        <v>211</v>
      </c>
      <c r="B213" s="260">
        <v>9787576005943</v>
      </c>
      <c r="C213" s="259" t="s">
        <v>1167</v>
      </c>
      <c r="D213" s="259" t="s">
        <v>1166</v>
      </c>
      <c r="E213" s="259" t="s">
        <v>899</v>
      </c>
      <c r="F213" s="262">
        <v>1</v>
      </c>
      <c r="G213" s="259" t="s">
        <v>900</v>
      </c>
      <c r="H213" s="259" t="s">
        <v>901</v>
      </c>
      <c r="I213" s="259" t="s">
        <v>902</v>
      </c>
      <c r="J213" s="261">
        <v>17846</v>
      </c>
    </row>
    <row r="214" s="251" customFormat="1" ht="16.5" spans="1:10">
      <c r="A214" s="259">
        <v>212</v>
      </c>
      <c r="B214" s="260">
        <v>9787567597716</v>
      </c>
      <c r="C214" s="259" t="s">
        <v>1168</v>
      </c>
      <c r="D214" s="259" t="s">
        <v>1166</v>
      </c>
      <c r="E214" s="259" t="s">
        <v>899</v>
      </c>
      <c r="F214" s="262">
        <v>1</v>
      </c>
      <c r="G214" s="259" t="s">
        <v>908</v>
      </c>
      <c r="H214" s="259" t="s">
        <v>901</v>
      </c>
      <c r="I214" s="259" t="s">
        <v>902</v>
      </c>
      <c r="J214" s="261">
        <v>17847</v>
      </c>
    </row>
    <row r="215" s="251" customFormat="1" ht="16.5" spans="1:10">
      <c r="A215" s="259">
        <v>213</v>
      </c>
      <c r="B215" s="260">
        <v>9787576005912</v>
      </c>
      <c r="C215" s="259" t="s">
        <v>1169</v>
      </c>
      <c r="D215" s="259" t="s">
        <v>1166</v>
      </c>
      <c r="E215" s="259" t="s">
        <v>899</v>
      </c>
      <c r="F215" s="262">
        <v>1</v>
      </c>
      <c r="G215" s="259" t="s">
        <v>944</v>
      </c>
      <c r="H215" s="259" t="s">
        <v>901</v>
      </c>
      <c r="I215" s="259" t="s">
        <v>902</v>
      </c>
      <c r="J215" s="261">
        <v>16727</v>
      </c>
    </row>
    <row r="216" s="251" customFormat="1" ht="16.5" spans="1:10">
      <c r="A216" s="259">
        <v>214</v>
      </c>
      <c r="B216" s="260">
        <v>9787576005950</v>
      </c>
      <c r="C216" s="259" t="s">
        <v>1170</v>
      </c>
      <c r="D216" s="259" t="s">
        <v>1166</v>
      </c>
      <c r="E216" s="259" t="s">
        <v>899</v>
      </c>
      <c r="F216" s="262">
        <v>1</v>
      </c>
      <c r="G216" s="259" t="s">
        <v>900</v>
      </c>
      <c r="H216" s="259" t="s">
        <v>901</v>
      </c>
      <c r="I216" s="259" t="s">
        <v>902</v>
      </c>
      <c r="J216" s="261">
        <v>16755</v>
      </c>
    </row>
    <row r="217" s="251" customFormat="1" ht="16.5" spans="1:10">
      <c r="A217" s="259">
        <v>215</v>
      </c>
      <c r="B217" s="260">
        <v>9787556840021</v>
      </c>
      <c r="C217" s="259" t="s">
        <v>1171</v>
      </c>
      <c r="D217" s="259" t="s">
        <v>1172</v>
      </c>
      <c r="E217" s="259" t="s">
        <v>899</v>
      </c>
      <c r="F217" s="262">
        <v>1</v>
      </c>
      <c r="G217" s="259" t="s">
        <v>900</v>
      </c>
      <c r="H217" s="259" t="s">
        <v>901</v>
      </c>
      <c r="I217" s="259" t="s">
        <v>902</v>
      </c>
      <c r="J217" s="261">
        <v>15936</v>
      </c>
    </row>
    <row r="218" s="251" customFormat="1" ht="16.5" spans="1:10">
      <c r="A218" s="259">
        <v>216</v>
      </c>
      <c r="B218" s="260">
        <v>9787556846825</v>
      </c>
      <c r="C218" s="259" t="s">
        <v>1173</v>
      </c>
      <c r="D218" s="259" t="s">
        <v>1172</v>
      </c>
      <c r="E218" s="259" t="s">
        <v>899</v>
      </c>
      <c r="F218" s="262">
        <v>1</v>
      </c>
      <c r="G218" s="259" t="s">
        <v>900</v>
      </c>
      <c r="H218" s="259" t="s">
        <v>901</v>
      </c>
      <c r="I218" s="259" t="s">
        <v>902</v>
      </c>
      <c r="J218" s="261">
        <v>15970</v>
      </c>
    </row>
    <row r="219" s="251" customFormat="1" ht="16.5" spans="1:10">
      <c r="A219" s="259">
        <v>217</v>
      </c>
      <c r="B219" s="260">
        <v>9787556830350</v>
      </c>
      <c r="C219" s="259" t="s">
        <v>1174</v>
      </c>
      <c r="D219" s="259" t="s">
        <v>1172</v>
      </c>
      <c r="E219" s="259" t="s">
        <v>899</v>
      </c>
      <c r="F219" s="262">
        <v>1</v>
      </c>
      <c r="G219" s="259" t="s">
        <v>908</v>
      </c>
      <c r="H219" s="259" t="s">
        <v>901</v>
      </c>
      <c r="I219" s="259" t="s">
        <v>902</v>
      </c>
      <c r="J219" s="261">
        <v>15958</v>
      </c>
    </row>
    <row r="220" s="251" customFormat="1" ht="16.5" spans="1:10">
      <c r="A220" s="259">
        <v>218</v>
      </c>
      <c r="B220" s="260">
        <v>9787556834280</v>
      </c>
      <c r="C220" s="259" t="s">
        <v>1175</v>
      </c>
      <c r="D220" s="259" t="s">
        <v>1172</v>
      </c>
      <c r="E220" s="259" t="s">
        <v>1176</v>
      </c>
      <c r="F220" s="262">
        <v>1</v>
      </c>
      <c r="G220" s="259" t="s">
        <v>908</v>
      </c>
      <c r="H220" s="259" t="s">
        <v>901</v>
      </c>
      <c r="I220" s="259" t="s">
        <v>902</v>
      </c>
      <c r="J220" s="261">
        <v>5793</v>
      </c>
    </row>
    <row r="221" s="251" customFormat="1" ht="16.5" spans="1:10">
      <c r="A221" s="259">
        <v>219</v>
      </c>
      <c r="B221" s="260">
        <v>9787556874477</v>
      </c>
      <c r="C221" s="259" t="s">
        <v>1177</v>
      </c>
      <c r="D221" s="259" t="s">
        <v>1172</v>
      </c>
      <c r="E221" s="259" t="s">
        <v>899</v>
      </c>
      <c r="F221" s="262">
        <v>1</v>
      </c>
      <c r="G221" s="259" t="s">
        <v>900</v>
      </c>
      <c r="H221" s="259" t="s">
        <v>912</v>
      </c>
      <c r="I221" s="259" t="s">
        <v>902</v>
      </c>
      <c r="J221" s="261">
        <v>30676</v>
      </c>
    </row>
    <row r="222" s="251" customFormat="1" ht="16.5" spans="1:10">
      <c r="A222" s="259">
        <v>220</v>
      </c>
      <c r="B222" s="260">
        <v>9787556874477</v>
      </c>
      <c r="C222" s="259" t="s">
        <v>1178</v>
      </c>
      <c r="D222" s="259" t="s">
        <v>1172</v>
      </c>
      <c r="E222" s="259" t="s">
        <v>899</v>
      </c>
      <c r="F222" s="262">
        <v>1</v>
      </c>
      <c r="G222" s="259" t="s">
        <v>900</v>
      </c>
      <c r="H222" s="259" t="s">
        <v>912</v>
      </c>
      <c r="I222" s="259" t="s">
        <v>902</v>
      </c>
      <c r="J222" s="261">
        <v>30677</v>
      </c>
    </row>
    <row r="223" s="251" customFormat="1" ht="16.5" spans="1:10">
      <c r="A223" s="259">
        <v>221</v>
      </c>
      <c r="B223" s="260">
        <v>9787556874477</v>
      </c>
      <c r="C223" s="259" t="s">
        <v>1179</v>
      </c>
      <c r="D223" s="259" t="s">
        <v>1172</v>
      </c>
      <c r="E223" s="259" t="s">
        <v>899</v>
      </c>
      <c r="F223" s="262">
        <v>1</v>
      </c>
      <c r="G223" s="259" t="s">
        <v>900</v>
      </c>
      <c r="H223" s="259" t="s">
        <v>912</v>
      </c>
      <c r="I223" s="259" t="s">
        <v>902</v>
      </c>
      <c r="J223" s="261">
        <v>30678</v>
      </c>
    </row>
    <row r="224" s="251" customFormat="1" ht="16.5" spans="1:10">
      <c r="A224" s="259">
        <v>222</v>
      </c>
      <c r="B224" s="260">
        <v>9787556874477</v>
      </c>
      <c r="C224" s="259" t="s">
        <v>1180</v>
      </c>
      <c r="D224" s="259" t="s">
        <v>1172</v>
      </c>
      <c r="E224" s="259" t="s">
        <v>899</v>
      </c>
      <c r="F224" s="262">
        <v>1</v>
      </c>
      <c r="G224" s="259" t="s">
        <v>900</v>
      </c>
      <c r="H224" s="259" t="s">
        <v>912</v>
      </c>
      <c r="I224" s="259" t="s">
        <v>902</v>
      </c>
      <c r="J224" s="261">
        <v>30679</v>
      </c>
    </row>
    <row r="225" s="251" customFormat="1" ht="16.5" spans="1:10">
      <c r="A225" s="259">
        <v>223</v>
      </c>
      <c r="B225" s="260">
        <v>9787556874477</v>
      </c>
      <c r="C225" s="259" t="s">
        <v>1181</v>
      </c>
      <c r="D225" s="259" t="s">
        <v>1172</v>
      </c>
      <c r="E225" s="259" t="s">
        <v>899</v>
      </c>
      <c r="F225" s="262">
        <v>1</v>
      </c>
      <c r="G225" s="259" t="s">
        <v>900</v>
      </c>
      <c r="H225" s="259" t="s">
        <v>912</v>
      </c>
      <c r="I225" s="259" t="s">
        <v>902</v>
      </c>
      <c r="J225" s="261">
        <v>30680</v>
      </c>
    </row>
    <row r="226" s="251" customFormat="1" ht="16.5" spans="1:10">
      <c r="A226" s="259">
        <v>224</v>
      </c>
      <c r="B226" s="260">
        <v>9787556874477</v>
      </c>
      <c r="C226" s="259" t="s">
        <v>1182</v>
      </c>
      <c r="D226" s="259" t="s">
        <v>1172</v>
      </c>
      <c r="E226" s="259" t="s">
        <v>899</v>
      </c>
      <c r="F226" s="262">
        <v>1</v>
      </c>
      <c r="G226" s="259" t="s">
        <v>900</v>
      </c>
      <c r="H226" s="259" t="s">
        <v>912</v>
      </c>
      <c r="I226" s="259" t="s">
        <v>902</v>
      </c>
      <c r="J226" s="261">
        <v>30681</v>
      </c>
    </row>
    <row r="227" s="251" customFormat="1" ht="16.5" spans="1:10">
      <c r="A227" s="259">
        <v>225</v>
      </c>
      <c r="B227" s="260">
        <v>9787556874477</v>
      </c>
      <c r="C227" s="259" t="s">
        <v>1183</v>
      </c>
      <c r="D227" s="259" t="s">
        <v>1172</v>
      </c>
      <c r="E227" s="259" t="s">
        <v>899</v>
      </c>
      <c r="F227" s="262">
        <v>1</v>
      </c>
      <c r="G227" s="259" t="s">
        <v>900</v>
      </c>
      <c r="H227" s="259" t="s">
        <v>912</v>
      </c>
      <c r="I227" s="259" t="s">
        <v>902</v>
      </c>
      <c r="J227" s="261">
        <v>30682</v>
      </c>
    </row>
    <row r="228" s="251" customFormat="1" ht="16.5" spans="1:10">
      <c r="A228" s="259">
        <v>226</v>
      </c>
      <c r="B228" s="260">
        <v>9787556874477</v>
      </c>
      <c r="C228" s="259" t="s">
        <v>1184</v>
      </c>
      <c r="D228" s="259" t="s">
        <v>1172</v>
      </c>
      <c r="E228" s="259" t="s">
        <v>899</v>
      </c>
      <c r="F228" s="262">
        <v>1</v>
      </c>
      <c r="G228" s="259" t="s">
        <v>900</v>
      </c>
      <c r="H228" s="259" t="s">
        <v>912</v>
      </c>
      <c r="I228" s="259" t="s">
        <v>902</v>
      </c>
      <c r="J228" s="261">
        <v>30683</v>
      </c>
    </row>
    <row r="229" s="251" customFormat="1" ht="16.5" spans="1:10">
      <c r="A229" s="259">
        <v>227</v>
      </c>
      <c r="B229" s="260">
        <v>9787556874477</v>
      </c>
      <c r="C229" s="259" t="s">
        <v>1185</v>
      </c>
      <c r="D229" s="259" t="s">
        <v>1172</v>
      </c>
      <c r="E229" s="259" t="s">
        <v>899</v>
      </c>
      <c r="F229" s="262">
        <v>1</v>
      </c>
      <c r="G229" s="259" t="s">
        <v>900</v>
      </c>
      <c r="H229" s="259" t="s">
        <v>912</v>
      </c>
      <c r="I229" s="259" t="s">
        <v>902</v>
      </c>
      <c r="J229" s="261">
        <v>30684</v>
      </c>
    </row>
    <row r="230" s="251" customFormat="1" ht="16.5" spans="1:10">
      <c r="A230" s="259">
        <v>228</v>
      </c>
      <c r="B230" s="260">
        <v>9787556874477</v>
      </c>
      <c r="C230" s="259" t="s">
        <v>1186</v>
      </c>
      <c r="D230" s="259" t="s">
        <v>1172</v>
      </c>
      <c r="E230" s="259" t="s">
        <v>899</v>
      </c>
      <c r="F230" s="262">
        <v>1</v>
      </c>
      <c r="G230" s="259" t="s">
        <v>900</v>
      </c>
      <c r="H230" s="259" t="s">
        <v>912</v>
      </c>
      <c r="I230" s="259" t="s">
        <v>902</v>
      </c>
      <c r="J230" s="261">
        <v>30685</v>
      </c>
    </row>
    <row r="231" s="251" customFormat="1" ht="16.5" spans="1:10">
      <c r="A231" s="259">
        <v>229</v>
      </c>
      <c r="B231" s="260">
        <v>9787556874477</v>
      </c>
      <c r="C231" s="259" t="s">
        <v>1187</v>
      </c>
      <c r="D231" s="259" t="s">
        <v>1172</v>
      </c>
      <c r="E231" s="259" t="s">
        <v>899</v>
      </c>
      <c r="F231" s="262">
        <v>1</v>
      </c>
      <c r="G231" s="259" t="s">
        <v>900</v>
      </c>
      <c r="H231" s="259" t="s">
        <v>912</v>
      </c>
      <c r="I231" s="259" t="s">
        <v>902</v>
      </c>
      <c r="J231" s="261">
        <v>30686</v>
      </c>
    </row>
    <row r="232" s="251" customFormat="1" ht="16.5" spans="1:10">
      <c r="A232" s="259">
        <v>230</v>
      </c>
      <c r="B232" s="260">
        <v>9787556874477</v>
      </c>
      <c r="C232" s="259" t="s">
        <v>1188</v>
      </c>
      <c r="D232" s="259" t="s">
        <v>1172</v>
      </c>
      <c r="E232" s="259" t="s">
        <v>899</v>
      </c>
      <c r="F232" s="262">
        <v>1</v>
      </c>
      <c r="G232" s="259" t="s">
        <v>900</v>
      </c>
      <c r="H232" s="259" t="s">
        <v>912</v>
      </c>
      <c r="I232" s="259" t="s">
        <v>902</v>
      </c>
      <c r="J232" s="261">
        <v>30687</v>
      </c>
    </row>
    <row r="233" s="251" customFormat="1" ht="16.5" spans="1:10">
      <c r="A233" s="259">
        <v>231</v>
      </c>
      <c r="B233" s="260">
        <v>9787556840595</v>
      </c>
      <c r="C233" s="259" t="s">
        <v>1189</v>
      </c>
      <c r="D233" s="259" t="s">
        <v>1172</v>
      </c>
      <c r="E233" s="259" t="s">
        <v>899</v>
      </c>
      <c r="F233" s="262">
        <v>1</v>
      </c>
      <c r="G233" s="259" t="s">
        <v>900</v>
      </c>
      <c r="H233" s="259" t="s">
        <v>912</v>
      </c>
      <c r="I233" s="259" t="s">
        <v>902</v>
      </c>
      <c r="J233" s="261">
        <v>15940</v>
      </c>
    </row>
    <row r="234" s="251" customFormat="1" ht="16.5" spans="1:10">
      <c r="A234" s="259">
        <v>232</v>
      </c>
      <c r="B234" s="260">
        <v>9787556840595</v>
      </c>
      <c r="C234" s="259" t="s">
        <v>1190</v>
      </c>
      <c r="D234" s="259" t="s">
        <v>1172</v>
      </c>
      <c r="E234" s="259" t="s">
        <v>899</v>
      </c>
      <c r="F234" s="262">
        <v>1</v>
      </c>
      <c r="G234" s="259" t="s">
        <v>900</v>
      </c>
      <c r="H234" s="259" t="s">
        <v>912</v>
      </c>
      <c r="I234" s="259" t="s">
        <v>902</v>
      </c>
      <c r="J234" s="261">
        <v>15941</v>
      </c>
    </row>
    <row r="235" s="251" customFormat="1" ht="16.5" spans="1:10">
      <c r="A235" s="259">
        <v>233</v>
      </c>
      <c r="B235" s="260">
        <v>9787556840595</v>
      </c>
      <c r="C235" s="259" t="s">
        <v>1191</v>
      </c>
      <c r="D235" s="259" t="s">
        <v>1172</v>
      </c>
      <c r="E235" s="259" t="s">
        <v>899</v>
      </c>
      <c r="F235" s="262">
        <v>1</v>
      </c>
      <c r="G235" s="259" t="s">
        <v>900</v>
      </c>
      <c r="H235" s="259" t="s">
        <v>912</v>
      </c>
      <c r="I235" s="259" t="s">
        <v>902</v>
      </c>
      <c r="J235" s="261">
        <v>15942</v>
      </c>
    </row>
    <row r="236" s="251" customFormat="1" ht="16.5" spans="1:10">
      <c r="A236" s="259">
        <v>234</v>
      </c>
      <c r="B236" s="260">
        <v>9787556840595</v>
      </c>
      <c r="C236" s="259" t="s">
        <v>1192</v>
      </c>
      <c r="D236" s="259" t="s">
        <v>1172</v>
      </c>
      <c r="E236" s="259" t="s">
        <v>899</v>
      </c>
      <c r="F236" s="262">
        <v>1</v>
      </c>
      <c r="G236" s="259" t="s">
        <v>900</v>
      </c>
      <c r="H236" s="259" t="s">
        <v>912</v>
      </c>
      <c r="I236" s="259" t="s">
        <v>902</v>
      </c>
      <c r="J236" s="261">
        <v>15943</v>
      </c>
    </row>
    <row r="237" s="251" customFormat="1" ht="16.5" spans="1:10">
      <c r="A237" s="259">
        <v>235</v>
      </c>
      <c r="B237" s="260">
        <v>9787556840595</v>
      </c>
      <c r="C237" s="259" t="s">
        <v>1193</v>
      </c>
      <c r="D237" s="259" t="s">
        <v>1172</v>
      </c>
      <c r="E237" s="259" t="s">
        <v>899</v>
      </c>
      <c r="F237" s="262">
        <v>1</v>
      </c>
      <c r="G237" s="259" t="s">
        <v>900</v>
      </c>
      <c r="H237" s="259" t="s">
        <v>912</v>
      </c>
      <c r="I237" s="259" t="s">
        <v>902</v>
      </c>
      <c r="J237" s="261">
        <v>15945</v>
      </c>
    </row>
    <row r="238" s="251" customFormat="1" ht="16.5" spans="1:10">
      <c r="A238" s="259">
        <v>236</v>
      </c>
      <c r="B238" s="260">
        <v>9787556840595</v>
      </c>
      <c r="C238" s="259" t="s">
        <v>1194</v>
      </c>
      <c r="D238" s="259" t="s">
        <v>1172</v>
      </c>
      <c r="E238" s="259" t="s">
        <v>899</v>
      </c>
      <c r="F238" s="262">
        <v>1</v>
      </c>
      <c r="G238" s="259" t="s">
        <v>900</v>
      </c>
      <c r="H238" s="259" t="s">
        <v>912</v>
      </c>
      <c r="I238" s="259" t="s">
        <v>902</v>
      </c>
      <c r="J238" s="261">
        <v>15946</v>
      </c>
    </row>
    <row r="239" s="251" customFormat="1" ht="16.5" spans="1:10">
      <c r="A239" s="259">
        <v>237</v>
      </c>
      <c r="B239" s="260">
        <v>9787556840595</v>
      </c>
      <c r="C239" s="259" t="s">
        <v>1195</v>
      </c>
      <c r="D239" s="259" t="s">
        <v>1172</v>
      </c>
      <c r="E239" s="259" t="s">
        <v>899</v>
      </c>
      <c r="F239" s="262">
        <v>1</v>
      </c>
      <c r="G239" s="259" t="s">
        <v>900</v>
      </c>
      <c r="H239" s="259" t="s">
        <v>912</v>
      </c>
      <c r="I239" s="259" t="s">
        <v>902</v>
      </c>
      <c r="J239" s="261">
        <v>15947</v>
      </c>
    </row>
    <row r="240" s="251" customFormat="1" ht="16.5" spans="1:10">
      <c r="A240" s="259">
        <v>238</v>
      </c>
      <c r="B240" s="260">
        <v>9787556840595</v>
      </c>
      <c r="C240" s="259" t="s">
        <v>1196</v>
      </c>
      <c r="D240" s="259" t="s">
        <v>1172</v>
      </c>
      <c r="E240" s="259" t="s">
        <v>899</v>
      </c>
      <c r="F240" s="262">
        <v>1</v>
      </c>
      <c r="G240" s="259" t="s">
        <v>900</v>
      </c>
      <c r="H240" s="259" t="s">
        <v>912</v>
      </c>
      <c r="I240" s="259" t="s">
        <v>902</v>
      </c>
      <c r="J240" s="261">
        <v>15948</v>
      </c>
    </row>
    <row r="241" s="251" customFormat="1" ht="16.5" spans="1:10">
      <c r="A241" s="259">
        <v>239</v>
      </c>
      <c r="B241" s="260">
        <v>9787504189578</v>
      </c>
      <c r="C241" s="262" t="s">
        <v>1197</v>
      </c>
      <c r="D241" s="259" t="s">
        <v>1110</v>
      </c>
      <c r="E241" s="259" t="s">
        <v>899</v>
      </c>
      <c r="F241" s="259">
        <v>1</v>
      </c>
      <c r="G241" s="259" t="s">
        <v>905</v>
      </c>
      <c r="H241" s="259" t="s">
        <v>901</v>
      </c>
      <c r="I241" s="259"/>
      <c r="J241" s="261">
        <v>43219</v>
      </c>
    </row>
    <row r="242" s="251" customFormat="1" ht="16.5" spans="1:10">
      <c r="A242" s="259">
        <v>240</v>
      </c>
      <c r="B242" s="260">
        <v>9787572107177</v>
      </c>
      <c r="C242" s="259" t="s">
        <v>1198</v>
      </c>
      <c r="D242" s="259" t="s">
        <v>1199</v>
      </c>
      <c r="E242" s="259" t="s">
        <v>899</v>
      </c>
      <c r="F242" s="262">
        <v>1</v>
      </c>
      <c r="G242" s="259" t="s">
        <v>905</v>
      </c>
      <c r="H242" s="259" t="s">
        <v>901</v>
      </c>
      <c r="I242" s="259" t="s">
        <v>902</v>
      </c>
      <c r="J242" s="261">
        <v>23232</v>
      </c>
    </row>
    <row r="243" s="251" customFormat="1" ht="16.5" spans="1:10">
      <c r="A243" s="259">
        <v>241</v>
      </c>
      <c r="B243" s="260">
        <v>9787556098576</v>
      </c>
      <c r="C243" s="259" t="s">
        <v>1200</v>
      </c>
      <c r="D243" s="259" t="s">
        <v>1199</v>
      </c>
      <c r="E243" s="259" t="s">
        <v>899</v>
      </c>
      <c r="F243" s="262">
        <v>1</v>
      </c>
      <c r="G243" s="259" t="s">
        <v>900</v>
      </c>
      <c r="H243" s="259" t="s">
        <v>901</v>
      </c>
      <c r="I243" s="259" t="s">
        <v>902</v>
      </c>
      <c r="J243" s="261">
        <v>13156</v>
      </c>
    </row>
    <row r="244" s="251" customFormat="1" ht="16.5" spans="1:10">
      <c r="A244" s="259">
        <v>242</v>
      </c>
      <c r="B244" s="260">
        <v>9787556098569</v>
      </c>
      <c r="C244" s="259" t="s">
        <v>1201</v>
      </c>
      <c r="D244" s="259" t="s">
        <v>1199</v>
      </c>
      <c r="E244" s="259" t="s">
        <v>899</v>
      </c>
      <c r="F244" s="262">
        <v>1</v>
      </c>
      <c r="G244" s="259" t="s">
        <v>905</v>
      </c>
      <c r="H244" s="259" t="s">
        <v>901</v>
      </c>
      <c r="I244" s="259" t="s">
        <v>902</v>
      </c>
      <c r="J244" s="261">
        <v>13157</v>
      </c>
    </row>
    <row r="245" s="251" customFormat="1" ht="16.5" spans="1:10">
      <c r="A245" s="259">
        <v>243</v>
      </c>
      <c r="B245" s="260">
        <v>9787556099597</v>
      </c>
      <c r="C245" s="259" t="s">
        <v>1202</v>
      </c>
      <c r="D245" s="259" t="s">
        <v>1199</v>
      </c>
      <c r="E245" s="259" t="s">
        <v>899</v>
      </c>
      <c r="F245" s="262">
        <v>1</v>
      </c>
      <c r="G245" s="259" t="s">
        <v>905</v>
      </c>
      <c r="H245" s="259" t="s">
        <v>901</v>
      </c>
      <c r="I245" s="259" t="s">
        <v>902</v>
      </c>
      <c r="J245" s="261">
        <v>13160</v>
      </c>
    </row>
    <row r="246" s="251" customFormat="1" ht="16.5" spans="1:10">
      <c r="A246" s="259">
        <v>244</v>
      </c>
      <c r="B246" s="260">
        <v>9787556099603</v>
      </c>
      <c r="C246" s="259" t="s">
        <v>1203</v>
      </c>
      <c r="D246" s="259" t="s">
        <v>1199</v>
      </c>
      <c r="E246" s="259" t="s">
        <v>899</v>
      </c>
      <c r="F246" s="262">
        <v>1</v>
      </c>
      <c r="G246" s="259" t="s">
        <v>900</v>
      </c>
      <c r="H246" s="259" t="s">
        <v>901</v>
      </c>
      <c r="I246" s="259" t="s">
        <v>902</v>
      </c>
      <c r="J246" s="261">
        <v>13161</v>
      </c>
    </row>
    <row r="247" s="251" customFormat="1" ht="16.5" spans="1:10">
      <c r="A247" s="259">
        <v>245</v>
      </c>
      <c r="B247" s="260">
        <v>9787556098545</v>
      </c>
      <c r="C247" s="259" t="s">
        <v>1204</v>
      </c>
      <c r="D247" s="259" t="s">
        <v>1199</v>
      </c>
      <c r="E247" s="259" t="s">
        <v>899</v>
      </c>
      <c r="F247" s="262">
        <v>1</v>
      </c>
      <c r="G247" s="259" t="s">
        <v>1000</v>
      </c>
      <c r="H247" s="259" t="s">
        <v>901</v>
      </c>
      <c r="I247" s="259" t="s">
        <v>902</v>
      </c>
      <c r="J247" s="261">
        <v>13162</v>
      </c>
    </row>
    <row r="248" s="251" customFormat="1" ht="16.5" spans="1:10">
      <c r="A248" s="259">
        <v>246</v>
      </c>
      <c r="B248" s="260">
        <v>9787556091980</v>
      </c>
      <c r="C248" s="259" t="s">
        <v>1205</v>
      </c>
      <c r="D248" s="259" t="s">
        <v>1199</v>
      </c>
      <c r="E248" s="259" t="s">
        <v>899</v>
      </c>
      <c r="F248" s="262">
        <v>1</v>
      </c>
      <c r="G248" s="259" t="s">
        <v>1000</v>
      </c>
      <c r="H248" s="259" t="s">
        <v>901</v>
      </c>
      <c r="I248" s="259" t="s">
        <v>902</v>
      </c>
      <c r="J248" s="261">
        <v>13155</v>
      </c>
    </row>
    <row r="249" s="251" customFormat="1" ht="16.5" spans="1:10">
      <c r="A249" s="259">
        <v>247</v>
      </c>
      <c r="B249" s="260">
        <v>9787556098422</v>
      </c>
      <c r="C249" s="259" t="s">
        <v>1206</v>
      </c>
      <c r="D249" s="259" t="s">
        <v>1199</v>
      </c>
      <c r="E249" s="259" t="s">
        <v>899</v>
      </c>
      <c r="F249" s="262">
        <v>1</v>
      </c>
      <c r="G249" s="259" t="s">
        <v>905</v>
      </c>
      <c r="H249" s="259" t="s">
        <v>901</v>
      </c>
      <c r="I249" s="259" t="s">
        <v>902</v>
      </c>
      <c r="J249" s="261">
        <v>13154</v>
      </c>
    </row>
    <row r="250" s="251" customFormat="1" ht="16.5" spans="1:10">
      <c r="A250" s="259">
        <v>248</v>
      </c>
      <c r="B250" s="260">
        <v>9787556098408</v>
      </c>
      <c r="C250" s="259" t="s">
        <v>1207</v>
      </c>
      <c r="D250" s="259" t="s">
        <v>1199</v>
      </c>
      <c r="E250" s="259" t="s">
        <v>899</v>
      </c>
      <c r="F250" s="262">
        <v>1</v>
      </c>
      <c r="G250" s="259" t="s">
        <v>905</v>
      </c>
      <c r="H250" s="259" t="s">
        <v>901</v>
      </c>
      <c r="I250" s="259" t="s">
        <v>902</v>
      </c>
      <c r="J250" s="261">
        <v>13148</v>
      </c>
    </row>
    <row r="251" s="251" customFormat="1" ht="16.5" spans="1:10">
      <c r="A251" s="259">
        <v>249</v>
      </c>
      <c r="B251" s="260">
        <v>9787533551285</v>
      </c>
      <c r="C251" s="259" t="s">
        <v>1208</v>
      </c>
      <c r="D251" s="259" t="s">
        <v>907</v>
      </c>
      <c r="E251" s="259" t="s">
        <v>899</v>
      </c>
      <c r="F251" s="262">
        <v>1</v>
      </c>
      <c r="G251" s="259" t="s">
        <v>908</v>
      </c>
      <c r="H251" s="259" t="s">
        <v>901</v>
      </c>
      <c r="I251" s="259" t="s">
        <v>902</v>
      </c>
      <c r="J251" s="261">
        <v>12149</v>
      </c>
    </row>
    <row r="252" s="251" customFormat="1" ht="16.5" spans="1:10">
      <c r="A252" s="259">
        <v>250</v>
      </c>
      <c r="B252" s="260">
        <v>9787533551216</v>
      </c>
      <c r="C252" s="259" t="s">
        <v>1209</v>
      </c>
      <c r="D252" s="259" t="s">
        <v>907</v>
      </c>
      <c r="E252" s="259" t="s">
        <v>899</v>
      </c>
      <c r="F252" s="262">
        <v>1</v>
      </c>
      <c r="G252" s="259" t="s">
        <v>908</v>
      </c>
      <c r="H252" s="259" t="s">
        <v>901</v>
      </c>
      <c r="I252" s="259" t="s">
        <v>902</v>
      </c>
      <c r="J252" s="261">
        <v>12150</v>
      </c>
    </row>
    <row r="253" s="251" customFormat="1" ht="16.5" spans="1:10">
      <c r="A253" s="259">
        <v>251</v>
      </c>
      <c r="B253" s="260">
        <v>9787570707010</v>
      </c>
      <c r="C253" s="259" t="s">
        <v>1210</v>
      </c>
      <c r="D253" s="259" t="s">
        <v>1211</v>
      </c>
      <c r="E253" s="259" t="s">
        <v>899</v>
      </c>
      <c r="F253" s="262">
        <v>1</v>
      </c>
      <c r="G253" s="259" t="s">
        <v>900</v>
      </c>
      <c r="H253" s="259" t="s">
        <v>901</v>
      </c>
      <c r="I253" s="259" t="s">
        <v>902</v>
      </c>
      <c r="J253" s="261">
        <v>11969</v>
      </c>
    </row>
    <row r="254" s="251" customFormat="1" ht="16.5" spans="1:10">
      <c r="A254" s="259">
        <v>252</v>
      </c>
      <c r="B254" s="260">
        <v>9787539797434</v>
      </c>
      <c r="C254" s="259" t="s">
        <v>1212</v>
      </c>
      <c r="D254" s="259" t="s">
        <v>1211</v>
      </c>
      <c r="E254" s="259" t="s">
        <v>899</v>
      </c>
      <c r="F254" s="262">
        <v>1</v>
      </c>
      <c r="G254" s="259" t="s">
        <v>900</v>
      </c>
      <c r="H254" s="259" t="s">
        <v>901</v>
      </c>
      <c r="I254" s="259" t="s">
        <v>1011</v>
      </c>
      <c r="J254" s="261">
        <v>11970</v>
      </c>
    </row>
    <row r="255" s="251" customFormat="1" ht="16.5" spans="1:10">
      <c r="A255" s="259">
        <v>253</v>
      </c>
      <c r="B255" s="260">
        <v>9787107324406</v>
      </c>
      <c r="C255" s="259" t="s">
        <v>1213</v>
      </c>
      <c r="D255" s="259" t="s">
        <v>919</v>
      </c>
      <c r="E255" s="259" t="s">
        <v>899</v>
      </c>
      <c r="F255" s="262">
        <v>1</v>
      </c>
      <c r="G255" s="259" t="s">
        <v>908</v>
      </c>
      <c r="H255" s="259" t="s">
        <v>901</v>
      </c>
      <c r="I255" s="259" t="s">
        <v>902</v>
      </c>
      <c r="J255" s="261">
        <v>24173</v>
      </c>
    </row>
    <row r="256" s="251" customFormat="1" ht="16.5" spans="1:10">
      <c r="A256" s="259">
        <v>254</v>
      </c>
      <c r="B256" s="260">
        <v>9787107288838</v>
      </c>
      <c r="C256" s="259" t="s">
        <v>1214</v>
      </c>
      <c r="D256" s="259" t="s">
        <v>919</v>
      </c>
      <c r="E256" s="259" t="s">
        <v>899</v>
      </c>
      <c r="F256" s="262">
        <v>1</v>
      </c>
      <c r="G256" s="259" t="s">
        <v>905</v>
      </c>
      <c r="H256" s="259" t="s">
        <v>901</v>
      </c>
      <c r="I256" s="259" t="s">
        <v>902</v>
      </c>
      <c r="J256" s="261">
        <v>19887</v>
      </c>
    </row>
    <row r="257" s="251" customFormat="1" ht="16.5" spans="1:10">
      <c r="A257" s="259">
        <v>255</v>
      </c>
      <c r="B257" s="260">
        <v>9787107324178</v>
      </c>
      <c r="C257" s="259" t="s">
        <v>1215</v>
      </c>
      <c r="D257" s="259" t="s">
        <v>919</v>
      </c>
      <c r="E257" s="259" t="s">
        <v>920</v>
      </c>
      <c r="F257" s="262">
        <v>1</v>
      </c>
      <c r="G257" s="259" t="s">
        <v>900</v>
      </c>
      <c r="H257" s="259" t="s">
        <v>912</v>
      </c>
      <c r="I257" s="259" t="s">
        <v>992</v>
      </c>
      <c r="J257" s="261">
        <v>14800</v>
      </c>
    </row>
    <row r="258" s="251" customFormat="1" ht="16.5" spans="1:10">
      <c r="A258" s="259">
        <v>256</v>
      </c>
      <c r="B258" s="260">
        <v>9787107300721</v>
      </c>
      <c r="C258" s="259" t="s">
        <v>1216</v>
      </c>
      <c r="D258" s="259" t="s">
        <v>919</v>
      </c>
      <c r="E258" s="259" t="s">
        <v>899</v>
      </c>
      <c r="F258" s="262">
        <v>1</v>
      </c>
      <c r="G258" s="259" t="s">
        <v>908</v>
      </c>
      <c r="H258" s="259" t="s">
        <v>901</v>
      </c>
      <c r="I258" s="259" t="s">
        <v>992</v>
      </c>
      <c r="J258" s="261">
        <v>14801</v>
      </c>
    </row>
    <row r="259" s="251" customFormat="1" ht="16.5" spans="1:10">
      <c r="A259" s="259">
        <v>257</v>
      </c>
      <c r="B259" s="260">
        <v>9787558324017</v>
      </c>
      <c r="C259" s="259" t="s">
        <v>1217</v>
      </c>
      <c r="D259" s="259" t="s">
        <v>1218</v>
      </c>
      <c r="E259" s="259" t="s">
        <v>899</v>
      </c>
      <c r="F259" s="262">
        <v>1</v>
      </c>
      <c r="G259" s="259" t="s">
        <v>900</v>
      </c>
      <c r="H259" s="259" t="s">
        <v>901</v>
      </c>
      <c r="I259" s="259" t="s">
        <v>992</v>
      </c>
      <c r="J259" s="261">
        <v>14802</v>
      </c>
    </row>
    <row r="260" s="251" customFormat="1" ht="16.5" spans="1:10">
      <c r="A260" s="259">
        <v>258</v>
      </c>
      <c r="B260" s="260">
        <v>9787302464389</v>
      </c>
      <c r="C260" s="259" t="s">
        <v>1219</v>
      </c>
      <c r="D260" s="259" t="s">
        <v>1220</v>
      </c>
      <c r="E260" s="259" t="s">
        <v>899</v>
      </c>
      <c r="F260" s="262">
        <v>1</v>
      </c>
      <c r="G260" s="259" t="s">
        <v>905</v>
      </c>
      <c r="H260" s="259" t="s">
        <v>912</v>
      </c>
      <c r="I260" s="259" t="s">
        <v>902</v>
      </c>
      <c r="J260" s="261">
        <v>28581</v>
      </c>
    </row>
    <row r="261" s="251" customFormat="1" ht="16.5" spans="1:10">
      <c r="A261" s="259">
        <v>259</v>
      </c>
      <c r="B261" s="260">
        <v>9787534276606</v>
      </c>
      <c r="C261" s="259" t="s">
        <v>1221</v>
      </c>
      <c r="D261" s="259" t="s">
        <v>916</v>
      </c>
      <c r="E261" s="259" t="s">
        <v>899</v>
      </c>
      <c r="F261" s="262">
        <v>1</v>
      </c>
      <c r="G261" s="259" t="s">
        <v>908</v>
      </c>
      <c r="H261" s="259" t="s">
        <v>901</v>
      </c>
      <c r="I261" s="259"/>
      <c r="J261" s="261">
        <v>14430</v>
      </c>
    </row>
    <row r="262" s="251" customFormat="1" ht="16.5" spans="1:10">
      <c r="A262" s="259">
        <v>260</v>
      </c>
      <c r="B262" s="260">
        <v>9787534298226</v>
      </c>
      <c r="C262" s="259" t="s">
        <v>1222</v>
      </c>
      <c r="D262" s="259" t="s">
        <v>916</v>
      </c>
      <c r="E262" s="259" t="s">
        <v>899</v>
      </c>
      <c r="F262" s="262">
        <v>1</v>
      </c>
      <c r="G262" s="259" t="s">
        <v>900</v>
      </c>
      <c r="H262" s="259" t="s">
        <v>901</v>
      </c>
      <c r="I262" s="259" t="s">
        <v>1223</v>
      </c>
      <c r="J262" s="261">
        <v>12128</v>
      </c>
    </row>
    <row r="263" s="251" customFormat="1" ht="16.5" spans="1:10">
      <c r="A263" s="259">
        <v>261</v>
      </c>
      <c r="B263" s="260">
        <v>9787534289385</v>
      </c>
      <c r="C263" s="259" t="s">
        <v>1224</v>
      </c>
      <c r="D263" s="259" t="s">
        <v>916</v>
      </c>
      <c r="E263" s="259" t="s">
        <v>899</v>
      </c>
      <c r="F263" s="262">
        <v>1</v>
      </c>
      <c r="G263" s="259" t="s">
        <v>1000</v>
      </c>
      <c r="H263" s="259" t="s">
        <v>901</v>
      </c>
      <c r="I263" s="259" t="s">
        <v>1011</v>
      </c>
      <c r="J263" s="261">
        <v>12130</v>
      </c>
    </row>
    <row r="264" s="251" customFormat="1" ht="16.5" spans="1:10">
      <c r="A264" s="259">
        <v>262</v>
      </c>
      <c r="B264" s="260">
        <v>9787559710826</v>
      </c>
      <c r="C264" s="259" t="s">
        <v>1225</v>
      </c>
      <c r="D264" s="259" t="s">
        <v>916</v>
      </c>
      <c r="E264" s="259" t="s">
        <v>899</v>
      </c>
      <c r="F264" s="262">
        <v>1</v>
      </c>
      <c r="G264" s="259" t="s">
        <v>900</v>
      </c>
      <c r="H264" s="259" t="s">
        <v>901</v>
      </c>
      <c r="I264" s="259" t="s">
        <v>902</v>
      </c>
      <c r="J264" s="261">
        <v>12129</v>
      </c>
    </row>
    <row r="265" s="251" customFormat="1" ht="16.5" spans="1:10">
      <c r="A265" s="259">
        <v>263</v>
      </c>
      <c r="B265" s="260">
        <v>9787521712445</v>
      </c>
      <c r="C265" s="259" t="s">
        <v>1226</v>
      </c>
      <c r="D265" s="259" t="s">
        <v>1227</v>
      </c>
      <c r="E265" s="259" t="s">
        <v>1028</v>
      </c>
      <c r="F265" s="262">
        <v>1</v>
      </c>
      <c r="G265" s="259" t="s">
        <v>1000</v>
      </c>
      <c r="H265" s="259" t="s">
        <v>901</v>
      </c>
      <c r="I265" s="259" t="s">
        <v>902</v>
      </c>
      <c r="J265" s="261">
        <v>12126</v>
      </c>
    </row>
    <row r="266" s="251" customFormat="1" ht="16.5" spans="1:10">
      <c r="A266" s="259">
        <v>264</v>
      </c>
      <c r="B266" s="260">
        <v>9787508692227</v>
      </c>
      <c r="C266" s="259" t="s">
        <v>1228</v>
      </c>
      <c r="D266" s="259" t="s">
        <v>1227</v>
      </c>
      <c r="E266" s="259" t="s">
        <v>899</v>
      </c>
      <c r="F266" s="262">
        <v>1</v>
      </c>
      <c r="G266" s="259" t="s">
        <v>900</v>
      </c>
      <c r="H266" s="259" t="s">
        <v>901</v>
      </c>
      <c r="I266" s="259" t="s">
        <v>1011</v>
      </c>
      <c r="J266" s="261">
        <v>12124</v>
      </c>
    </row>
    <row r="267" s="251" customFormat="1" ht="16.5" spans="1:10">
      <c r="A267" s="259">
        <v>265</v>
      </c>
      <c r="B267" s="260">
        <v>9787521710465</v>
      </c>
      <c r="C267" s="259" t="s">
        <v>1229</v>
      </c>
      <c r="D267" s="259" t="s">
        <v>1227</v>
      </c>
      <c r="E267" s="259" t="s">
        <v>899</v>
      </c>
      <c r="F267" s="262">
        <v>1</v>
      </c>
      <c r="G267" s="259" t="s">
        <v>908</v>
      </c>
      <c r="H267" s="259" t="s">
        <v>901</v>
      </c>
      <c r="I267" s="259" t="s">
        <v>1011</v>
      </c>
      <c r="J267" s="261">
        <v>12127</v>
      </c>
    </row>
    <row r="268" s="251" customFormat="1" ht="16.5" spans="1:10">
      <c r="A268" s="259">
        <v>266</v>
      </c>
      <c r="B268" s="260">
        <v>9787530770139</v>
      </c>
      <c r="C268" s="259" t="s">
        <v>1230</v>
      </c>
      <c r="D268" s="259" t="s">
        <v>1231</v>
      </c>
      <c r="E268" s="259" t="s">
        <v>899</v>
      </c>
      <c r="F268" s="262">
        <v>1</v>
      </c>
      <c r="G268" s="259" t="s">
        <v>900</v>
      </c>
      <c r="H268" s="259" t="s">
        <v>901</v>
      </c>
      <c r="I268" s="259" t="s">
        <v>902</v>
      </c>
      <c r="J268" s="261">
        <v>11965</v>
      </c>
    </row>
    <row r="269" s="251" customFormat="1" ht="16.5" spans="1:10">
      <c r="A269" s="259">
        <v>267</v>
      </c>
      <c r="B269" s="260">
        <v>9787530767672</v>
      </c>
      <c r="C269" s="259" t="s">
        <v>1232</v>
      </c>
      <c r="D269" s="259" t="s">
        <v>1231</v>
      </c>
      <c r="E269" s="259" t="s">
        <v>899</v>
      </c>
      <c r="F269" s="262">
        <v>1</v>
      </c>
      <c r="G269" s="259" t="s">
        <v>908</v>
      </c>
      <c r="H269" s="259" t="s">
        <v>901</v>
      </c>
      <c r="I269" s="259" t="s">
        <v>902</v>
      </c>
      <c r="J269" s="261">
        <v>11963</v>
      </c>
    </row>
    <row r="270" s="251" customFormat="1" ht="16.5" spans="1:10">
      <c r="A270" s="259">
        <v>268</v>
      </c>
      <c r="B270" s="260">
        <v>9787530762172</v>
      </c>
      <c r="C270" s="259" t="s">
        <v>1233</v>
      </c>
      <c r="D270" s="259" t="s">
        <v>1231</v>
      </c>
      <c r="E270" s="259" t="s">
        <v>899</v>
      </c>
      <c r="F270" s="262">
        <v>1</v>
      </c>
      <c r="G270" s="259" t="s">
        <v>900</v>
      </c>
      <c r="H270" s="259" t="s">
        <v>901</v>
      </c>
      <c r="I270" s="259" t="s">
        <v>992</v>
      </c>
      <c r="J270" s="261">
        <v>11964</v>
      </c>
    </row>
    <row r="271" s="251" customFormat="1" ht="16.5" spans="1:10">
      <c r="A271" s="259">
        <v>269</v>
      </c>
      <c r="B271" s="260">
        <v>9787514862362</v>
      </c>
      <c r="C271" s="259" t="s">
        <v>1234</v>
      </c>
      <c r="D271" s="259" t="s">
        <v>1235</v>
      </c>
      <c r="E271" s="259" t="s">
        <v>899</v>
      </c>
      <c r="F271" s="262">
        <v>1</v>
      </c>
      <c r="G271" s="259" t="s">
        <v>900</v>
      </c>
      <c r="H271" s="259" t="s">
        <v>901</v>
      </c>
      <c r="I271" s="259" t="s">
        <v>902</v>
      </c>
      <c r="J271" s="261">
        <v>11674</v>
      </c>
    </row>
    <row r="272" s="251" customFormat="1" ht="16.5" spans="1:10">
      <c r="A272" s="259">
        <v>270</v>
      </c>
      <c r="B272" s="260">
        <v>9787514862362</v>
      </c>
      <c r="C272" s="259" t="s">
        <v>1236</v>
      </c>
      <c r="D272" s="259" t="s">
        <v>1235</v>
      </c>
      <c r="E272" s="259" t="s">
        <v>899</v>
      </c>
      <c r="F272" s="262">
        <v>1</v>
      </c>
      <c r="G272" s="259" t="s">
        <v>900</v>
      </c>
      <c r="H272" s="259" t="s">
        <v>901</v>
      </c>
      <c r="I272" s="259" t="s">
        <v>902</v>
      </c>
      <c r="J272" s="261">
        <v>13599</v>
      </c>
    </row>
    <row r="273" s="251" customFormat="1" ht="16.5" spans="1:10">
      <c r="A273" s="259">
        <v>271</v>
      </c>
      <c r="B273" s="260">
        <v>9787514862362</v>
      </c>
      <c r="C273" s="259" t="s">
        <v>1237</v>
      </c>
      <c r="D273" s="259" t="s">
        <v>1235</v>
      </c>
      <c r="E273" s="259" t="s">
        <v>899</v>
      </c>
      <c r="F273" s="262">
        <v>1</v>
      </c>
      <c r="G273" s="259" t="s">
        <v>900</v>
      </c>
      <c r="H273" s="259" t="s">
        <v>901</v>
      </c>
      <c r="I273" s="259" t="s">
        <v>902</v>
      </c>
      <c r="J273" s="261">
        <v>13600</v>
      </c>
    </row>
    <row r="274" s="251" customFormat="1" ht="16.5" spans="1:10">
      <c r="A274" s="259">
        <v>272</v>
      </c>
      <c r="B274" s="260">
        <v>9787514862362</v>
      </c>
      <c r="C274" s="259" t="s">
        <v>1238</v>
      </c>
      <c r="D274" s="259" t="s">
        <v>1235</v>
      </c>
      <c r="E274" s="259" t="s">
        <v>899</v>
      </c>
      <c r="F274" s="262">
        <v>1</v>
      </c>
      <c r="G274" s="259" t="s">
        <v>900</v>
      </c>
      <c r="H274" s="259" t="s">
        <v>901</v>
      </c>
      <c r="I274" s="259" t="s">
        <v>902</v>
      </c>
      <c r="J274" s="261">
        <v>13601</v>
      </c>
    </row>
    <row r="275" s="251" customFormat="1" ht="16.5" spans="1:10">
      <c r="A275" s="259">
        <v>273</v>
      </c>
      <c r="B275" s="260">
        <v>9787514862362</v>
      </c>
      <c r="C275" s="259" t="s">
        <v>1239</v>
      </c>
      <c r="D275" s="259" t="s">
        <v>1235</v>
      </c>
      <c r="E275" s="259" t="s">
        <v>899</v>
      </c>
      <c r="F275" s="262">
        <v>1</v>
      </c>
      <c r="G275" s="259" t="s">
        <v>900</v>
      </c>
      <c r="H275" s="259" t="s">
        <v>901</v>
      </c>
      <c r="I275" s="259" t="s">
        <v>902</v>
      </c>
      <c r="J275" s="261">
        <v>13602</v>
      </c>
    </row>
    <row r="276" s="251" customFormat="1" ht="16.5" spans="1:10">
      <c r="A276" s="259">
        <v>274</v>
      </c>
      <c r="B276" s="260">
        <v>9787514855517</v>
      </c>
      <c r="C276" s="259" t="s">
        <v>1240</v>
      </c>
      <c r="D276" s="259" t="s">
        <v>1235</v>
      </c>
      <c r="E276" s="259" t="s">
        <v>899</v>
      </c>
      <c r="F276" s="262">
        <v>1</v>
      </c>
      <c r="G276" s="259" t="s">
        <v>1000</v>
      </c>
      <c r="H276" s="259" t="s">
        <v>901</v>
      </c>
      <c r="I276" s="259" t="s">
        <v>1241</v>
      </c>
      <c r="J276" s="261">
        <v>12181</v>
      </c>
    </row>
    <row r="277" s="251" customFormat="1" ht="16.5" spans="1:10">
      <c r="A277" s="259">
        <v>275</v>
      </c>
      <c r="B277" s="260">
        <v>9787514863574</v>
      </c>
      <c r="C277" s="262" t="s">
        <v>1242</v>
      </c>
      <c r="D277" s="259" t="s">
        <v>1243</v>
      </c>
      <c r="E277" s="259" t="s">
        <v>899</v>
      </c>
      <c r="F277" s="259">
        <v>1</v>
      </c>
      <c r="G277" s="259" t="s">
        <v>900</v>
      </c>
      <c r="H277" s="259" t="s">
        <v>912</v>
      </c>
      <c r="I277" s="259" t="s">
        <v>902</v>
      </c>
      <c r="J277" s="261">
        <v>40437</v>
      </c>
    </row>
    <row r="278" s="251" customFormat="1" ht="16.5" spans="1:10">
      <c r="A278" s="259">
        <v>276</v>
      </c>
      <c r="B278" s="260">
        <v>9787514860016</v>
      </c>
      <c r="C278" s="259" t="s">
        <v>1244</v>
      </c>
      <c r="D278" s="259" t="s">
        <v>1235</v>
      </c>
      <c r="E278" s="259" t="s">
        <v>899</v>
      </c>
      <c r="F278" s="262">
        <v>1</v>
      </c>
      <c r="G278" s="259" t="s">
        <v>900</v>
      </c>
      <c r="H278" s="259" t="s">
        <v>901</v>
      </c>
      <c r="I278" s="259" t="s">
        <v>902</v>
      </c>
      <c r="J278" s="261">
        <v>11675</v>
      </c>
    </row>
    <row r="279" s="251" customFormat="1" ht="16.5" spans="1:10">
      <c r="A279" s="259">
        <v>277</v>
      </c>
      <c r="B279" s="260">
        <v>9787514839661</v>
      </c>
      <c r="C279" s="259" t="s">
        <v>1245</v>
      </c>
      <c r="D279" s="259" t="s">
        <v>1235</v>
      </c>
      <c r="E279" s="259" t="s">
        <v>899</v>
      </c>
      <c r="F279" s="262">
        <v>1</v>
      </c>
      <c r="G279" s="259" t="s">
        <v>900</v>
      </c>
      <c r="H279" s="259" t="s">
        <v>901</v>
      </c>
      <c r="I279" s="259" t="s">
        <v>1011</v>
      </c>
      <c r="J279" s="261">
        <v>11676</v>
      </c>
    </row>
    <row r="280" s="251" customFormat="1" ht="16.5" spans="1:10">
      <c r="A280" s="259">
        <v>278</v>
      </c>
      <c r="B280" s="260">
        <v>9787514846355</v>
      </c>
      <c r="C280" s="259" t="s">
        <v>1246</v>
      </c>
      <c r="D280" s="259" t="s">
        <v>1235</v>
      </c>
      <c r="E280" s="259" t="s">
        <v>899</v>
      </c>
      <c r="F280" s="262">
        <v>1</v>
      </c>
      <c r="G280" s="259" t="s">
        <v>900</v>
      </c>
      <c r="H280" s="259" t="s">
        <v>901</v>
      </c>
      <c r="I280" s="259" t="s">
        <v>902</v>
      </c>
      <c r="J280" s="261">
        <v>16513</v>
      </c>
    </row>
    <row r="281" s="251" customFormat="1" ht="16.5" spans="1:10">
      <c r="A281" s="259">
        <v>279</v>
      </c>
      <c r="B281" s="260">
        <v>9787204161874</v>
      </c>
      <c r="C281" s="259" t="s">
        <v>1247</v>
      </c>
      <c r="D281" s="259" t="s">
        <v>1248</v>
      </c>
      <c r="E281" s="259" t="s">
        <v>899</v>
      </c>
      <c r="F281" s="262">
        <v>1</v>
      </c>
      <c r="G281" s="259" t="s">
        <v>900</v>
      </c>
      <c r="H281" s="259" t="s">
        <v>901</v>
      </c>
      <c r="I281" s="259" t="s">
        <v>902</v>
      </c>
      <c r="J281" s="261">
        <v>28722</v>
      </c>
    </row>
    <row r="282" s="251" customFormat="1" ht="16.5" spans="1:10">
      <c r="A282" s="259">
        <v>280</v>
      </c>
      <c r="B282" s="260">
        <v>9787204151912</v>
      </c>
      <c r="C282" s="259" t="s">
        <v>1249</v>
      </c>
      <c r="D282" s="259" t="s">
        <v>1248</v>
      </c>
      <c r="E282" s="259" t="s">
        <v>899</v>
      </c>
      <c r="F282" s="262">
        <v>1</v>
      </c>
      <c r="G282" s="259" t="s">
        <v>900</v>
      </c>
      <c r="H282" s="259" t="s">
        <v>901</v>
      </c>
      <c r="I282" s="259" t="s">
        <v>902</v>
      </c>
      <c r="J282" s="261">
        <v>11420</v>
      </c>
    </row>
    <row r="283" s="251" customFormat="1" ht="16.5" spans="1:10">
      <c r="A283" s="259">
        <v>281</v>
      </c>
      <c r="B283" s="260">
        <v>9787204152025</v>
      </c>
      <c r="C283" s="259" t="s">
        <v>1250</v>
      </c>
      <c r="D283" s="259" t="s">
        <v>1248</v>
      </c>
      <c r="E283" s="259" t="s">
        <v>899</v>
      </c>
      <c r="F283" s="262">
        <v>1</v>
      </c>
      <c r="G283" s="259" t="s">
        <v>900</v>
      </c>
      <c r="H283" s="259" t="s">
        <v>901</v>
      </c>
      <c r="I283" s="259" t="s">
        <v>902</v>
      </c>
      <c r="J283" s="261">
        <v>11508</v>
      </c>
    </row>
    <row r="284" s="251" customFormat="1" ht="16.5" spans="1:10">
      <c r="A284" s="259">
        <v>282</v>
      </c>
      <c r="B284" s="260">
        <v>9787201131870</v>
      </c>
      <c r="C284" s="262" t="s">
        <v>1251</v>
      </c>
      <c r="D284" s="259" t="s">
        <v>1252</v>
      </c>
      <c r="E284" s="259" t="s">
        <v>899</v>
      </c>
      <c r="F284" s="259">
        <v>1</v>
      </c>
      <c r="G284" s="259" t="s">
        <v>908</v>
      </c>
      <c r="H284" s="259" t="s">
        <v>912</v>
      </c>
      <c r="I284" s="259" t="s">
        <v>902</v>
      </c>
      <c r="J284" s="261">
        <v>40217</v>
      </c>
    </row>
    <row r="285" s="251" customFormat="1" ht="16.5" spans="1:10">
      <c r="A285" s="259">
        <v>283</v>
      </c>
      <c r="B285" s="260">
        <v>9787201131795</v>
      </c>
      <c r="C285" s="259" t="s">
        <v>1253</v>
      </c>
      <c r="D285" s="259" t="s">
        <v>1162</v>
      </c>
      <c r="E285" s="259" t="s">
        <v>899</v>
      </c>
      <c r="F285" s="262">
        <v>1</v>
      </c>
      <c r="G285" s="259" t="s">
        <v>908</v>
      </c>
      <c r="H285" s="259" t="s">
        <v>912</v>
      </c>
      <c r="I285" s="259" t="s">
        <v>902</v>
      </c>
      <c r="J285" s="261">
        <v>11511</v>
      </c>
    </row>
    <row r="286" s="251" customFormat="1" ht="16.5" spans="1:10">
      <c r="A286" s="259">
        <v>284</v>
      </c>
      <c r="B286" s="260">
        <v>9787535068514</v>
      </c>
      <c r="C286" s="259" t="s">
        <v>1254</v>
      </c>
      <c r="D286" s="259" t="s">
        <v>1255</v>
      </c>
      <c r="E286" s="259" t="s">
        <v>936</v>
      </c>
      <c r="F286" s="262">
        <v>1</v>
      </c>
      <c r="G286" s="259" t="s">
        <v>900</v>
      </c>
      <c r="H286" s="259" t="s">
        <v>901</v>
      </c>
      <c r="I286" s="259" t="s">
        <v>902</v>
      </c>
      <c r="J286" s="261">
        <v>1740</v>
      </c>
    </row>
    <row r="287" s="251" customFormat="1" ht="16.5" spans="1:10">
      <c r="A287" s="259">
        <v>285</v>
      </c>
      <c r="B287" s="260">
        <v>9787535082855</v>
      </c>
      <c r="C287" s="259" t="s">
        <v>1256</v>
      </c>
      <c r="D287" s="259" t="s">
        <v>1255</v>
      </c>
      <c r="E287" s="259" t="s">
        <v>899</v>
      </c>
      <c r="F287" s="262">
        <v>1</v>
      </c>
      <c r="G287" s="259" t="s">
        <v>900</v>
      </c>
      <c r="H287" s="259" t="s">
        <v>901</v>
      </c>
      <c r="I287" s="259" t="s">
        <v>902</v>
      </c>
      <c r="J287" s="261">
        <v>17991</v>
      </c>
    </row>
    <row r="288" s="251" customFormat="1" ht="16.5" spans="1:10">
      <c r="A288" s="259">
        <v>286</v>
      </c>
      <c r="B288" s="260">
        <v>9787535063069</v>
      </c>
      <c r="C288" s="259" t="s">
        <v>1257</v>
      </c>
      <c r="D288" s="259" t="s">
        <v>1255</v>
      </c>
      <c r="E288" s="259" t="s">
        <v>936</v>
      </c>
      <c r="F288" s="262">
        <v>1</v>
      </c>
      <c r="G288" s="259" t="s">
        <v>908</v>
      </c>
      <c r="H288" s="259" t="s">
        <v>901</v>
      </c>
      <c r="I288" s="259" t="s">
        <v>1011</v>
      </c>
      <c r="J288" s="261">
        <v>1177</v>
      </c>
    </row>
    <row r="289" s="251" customFormat="1" ht="16.5" spans="1:10">
      <c r="A289" s="259">
        <v>287</v>
      </c>
      <c r="B289" s="260">
        <v>9787535063052</v>
      </c>
      <c r="C289" s="259" t="s">
        <v>1258</v>
      </c>
      <c r="D289" s="259" t="s">
        <v>1255</v>
      </c>
      <c r="E289" s="259" t="s">
        <v>899</v>
      </c>
      <c r="F289" s="262">
        <v>1</v>
      </c>
      <c r="G289" s="259" t="s">
        <v>900</v>
      </c>
      <c r="H289" s="259" t="s">
        <v>901</v>
      </c>
      <c r="I289" s="259" t="s">
        <v>1011</v>
      </c>
      <c r="J289" s="261">
        <v>6053</v>
      </c>
    </row>
    <row r="290" s="251" customFormat="1" ht="16.5" spans="1:10">
      <c r="A290" s="259">
        <v>288</v>
      </c>
      <c r="B290" s="260">
        <v>9787535077738</v>
      </c>
      <c r="C290" s="259" t="s">
        <v>1259</v>
      </c>
      <c r="D290" s="259" t="s">
        <v>1255</v>
      </c>
      <c r="E290" s="259" t="s">
        <v>899</v>
      </c>
      <c r="F290" s="262">
        <v>1</v>
      </c>
      <c r="G290" s="259" t="s">
        <v>905</v>
      </c>
      <c r="H290" s="259" t="s">
        <v>901</v>
      </c>
      <c r="I290" s="259" t="s">
        <v>1011</v>
      </c>
      <c r="J290" s="261">
        <v>11515</v>
      </c>
    </row>
    <row r="291" s="251" customFormat="1" ht="16.5" spans="1:10">
      <c r="A291" s="259">
        <v>289</v>
      </c>
      <c r="B291" s="260">
        <v>9787535065575</v>
      </c>
      <c r="C291" s="259" t="s">
        <v>1260</v>
      </c>
      <c r="D291" s="259" t="s">
        <v>1255</v>
      </c>
      <c r="E291" s="259" t="s">
        <v>936</v>
      </c>
      <c r="F291" s="262">
        <v>1</v>
      </c>
      <c r="G291" s="259" t="s">
        <v>905</v>
      </c>
      <c r="H291" s="259" t="s">
        <v>901</v>
      </c>
      <c r="I291" s="259" t="s">
        <v>1223</v>
      </c>
      <c r="J291" s="261">
        <v>1330</v>
      </c>
    </row>
    <row r="292" s="251" customFormat="1" ht="16.5" spans="1:10">
      <c r="A292" s="259">
        <v>290</v>
      </c>
      <c r="B292" s="260">
        <v>9787535062925</v>
      </c>
      <c r="C292" s="259" t="s">
        <v>1261</v>
      </c>
      <c r="D292" s="259" t="s">
        <v>1255</v>
      </c>
      <c r="E292" s="259" t="s">
        <v>936</v>
      </c>
      <c r="F292" s="262">
        <v>1</v>
      </c>
      <c r="G292" s="259" t="s">
        <v>900</v>
      </c>
      <c r="H292" s="259" t="s">
        <v>901</v>
      </c>
      <c r="I292" s="259" t="s">
        <v>1011</v>
      </c>
      <c r="J292" s="261">
        <v>1326</v>
      </c>
    </row>
    <row r="293" s="251" customFormat="1" ht="16.5" spans="1:10">
      <c r="A293" s="259">
        <v>291</v>
      </c>
      <c r="B293" s="260">
        <v>9787535062918</v>
      </c>
      <c r="C293" s="259" t="s">
        <v>1262</v>
      </c>
      <c r="D293" s="259" t="s">
        <v>1255</v>
      </c>
      <c r="E293" s="259" t="s">
        <v>899</v>
      </c>
      <c r="F293" s="262">
        <v>1</v>
      </c>
      <c r="G293" s="259" t="s">
        <v>905</v>
      </c>
      <c r="H293" s="259" t="s">
        <v>901</v>
      </c>
      <c r="I293" s="259" t="s">
        <v>902</v>
      </c>
      <c r="J293" s="261">
        <v>17992</v>
      </c>
    </row>
    <row r="294" s="251" customFormat="1" ht="16.5" spans="1:10">
      <c r="A294" s="259">
        <v>292</v>
      </c>
      <c r="B294" s="260">
        <v>9787535062901</v>
      </c>
      <c r="C294" s="259" t="s">
        <v>1263</v>
      </c>
      <c r="D294" s="259" t="s">
        <v>1255</v>
      </c>
      <c r="E294" s="259" t="s">
        <v>899</v>
      </c>
      <c r="F294" s="262">
        <v>1</v>
      </c>
      <c r="G294" s="259" t="s">
        <v>908</v>
      </c>
      <c r="H294" s="259" t="s">
        <v>901</v>
      </c>
      <c r="I294" s="259" t="s">
        <v>1011</v>
      </c>
      <c r="J294" s="261">
        <v>6452</v>
      </c>
    </row>
    <row r="295" s="251" customFormat="1" ht="16.5" spans="1:10">
      <c r="A295" s="259">
        <v>293</v>
      </c>
      <c r="B295" s="260">
        <v>9787535062888</v>
      </c>
      <c r="C295" s="259" t="s">
        <v>1264</v>
      </c>
      <c r="D295" s="259" t="s">
        <v>1255</v>
      </c>
      <c r="E295" s="259" t="s">
        <v>899</v>
      </c>
      <c r="F295" s="262">
        <v>1</v>
      </c>
      <c r="G295" s="259" t="s">
        <v>905</v>
      </c>
      <c r="H295" s="259" t="s">
        <v>901</v>
      </c>
      <c r="I295" s="259" t="s">
        <v>1265</v>
      </c>
      <c r="J295" s="261">
        <v>16864</v>
      </c>
    </row>
    <row r="296" s="251" customFormat="1" ht="16.5" spans="1:10">
      <c r="A296" s="259">
        <v>294</v>
      </c>
      <c r="B296" s="260">
        <v>9787504194060</v>
      </c>
      <c r="C296" s="259" t="s">
        <v>1266</v>
      </c>
      <c r="D296" s="259" t="s">
        <v>1130</v>
      </c>
      <c r="E296" s="259" t="s">
        <v>899</v>
      </c>
      <c r="F296" s="262">
        <v>1</v>
      </c>
      <c r="G296" s="259" t="s">
        <v>1267</v>
      </c>
      <c r="H296" s="259" t="s">
        <v>912</v>
      </c>
      <c r="I296" s="259" t="s">
        <v>902</v>
      </c>
      <c r="J296" s="261">
        <v>14408</v>
      </c>
    </row>
    <row r="297" s="251" customFormat="1" ht="16.5" spans="1:10">
      <c r="A297" s="259">
        <v>295</v>
      </c>
      <c r="B297" s="260">
        <v>9787504194060</v>
      </c>
      <c r="C297" s="259" t="s">
        <v>1268</v>
      </c>
      <c r="D297" s="259" t="s">
        <v>1130</v>
      </c>
      <c r="E297" s="259" t="s">
        <v>899</v>
      </c>
      <c r="F297" s="262">
        <v>1</v>
      </c>
      <c r="G297" s="259" t="s">
        <v>1267</v>
      </c>
      <c r="H297" s="259" t="s">
        <v>912</v>
      </c>
      <c r="I297" s="259" t="s">
        <v>902</v>
      </c>
      <c r="J297" s="261">
        <v>14409</v>
      </c>
    </row>
    <row r="298" s="251" customFormat="1" ht="16.5" spans="1:10">
      <c r="A298" s="259">
        <v>296</v>
      </c>
      <c r="B298" s="260">
        <v>9787504194060</v>
      </c>
      <c r="C298" s="259" t="s">
        <v>1269</v>
      </c>
      <c r="D298" s="259" t="s">
        <v>1130</v>
      </c>
      <c r="E298" s="259" t="s">
        <v>899</v>
      </c>
      <c r="F298" s="262">
        <v>1</v>
      </c>
      <c r="G298" s="259" t="s">
        <v>1267</v>
      </c>
      <c r="H298" s="259" t="s">
        <v>912</v>
      </c>
      <c r="I298" s="259" t="s">
        <v>902</v>
      </c>
      <c r="J298" s="261">
        <v>14410</v>
      </c>
    </row>
    <row r="299" s="251" customFormat="1" ht="16.5" spans="1:10">
      <c r="A299" s="259">
        <v>297</v>
      </c>
      <c r="B299" s="260">
        <v>9787504194060</v>
      </c>
      <c r="C299" s="259" t="s">
        <v>1270</v>
      </c>
      <c r="D299" s="259" t="s">
        <v>1130</v>
      </c>
      <c r="E299" s="259" t="s">
        <v>899</v>
      </c>
      <c r="F299" s="262">
        <v>1</v>
      </c>
      <c r="G299" s="259" t="s">
        <v>1267</v>
      </c>
      <c r="H299" s="259" t="s">
        <v>912</v>
      </c>
      <c r="I299" s="259" t="s">
        <v>902</v>
      </c>
      <c r="J299" s="261">
        <v>14411</v>
      </c>
    </row>
    <row r="300" s="251" customFormat="1" ht="16.5" spans="1:10">
      <c r="A300" s="259">
        <v>298</v>
      </c>
      <c r="B300" s="260">
        <v>9787504194060</v>
      </c>
      <c r="C300" s="259" t="s">
        <v>1271</v>
      </c>
      <c r="D300" s="259" t="s">
        <v>1130</v>
      </c>
      <c r="E300" s="259" t="s">
        <v>899</v>
      </c>
      <c r="F300" s="262">
        <v>1</v>
      </c>
      <c r="G300" s="259" t="s">
        <v>1267</v>
      </c>
      <c r="H300" s="259" t="s">
        <v>912</v>
      </c>
      <c r="I300" s="259" t="s">
        <v>902</v>
      </c>
      <c r="J300" s="261">
        <v>14412</v>
      </c>
    </row>
    <row r="301" s="251" customFormat="1" ht="16.5" spans="1:10">
      <c r="A301" s="259">
        <v>299</v>
      </c>
      <c r="B301" s="260">
        <v>9787504194060</v>
      </c>
      <c r="C301" s="259" t="s">
        <v>1272</v>
      </c>
      <c r="D301" s="259" t="s">
        <v>1130</v>
      </c>
      <c r="E301" s="259" t="s">
        <v>899</v>
      </c>
      <c r="F301" s="262">
        <v>1</v>
      </c>
      <c r="G301" s="259" t="s">
        <v>1267</v>
      </c>
      <c r="H301" s="259" t="s">
        <v>912</v>
      </c>
      <c r="I301" s="259" t="s">
        <v>902</v>
      </c>
      <c r="J301" s="261">
        <v>14413</v>
      </c>
    </row>
    <row r="302" s="251" customFormat="1" ht="16.5" spans="1:10">
      <c r="A302" s="259">
        <v>300</v>
      </c>
      <c r="B302" s="260">
        <v>9787504194060</v>
      </c>
      <c r="C302" s="259" t="s">
        <v>1273</v>
      </c>
      <c r="D302" s="259" t="s">
        <v>1130</v>
      </c>
      <c r="E302" s="259" t="s">
        <v>899</v>
      </c>
      <c r="F302" s="262">
        <v>1</v>
      </c>
      <c r="G302" s="259" t="s">
        <v>1267</v>
      </c>
      <c r="H302" s="259" t="s">
        <v>912</v>
      </c>
      <c r="I302" s="259" t="s">
        <v>902</v>
      </c>
      <c r="J302" s="261">
        <v>14414</v>
      </c>
    </row>
    <row r="303" s="251" customFormat="1" ht="16.5" spans="1:10">
      <c r="A303" s="259">
        <v>301</v>
      </c>
      <c r="B303" s="260">
        <v>9787504194060</v>
      </c>
      <c r="C303" s="259" t="s">
        <v>1274</v>
      </c>
      <c r="D303" s="259" t="s">
        <v>1130</v>
      </c>
      <c r="E303" s="259" t="s">
        <v>899</v>
      </c>
      <c r="F303" s="262">
        <v>1</v>
      </c>
      <c r="G303" s="259" t="s">
        <v>1267</v>
      </c>
      <c r="H303" s="259" t="s">
        <v>912</v>
      </c>
      <c r="I303" s="259" t="s">
        <v>902</v>
      </c>
      <c r="J303" s="261">
        <v>14415</v>
      </c>
    </row>
    <row r="304" s="251" customFormat="1" ht="16.5" spans="1:10">
      <c r="A304" s="259">
        <v>302</v>
      </c>
      <c r="B304" s="260">
        <v>9787504194060</v>
      </c>
      <c r="C304" s="259" t="s">
        <v>1275</v>
      </c>
      <c r="D304" s="259" t="s">
        <v>1130</v>
      </c>
      <c r="E304" s="259" t="s">
        <v>899</v>
      </c>
      <c r="F304" s="262">
        <v>1</v>
      </c>
      <c r="G304" s="259" t="s">
        <v>1267</v>
      </c>
      <c r="H304" s="259" t="s">
        <v>912</v>
      </c>
      <c r="I304" s="259" t="s">
        <v>902</v>
      </c>
      <c r="J304" s="261">
        <v>14416</v>
      </c>
    </row>
    <row r="305" s="251" customFormat="1" ht="16.5" spans="1:10">
      <c r="A305" s="259">
        <v>303</v>
      </c>
      <c r="B305" s="260">
        <v>9787504194060</v>
      </c>
      <c r="C305" s="259" t="s">
        <v>1276</v>
      </c>
      <c r="D305" s="259" t="s">
        <v>1130</v>
      </c>
      <c r="E305" s="259" t="s">
        <v>899</v>
      </c>
      <c r="F305" s="262">
        <v>1</v>
      </c>
      <c r="G305" s="259" t="s">
        <v>1267</v>
      </c>
      <c r="H305" s="259" t="s">
        <v>912</v>
      </c>
      <c r="I305" s="259" t="s">
        <v>902</v>
      </c>
      <c r="J305" s="261">
        <v>14417</v>
      </c>
    </row>
    <row r="306" s="251" customFormat="1" ht="16.5" spans="1:10">
      <c r="A306" s="259">
        <v>304</v>
      </c>
      <c r="B306" s="260">
        <v>9787504194060</v>
      </c>
      <c r="C306" s="259" t="s">
        <v>1277</v>
      </c>
      <c r="D306" s="259" t="s">
        <v>1130</v>
      </c>
      <c r="E306" s="259" t="s">
        <v>899</v>
      </c>
      <c r="F306" s="262">
        <v>1</v>
      </c>
      <c r="G306" s="259" t="s">
        <v>1267</v>
      </c>
      <c r="H306" s="259" t="s">
        <v>912</v>
      </c>
      <c r="I306" s="259" t="s">
        <v>902</v>
      </c>
      <c r="J306" s="261">
        <v>14418</v>
      </c>
    </row>
    <row r="307" s="251" customFormat="1" ht="16.5" spans="1:10">
      <c r="A307" s="259">
        <v>305</v>
      </c>
      <c r="B307" s="260">
        <v>9787504194060</v>
      </c>
      <c r="C307" s="259" t="s">
        <v>1278</v>
      </c>
      <c r="D307" s="259" t="s">
        <v>1130</v>
      </c>
      <c r="E307" s="259" t="s">
        <v>899</v>
      </c>
      <c r="F307" s="262">
        <v>1</v>
      </c>
      <c r="G307" s="259" t="s">
        <v>1267</v>
      </c>
      <c r="H307" s="259" t="s">
        <v>912</v>
      </c>
      <c r="I307" s="259" t="s">
        <v>902</v>
      </c>
      <c r="J307" s="261">
        <v>14419</v>
      </c>
    </row>
    <row r="308" s="251" customFormat="1" ht="16.5" spans="1:10">
      <c r="A308" s="259">
        <v>306</v>
      </c>
      <c r="B308" s="260">
        <v>9787504194060</v>
      </c>
      <c r="C308" s="259" t="s">
        <v>1279</v>
      </c>
      <c r="D308" s="259" t="s">
        <v>1130</v>
      </c>
      <c r="E308" s="259" t="s">
        <v>899</v>
      </c>
      <c r="F308" s="262">
        <v>1</v>
      </c>
      <c r="G308" s="259" t="s">
        <v>1267</v>
      </c>
      <c r="H308" s="259" t="s">
        <v>912</v>
      </c>
      <c r="I308" s="259" t="s">
        <v>902</v>
      </c>
      <c r="J308" s="261">
        <v>14420</v>
      </c>
    </row>
    <row r="309" s="251" customFormat="1" ht="16.5" spans="1:10">
      <c r="A309" s="259">
        <v>307</v>
      </c>
      <c r="B309" s="260">
        <v>9787504194060</v>
      </c>
      <c r="C309" s="259" t="s">
        <v>1280</v>
      </c>
      <c r="D309" s="259" t="s">
        <v>1130</v>
      </c>
      <c r="E309" s="259" t="s">
        <v>899</v>
      </c>
      <c r="F309" s="262">
        <v>1</v>
      </c>
      <c r="G309" s="259" t="s">
        <v>1267</v>
      </c>
      <c r="H309" s="259" t="s">
        <v>912</v>
      </c>
      <c r="I309" s="259" t="s">
        <v>902</v>
      </c>
      <c r="J309" s="261">
        <v>14421</v>
      </c>
    </row>
    <row r="310" s="251" customFormat="1" ht="16.5" spans="1:10">
      <c r="A310" s="259">
        <v>308</v>
      </c>
      <c r="B310" s="260">
        <v>9787519118907</v>
      </c>
      <c r="C310" s="259" t="s">
        <v>1281</v>
      </c>
      <c r="D310" s="259" t="s">
        <v>1130</v>
      </c>
      <c r="E310" s="259" t="s">
        <v>1028</v>
      </c>
      <c r="F310" s="262">
        <v>1</v>
      </c>
      <c r="G310" s="259" t="s">
        <v>908</v>
      </c>
      <c r="H310" s="259" t="s">
        <v>901</v>
      </c>
      <c r="I310" s="259" t="s">
        <v>902</v>
      </c>
      <c r="J310" s="261">
        <v>11399</v>
      </c>
    </row>
    <row r="311" s="251" customFormat="1" ht="16.5" spans="1:10">
      <c r="A311" s="259">
        <v>309</v>
      </c>
      <c r="B311" s="260">
        <v>9787519114244</v>
      </c>
      <c r="C311" s="259" t="s">
        <v>1282</v>
      </c>
      <c r="D311" s="259" t="s">
        <v>1130</v>
      </c>
      <c r="E311" s="259" t="s">
        <v>1283</v>
      </c>
      <c r="F311" s="262">
        <v>1</v>
      </c>
      <c r="G311" s="259" t="s">
        <v>905</v>
      </c>
      <c r="H311" s="259" t="s">
        <v>912</v>
      </c>
      <c r="I311" s="259" t="s">
        <v>902</v>
      </c>
      <c r="J311" s="261">
        <v>11406</v>
      </c>
    </row>
    <row r="312" s="251" customFormat="1" ht="16.5" spans="1:10">
      <c r="A312" s="259">
        <v>310</v>
      </c>
      <c r="B312" s="260">
        <v>9787519114244</v>
      </c>
      <c r="C312" s="259" t="s">
        <v>1284</v>
      </c>
      <c r="D312" s="259" t="s">
        <v>1130</v>
      </c>
      <c r="E312" s="259" t="s">
        <v>1283</v>
      </c>
      <c r="F312" s="262">
        <v>1</v>
      </c>
      <c r="G312" s="259" t="s">
        <v>905</v>
      </c>
      <c r="H312" s="259" t="s">
        <v>912</v>
      </c>
      <c r="I312" s="259" t="s">
        <v>902</v>
      </c>
      <c r="J312" s="261">
        <v>13404</v>
      </c>
    </row>
    <row r="313" s="251" customFormat="1" ht="16.5" spans="1:10">
      <c r="A313" s="259">
        <v>311</v>
      </c>
      <c r="B313" s="260">
        <v>9787519114244</v>
      </c>
      <c r="C313" s="259" t="s">
        <v>1285</v>
      </c>
      <c r="D313" s="259" t="s">
        <v>1130</v>
      </c>
      <c r="E313" s="259" t="s">
        <v>1283</v>
      </c>
      <c r="F313" s="262">
        <v>1</v>
      </c>
      <c r="G313" s="259" t="s">
        <v>905</v>
      </c>
      <c r="H313" s="259" t="s">
        <v>912</v>
      </c>
      <c r="I313" s="259" t="s">
        <v>902</v>
      </c>
      <c r="J313" s="261">
        <v>13405</v>
      </c>
    </row>
    <row r="314" s="251" customFormat="1" ht="16.5" spans="1:10">
      <c r="A314" s="259">
        <v>312</v>
      </c>
      <c r="B314" s="260">
        <v>9787519114244</v>
      </c>
      <c r="C314" s="259" t="s">
        <v>1286</v>
      </c>
      <c r="D314" s="259" t="s">
        <v>1130</v>
      </c>
      <c r="E314" s="259" t="s">
        <v>1283</v>
      </c>
      <c r="F314" s="262">
        <v>1</v>
      </c>
      <c r="G314" s="259" t="s">
        <v>905</v>
      </c>
      <c r="H314" s="259" t="s">
        <v>912</v>
      </c>
      <c r="I314" s="259" t="s">
        <v>902</v>
      </c>
      <c r="J314" s="261">
        <v>13406</v>
      </c>
    </row>
    <row r="315" s="251" customFormat="1" ht="16.5" spans="1:10">
      <c r="A315" s="259">
        <v>313</v>
      </c>
      <c r="B315" s="260">
        <v>9787519114244</v>
      </c>
      <c r="C315" s="259" t="s">
        <v>1287</v>
      </c>
      <c r="D315" s="259" t="s">
        <v>1130</v>
      </c>
      <c r="E315" s="259" t="s">
        <v>1283</v>
      </c>
      <c r="F315" s="262">
        <v>1</v>
      </c>
      <c r="G315" s="259" t="s">
        <v>905</v>
      </c>
      <c r="H315" s="259" t="s">
        <v>912</v>
      </c>
      <c r="I315" s="259" t="s">
        <v>902</v>
      </c>
      <c r="J315" s="261">
        <v>13407</v>
      </c>
    </row>
    <row r="316" s="251" customFormat="1" ht="16.5" spans="1:10">
      <c r="A316" s="259">
        <v>314</v>
      </c>
      <c r="B316" s="260">
        <v>9787519114244</v>
      </c>
      <c r="C316" s="259" t="s">
        <v>1288</v>
      </c>
      <c r="D316" s="259" t="s">
        <v>1130</v>
      </c>
      <c r="E316" s="259" t="s">
        <v>1283</v>
      </c>
      <c r="F316" s="262">
        <v>1</v>
      </c>
      <c r="G316" s="259" t="s">
        <v>905</v>
      </c>
      <c r="H316" s="259" t="s">
        <v>912</v>
      </c>
      <c r="I316" s="259" t="s">
        <v>902</v>
      </c>
      <c r="J316" s="261">
        <v>13408</v>
      </c>
    </row>
    <row r="317" s="251" customFormat="1" ht="16.5" spans="1:10">
      <c r="A317" s="259">
        <v>315</v>
      </c>
      <c r="B317" s="260">
        <v>9787519114244</v>
      </c>
      <c r="C317" s="259" t="s">
        <v>1289</v>
      </c>
      <c r="D317" s="259" t="s">
        <v>1130</v>
      </c>
      <c r="E317" s="259" t="s">
        <v>1283</v>
      </c>
      <c r="F317" s="262">
        <v>1</v>
      </c>
      <c r="G317" s="259" t="s">
        <v>905</v>
      </c>
      <c r="H317" s="259" t="s">
        <v>912</v>
      </c>
      <c r="I317" s="259" t="s">
        <v>902</v>
      </c>
      <c r="J317" s="261">
        <v>13409</v>
      </c>
    </row>
    <row r="318" s="251" customFormat="1" ht="16.5" spans="1:10">
      <c r="A318" s="259">
        <v>316</v>
      </c>
      <c r="B318" s="260">
        <v>9787519114244</v>
      </c>
      <c r="C318" s="259" t="s">
        <v>1290</v>
      </c>
      <c r="D318" s="259" t="s">
        <v>1130</v>
      </c>
      <c r="E318" s="259" t="s">
        <v>1283</v>
      </c>
      <c r="F318" s="262">
        <v>1</v>
      </c>
      <c r="G318" s="259" t="s">
        <v>905</v>
      </c>
      <c r="H318" s="259" t="s">
        <v>912</v>
      </c>
      <c r="I318" s="259" t="s">
        <v>902</v>
      </c>
      <c r="J318" s="261">
        <v>13410</v>
      </c>
    </row>
    <row r="319" s="251" customFormat="1" ht="16.5" spans="1:10">
      <c r="A319" s="259">
        <v>317</v>
      </c>
      <c r="B319" s="260">
        <v>9787519114244</v>
      </c>
      <c r="C319" s="259" t="s">
        <v>1291</v>
      </c>
      <c r="D319" s="259" t="s">
        <v>1130</v>
      </c>
      <c r="E319" s="259" t="s">
        <v>1283</v>
      </c>
      <c r="F319" s="262">
        <v>1</v>
      </c>
      <c r="G319" s="259" t="s">
        <v>905</v>
      </c>
      <c r="H319" s="259" t="s">
        <v>912</v>
      </c>
      <c r="I319" s="259" t="s">
        <v>902</v>
      </c>
      <c r="J319" s="261">
        <v>13411</v>
      </c>
    </row>
    <row r="320" s="251" customFormat="1" ht="16.5" spans="1:10">
      <c r="A320" s="259">
        <v>318</v>
      </c>
      <c r="B320" s="260">
        <v>9787519114244</v>
      </c>
      <c r="C320" s="259" t="s">
        <v>1292</v>
      </c>
      <c r="D320" s="259" t="s">
        <v>1130</v>
      </c>
      <c r="E320" s="259" t="s">
        <v>1283</v>
      </c>
      <c r="F320" s="262">
        <v>1</v>
      </c>
      <c r="G320" s="259" t="s">
        <v>905</v>
      </c>
      <c r="H320" s="259" t="s">
        <v>912</v>
      </c>
      <c r="I320" s="259" t="s">
        <v>902</v>
      </c>
      <c r="J320" s="261">
        <v>13412</v>
      </c>
    </row>
    <row r="321" s="251" customFormat="1" ht="16.5" spans="1:10">
      <c r="A321" s="259">
        <v>319</v>
      </c>
      <c r="B321" s="260">
        <v>9787519114244</v>
      </c>
      <c r="C321" s="259" t="s">
        <v>1293</v>
      </c>
      <c r="D321" s="259" t="s">
        <v>1130</v>
      </c>
      <c r="E321" s="259" t="s">
        <v>1283</v>
      </c>
      <c r="F321" s="262">
        <v>1</v>
      </c>
      <c r="G321" s="259" t="s">
        <v>905</v>
      </c>
      <c r="H321" s="259" t="s">
        <v>912</v>
      </c>
      <c r="I321" s="259" t="s">
        <v>902</v>
      </c>
      <c r="J321" s="261">
        <v>13413</v>
      </c>
    </row>
    <row r="322" s="251" customFormat="1" ht="16.5" spans="1:10">
      <c r="A322" s="259">
        <v>320</v>
      </c>
      <c r="B322" s="260">
        <v>9787519114244</v>
      </c>
      <c r="C322" s="259" t="s">
        <v>1294</v>
      </c>
      <c r="D322" s="259" t="s">
        <v>1130</v>
      </c>
      <c r="E322" s="259" t="s">
        <v>1283</v>
      </c>
      <c r="F322" s="262">
        <v>1</v>
      </c>
      <c r="G322" s="259" t="s">
        <v>905</v>
      </c>
      <c r="H322" s="259" t="s">
        <v>912</v>
      </c>
      <c r="I322" s="259" t="s">
        <v>902</v>
      </c>
      <c r="J322" s="261">
        <v>13414</v>
      </c>
    </row>
    <row r="323" s="251" customFormat="1" ht="16.5" spans="1:10">
      <c r="A323" s="259">
        <v>321</v>
      </c>
      <c r="B323" s="260">
        <v>9787519114244</v>
      </c>
      <c r="C323" s="259" t="s">
        <v>1295</v>
      </c>
      <c r="D323" s="259" t="s">
        <v>1130</v>
      </c>
      <c r="E323" s="259" t="s">
        <v>1283</v>
      </c>
      <c r="F323" s="262">
        <v>1</v>
      </c>
      <c r="G323" s="259" t="s">
        <v>905</v>
      </c>
      <c r="H323" s="259" t="s">
        <v>912</v>
      </c>
      <c r="I323" s="259" t="s">
        <v>902</v>
      </c>
      <c r="J323" s="261">
        <v>13415</v>
      </c>
    </row>
    <row r="324" s="251" customFormat="1" ht="16.5" spans="1:10">
      <c r="A324" s="259">
        <v>322</v>
      </c>
      <c r="B324" s="260">
        <v>9787519114244</v>
      </c>
      <c r="C324" s="259" t="s">
        <v>1296</v>
      </c>
      <c r="D324" s="259" t="s">
        <v>1130</v>
      </c>
      <c r="E324" s="259" t="s">
        <v>1283</v>
      </c>
      <c r="F324" s="262">
        <v>1</v>
      </c>
      <c r="G324" s="259" t="s">
        <v>905</v>
      </c>
      <c r="H324" s="259" t="s">
        <v>912</v>
      </c>
      <c r="I324" s="259" t="s">
        <v>902</v>
      </c>
      <c r="J324" s="261">
        <v>13416</v>
      </c>
    </row>
    <row r="325" s="251" customFormat="1" ht="16.5" spans="1:10">
      <c r="A325" s="259">
        <v>323</v>
      </c>
      <c r="B325" s="260">
        <v>9787519114244</v>
      </c>
      <c r="C325" s="259" t="s">
        <v>1297</v>
      </c>
      <c r="D325" s="259" t="s">
        <v>1130</v>
      </c>
      <c r="E325" s="259" t="s">
        <v>1283</v>
      </c>
      <c r="F325" s="262">
        <v>1</v>
      </c>
      <c r="G325" s="259" t="s">
        <v>905</v>
      </c>
      <c r="H325" s="259" t="s">
        <v>912</v>
      </c>
      <c r="I325" s="259" t="s">
        <v>902</v>
      </c>
      <c r="J325" s="261">
        <v>13417</v>
      </c>
    </row>
    <row r="326" s="251" customFormat="1" ht="16.5" spans="1:10">
      <c r="A326" s="259">
        <v>324</v>
      </c>
      <c r="B326" s="260">
        <v>9787519114244</v>
      </c>
      <c r="C326" s="259" t="s">
        <v>1298</v>
      </c>
      <c r="D326" s="259" t="s">
        <v>1130</v>
      </c>
      <c r="E326" s="259" t="s">
        <v>1283</v>
      </c>
      <c r="F326" s="262">
        <v>1</v>
      </c>
      <c r="G326" s="259" t="s">
        <v>905</v>
      </c>
      <c r="H326" s="259" t="s">
        <v>912</v>
      </c>
      <c r="I326" s="259" t="s">
        <v>902</v>
      </c>
      <c r="J326" s="261">
        <v>13418</v>
      </c>
    </row>
    <row r="327" s="251" customFormat="1" ht="16.5" spans="1:10">
      <c r="A327" s="259">
        <v>325</v>
      </c>
      <c r="B327" s="260">
        <v>9787519114244</v>
      </c>
      <c r="C327" s="259" t="s">
        <v>1299</v>
      </c>
      <c r="D327" s="259" t="s">
        <v>1130</v>
      </c>
      <c r="E327" s="259" t="s">
        <v>1283</v>
      </c>
      <c r="F327" s="262">
        <v>1</v>
      </c>
      <c r="G327" s="259" t="s">
        <v>905</v>
      </c>
      <c r="H327" s="259" t="s">
        <v>912</v>
      </c>
      <c r="I327" s="259" t="s">
        <v>902</v>
      </c>
      <c r="J327" s="261">
        <v>13419</v>
      </c>
    </row>
    <row r="328" s="251" customFormat="1" ht="16.5" spans="1:10">
      <c r="A328" s="259">
        <v>326</v>
      </c>
      <c r="B328" s="260">
        <v>9787519114244</v>
      </c>
      <c r="C328" s="259" t="s">
        <v>1300</v>
      </c>
      <c r="D328" s="259" t="s">
        <v>1130</v>
      </c>
      <c r="E328" s="259" t="s">
        <v>1283</v>
      </c>
      <c r="F328" s="262">
        <v>1</v>
      </c>
      <c r="G328" s="259" t="s">
        <v>905</v>
      </c>
      <c r="H328" s="259" t="s">
        <v>912</v>
      </c>
      <c r="I328" s="259" t="s">
        <v>902</v>
      </c>
      <c r="J328" s="261">
        <v>13420</v>
      </c>
    </row>
    <row r="329" s="251" customFormat="1" ht="16.5" spans="1:10">
      <c r="A329" s="259">
        <v>327</v>
      </c>
      <c r="B329" s="260">
        <v>9787519114244</v>
      </c>
      <c r="C329" s="259" t="s">
        <v>1301</v>
      </c>
      <c r="D329" s="259" t="s">
        <v>1130</v>
      </c>
      <c r="E329" s="259" t="s">
        <v>1283</v>
      </c>
      <c r="F329" s="262">
        <v>1</v>
      </c>
      <c r="G329" s="259" t="s">
        <v>905</v>
      </c>
      <c r="H329" s="259" t="s">
        <v>912</v>
      </c>
      <c r="I329" s="259" t="s">
        <v>902</v>
      </c>
      <c r="J329" s="261">
        <v>13421</v>
      </c>
    </row>
    <row r="330" s="251" customFormat="1" ht="16.5" spans="1:10">
      <c r="A330" s="259">
        <v>328</v>
      </c>
      <c r="B330" s="260">
        <v>9787519114244</v>
      </c>
      <c r="C330" s="259" t="s">
        <v>1302</v>
      </c>
      <c r="D330" s="259" t="s">
        <v>1130</v>
      </c>
      <c r="E330" s="259" t="s">
        <v>1283</v>
      </c>
      <c r="F330" s="262">
        <v>1</v>
      </c>
      <c r="G330" s="259" t="s">
        <v>905</v>
      </c>
      <c r="H330" s="259" t="s">
        <v>912</v>
      </c>
      <c r="I330" s="259" t="s">
        <v>902</v>
      </c>
      <c r="J330" s="261">
        <v>13422</v>
      </c>
    </row>
    <row r="331" s="251" customFormat="1" ht="16.5" spans="1:10">
      <c r="A331" s="259">
        <v>329</v>
      </c>
      <c r="B331" s="260">
        <v>9787519114251</v>
      </c>
      <c r="C331" s="259" t="s">
        <v>1303</v>
      </c>
      <c r="D331" s="259" t="s">
        <v>1130</v>
      </c>
      <c r="E331" s="259" t="s">
        <v>1283</v>
      </c>
      <c r="F331" s="262">
        <v>1</v>
      </c>
      <c r="G331" s="259" t="s">
        <v>905</v>
      </c>
      <c r="H331" s="259" t="s">
        <v>912</v>
      </c>
      <c r="I331" s="259" t="s">
        <v>902</v>
      </c>
      <c r="J331" s="261">
        <v>11400</v>
      </c>
    </row>
    <row r="332" s="251" customFormat="1" ht="16.5" spans="1:10">
      <c r="A332" s="259">
        <v>330</v>
      </c>
      <c r="B332" s="260">
        <v>9787519114251</v>
      </c>
      <c r="C332" s="259" t="s">
        <v>1304</v>
      </c>
      <c r="D332" s="259" t="s">
        <v>1130</v>
      </c>
      <c r="E332" s="259" t="s">
        <v>1283</v>
      </c>
      <c r="F332" s="262">
        <v>1</v>
      </c>
      <c r="G332" s="259" t="s">
        <v>905</v>
      </c>
      <c r="H332" s="259" t="s">
        <v>912</v>
      </c>
      <c r="I332" s="259" t="s">
        <v>902</v>
      </c>
      <c r="J332" s="261">
        <v>13385</v>
      </c>
    </row>
    <row r="333" s="251" customFormat="1" ht="16.5" spans="1:10">
      <c r="A333" s="259">
        <v>331</v>
      </c>
      <c r="B333" s="260">
        <v>9787519114251</v>
      </c>
      <c r="C333" s="259" t="s">
        <v>1305</v>
      </c>
      <c r="D333" s="259" t="s">
        <v>1130</v>
      </c>
      <c r="E333" s="259" t="s">
        <v>1283</v>
      </c>
      <c r="F333" s="262">
        <v>1</v>
      </c>
      <c r="G333" s="259" t="s">
        <v>905</v>
      </c>
      <c r="H333" s="259" t="s">
        <v>912</v>
      </c>
      <c r="I333" s="259" t="s">
        <v>902</v>
      </c>
      <c r="J333" s="261">
        <v>13386</v>
      </c>
    </row>
    <row r="334" s="251" customFormat="1" ht="16.5" spans="1:10">
      <c r="A334" s="259">
        <v>332</v>
      </c>
      <c r="B334" s="260">
        <v>9787519114251</v>
      </c>
      <c r="C334" s="259" t="s">
        <v>1306</v>
      </c>
      <c r="D334" s="259" t="s">
        <v>1130</v>
      </c>
      <c r="E334" s="259" t="s">
        <v>1283</v>
      </c>
      <c r="F334" s="262">
        <v>1</v>
      </c>
      <c r="G334" s="259" t="s">
        <v>905</v>
      </c>
      <c r="H334" s="259" t="s">
        <v>912</v>
      </c>
      <c r="I334" s="259" t="s">
        <v>902</v>
      </c>
      <c r="J334" s="261">
        <v>13387</v>
      </c>
    </row>
    <row r="335" s="251" customFormat="1" ht="16.5" spans="1:10">
      <c r="A335" s="259">
        <v>333</v>
      </c>
      <c r="B335" s="260">
        <v>9787519114251</v>
      </c>
      <c r="C335" s="259" t="s">
        <v>1307</v>
      </c>
      <c r="D335" s="259" t="s">
        <v>1130</v>
      </c>
      <c r="E335" s="259" t="s">
        <v>1283</v>
      </c>
      <c r="F335" s="262">
        <v>1</v>
      </c>
      <c r="G335" s="259" t="s">
        <v>905</v>
      </c>
      <c r="H335" s="259" t="s">
        <v>912</v>
      </c>
      <c r="I335" s="259" t="s">
        <v>902</v>
      </c>
      <c r="J335" s="261">
        <v>13388</v>
      </c>
    </row>
    <row r="336" s="251" customFormat="1" ht="16.5" spans="1:10">
      <c r="A336" s="259">
        <v>334</v>
      </c>
      <c r="B336" s="260">
        <v>9787519114251</v>
      </c>
      <c r="C336" s="259" t="s">
        <v>1308</v>
      </c>
      <c r="D336" s="259" t="s">
        <v>1130</v>
      </c>
      <c r="E336" s="259" t="s">
        <v>1283</v>
      </c>
      <c r="F336" s="262">
        <v>1</v>
      </c>
      <c r="G336" s="259" t="s">
        <v>905</v>
      </c>
      <c r="H336" s="259" t="s">
        <v>912</v>
      </c>
      <c r="I336" s="259" t="s">
        <v>902</v>
      </c>
      <c r="J336" s="261">
        <v>13389</v>
      </c>
    </row>
    <row r="337" s="251" customFormat="1" ht="16.5" spans="1:10">
      <c r="A337" s="259">
        <v>335</v>
      </c>
      <c r="B337" s="260">
        <v>9787519114251</v>
      </c>
      <c r="C337" s="259" t="s">
        <v>1309</v>
      </c>
      <c r="D337" s="259" t="s">
        <v>1130</v>
      </c>
      <c r="E337" s="259" t="s">
        <v>1283</v>
      </c>
      <c r="F337" s="262">
        <v>1</v>
      </c>
      <c r="G337" s="259" t="s">
        <v>905</v>
      </c>
      <c r="H337" s="259" t="s">
        <v>912</v>
      </c>
      <c r="I337" s="259" t="s">
        <v>902</v>
      </c>
      <c r="J337" s="261">
        <v>13390</v>
      </c>
    </row>
    <row r="338" s="251" customFormat="1" ht="16.5" spans="1:10">
      <c r="A338" s="259">
        <v>336</v>
      </c>
      <c r="B338" s="260">
        <v>9787519114251</v>
      </c>
      <c r="C338" s="259" t="s">
        <v>1310</v>
      </c>
      <c r="D338" s="259" t="s">
        <v>1130</v>
      </c>
      <c r="E338" s="259" t="s">
        <v>1283</v>
      </c>
      <c r="F338" s="262">
        <v>1</v>
      </c>
      <c r="G338" s="259" t="s">
        <v>905</v>
      </c>
      <c r="H338" s="259" t="s">
        <v>912</v>
      </c>
      <c r="I338" s="259" t="s">
        <v>902</v>
      </c>
      <c r="J338" s="261">
        <v>13391</v>
      </c>
    </row>
    <row r="339" s="251" customFormat="1" ht="16.5" spans="1:10">
      <c r="A339" s="259">
        <v>337</v>
      </c>
      <c r="B339" s="260">
        <v>9787519114251</v>
      </c>
      <c r="C339" s="259" t="s">
        <v>1311</v>
      </c>
      <c r="D339" s="259" t="s">
        <v>1130</v>
      </c>
      <c r="E339" s="259" t="s">
        <v>1283</v>
      </c>
      <c r="F339" s="262">
        <v>1</v>
      </c>
      <c r="G339" s="259" t="s">
        <v>905</v>
      </c>
      <c r="H339" s="259" t="s">
        <v>912</v>
      </c>
      <c r="I339" s="259" t="s">
        <v>902</v>
      </c>
      <c r="J339" s="261">
        <v>13392</v>
      </c>
    </row>
    <row r="340" s="251" customFormat="1" ht="16.5" spans="1:10">
      <c r="A340" s="259">
        <v>338</v>
      </c>
      <c r="B340" s="260">
        <v>9787519114251</v>
      </c>
      <c r="C340" s="259" t="s">
        <v>1312</v>
      </c>
      <c r="D340" s="259" t="s">
        <v>1130</v>
      </c>
      <c r="E340" s="259" t="s">
        <v>1283</v>
      </c>
      <c r="F340" s="262">
        <v>1</v>
      </c>
      <c r="G340" s="259" t="s">
        <v>905</v>
      </c>
      <c r="H340" s="259" t="s">
        <v>912</v>
      </c>
      <c r="I340" s="259" t="s">
        <v>902</v>
      </c>
      <c r="J340" s="261">
        <v>13393</v>
      </c>
    </row>
    <row r="341" s="251" customFormat="1" ht="16.5" spans="1:10">
      <c r="A341" s="259">
        <v>339</v>
      </c>
      <c r="B341" s="260">
        <v>9787519114251</v>
      </c>
      <c r="C341" s="259" t="s">
        <v>1313</v>
      </c>
      <c r="D341" s="259" t="s">
        <v>1130</v>
      </c>
      <c r="E341" s="259" t="s">
        <v>1283</v>
      </c>
      <c r="F341" s="262">
        <v>1</v>
      </c>
      <c r="G341" s="259" t="s">
        <v>905</v>
      </c>
      <c r="H341" s="259" t="s">
        <v>912</v>
      </c>
      <c r="I341" s="259" t="s">
        <v>902</v>
      </c>
      <c r="J341" s="261">
        <v>13394</v>
      </c>
    </row>
    <row r="342" s="251" customFormat="1" ht="16.5" spans="1:10">
      <c r="A342" s="259">
        <v>340</v>
      </c>
      <c r="B342" s="260">
        <v>9787519114251</v>
      </c>
      <c r="C342" s="259" t="s">
        <v>1314</v>
      </c>
      <c r="D342" s="259" t="s">
        <v>1130</v>
      </c>
      <c r="E342" s="259" t="s">
        <v>1283</v>
      </c>
      <c r="F342" s="262">
        <v>1</v>
      </c>
      <c r="G342" s="259" t="s">
        <v>905</v>
      </c>
      <c r="H342" s="259" t="s">
        <v>912</v>
      </c>
      <c r="I342" s="259" t="s">
        <v>902</v>
      </c>
      <c r="J342" s="261">
        <v>13395</v>
      </c>
    </row>
    <row r="343" s="251" customFormat="1" ht="16.5" spans="1:10">
      <c r="A343" s="259">
        <v>341</v>
      </c>
      <c r="B343" s="260">
        <v>9787519114251</v>
      </c>
      <c r="C343" s="259" t="s">
        <v>1315</v>
      </c>
      <c r="D343" s="259" t="s">
        <v>1130</v>
      </c>
      <c r="E343" s="259" t="s">
        <v>1283</v>
      </c>
      <c r="F343" s="262">
        <v>1</v>
      </c>
      <c r="G343" s="259" t="s">
        <v>905</v>
      </c>
      <c r="H343" s="259" t="s">
        <v>912</v>
      </c>
      <c r="I343" s="259" t="s">
        <v>902</v>
      </c>
      <c r="J343" s="261">
        <v>13396</v>
      </c>
    </row>
    <row r="344" s="251" customFormat="1" ht="16.5" spans="1:10">
      <c r="A344" s="259">
        <v>342</v>
      </c>
      <c r="B344" s="260">
        <v>9787519114251</v>
      </c>
      <c r="C344" s="259" t="s">
        <v>1316</v>
      </c>
      <c r="D344" s="259" t="s">
        <v>1130</v>
      </c>
      <c r="E344" s="259" t="s">
        <v>1283</v>
      </c>
      <c r="F344" s="262">
        <v>1</v>
      </c>
      <c r="G344" s="259" t="s">
        <v>905</v>
      </c>
      <c r="H344" s="259" t="s">
        <v>912</v>
      </c>
      <c r="I344" s="259" t="s">
        <v>902</v>
      </c>
      <c r="J344" s="261">
        <v>13397</v>
      </c>
    </row>
    <row r="345" s="251" customFormat="1" ht="16.5" spans="1:10">
      <c r="A345" s="259">
        <v>343</v>
      </c>
      <c r="B345" s="260">
        <v>9787519114251</v>
      </c>
      <c r="C345" s="259" t="s">
        <v>1317</v>
      </c>
      <c r="D345" s="259" t="s">
        <v>1130</v>
      </c>
      <c r="E345" s="259" t="s">
        <v>1283</v>
      </c>
      <c r="F345" s="262">
        <v>1</v>
      </c>
      <c r="G345" s="259" t="s">
        <v>905</v>
      </c>
      <c r="H345" s="259" t="s">
        <v>912</v>
      </c>
      <c r="I345" s="259" t="s">
        <v>902</v>
      </c>
      <c r="J345" s="261">
        <v>13398</v>
      </c>
    </row>
    <row r="346" s="251" customFormat="1" ht="16.5" spans="1:10">
      <c r="A346" s="259">
        <v>344</v>
      </c>
      <c r="B346" s="260">
        <v>9787519114251</v>
      </c>
      <c r="C346" s="259" t="s">
        <v>1318</v>
      </c>
      <c r="D346" s="259" t="s">
        <v>1130</v>
      </c>
      <c r="E346" s="259" t="s">
        <v>1283</v>
      </c>
      <c r="F346" s="262">
        <v>1</v>
      </c>
      <c r="G346" s="259" t="s">
        <v>905</v>
      </c>
      <c r="H346" s="259" t="s">
        <v>912</v>
      </c>
      <c r="I346" s="259" t="s">
        <v>902</v>
      </c>
      <c r="J346" s="261">
        <v>13399</v>
      </c>
    </row>
    <row r="347" s="251" customFormat="1" ht="16.5" spans="1:10">
      <c r="A347" s="259">
        <v>345</v>
      </c>
      <c r="B347" s="260">
        <v>9787519114251</v>
      </c>
      <c r="C347" s="259" t="s">
        <v>1319</v>
      </c>
      <c r="D347" s="259" t="s">
        <v>1130</v>
      </c>
      <c r="E347" s="259" t="s">
        <v>1283</v>
      </c>
      <c r="F347" s="262">
        <v>1</v>
      </c>
      <c r="G347" s="259" t="s">
        <v>905</v>
      </c>
      <c r="H347" s="259" t="s">
        <v>912</v>
      </c>
      <c r="I347" s="259" t="s">
        <v>902</v>
      </c>
      <c r="J347" s="261">
        <v>13400</v>
      </c>
    </row>
    <row r="348" s="251" customFormat="1" ht="16.5" spans="1:10">
      <c r="A348" s="259">
        <v>346</v>
      </c>
      <c r="B348" s="260">
        <v>9787519114251</v>
      </c>
      <c r="C348" s="259" t="s">
        <v>1320</v>
      </c>
      <c r="D348" s="259" t="s">
        <v>1130</v>
      </c>
      <c r="E348" s="259" t="s">
        <v>1283</v>
      </c>
      <c r="F348" s="262">
        <v>1</v>
      </c>
      <c r="G348" s="259" t="s">
        <v>905</v>
      </c>
      <c r="H348" s="259" t="s">
        <v>912</v>
      </c>
      <c r="I348" s="259" t="s">
        <v>902</v>
      </c>
      <c r="J348" s="261">
        <v>13401</v>
      </c>
    </row>
    <row r="349" s="251" customFormat="1" ht="16.5" spans="1:10">
      <c r="A349" s="259">
        <v>347</v>
      </c>
      <c r="B349" s="260">
        <v>9787519114251</v>
      </c>
      <c r="C349" s="259" t="s">
        <v>1321</v>
      </c>
      <c r="D349" s="259" t="s">
        <v>1130</v>
      </c>
      <c r="E349" s="259" t="s">
        <v>1283</v>
      </c>
      <c r="F349" s="262">
        <v>1</v>
      </c>
      <c r="G349" s="259" t="s">
        <v>905</v>
      </c>
      <c r="H349" s="259" t="s">
        <v>912</v>
      </c>
      <c r="I349" s="259" t="s">
        <v>902</v>
      </c>
      <c r="J349" s="261">
        <v>13402</v>
      </c>
    </row>
    <row r="350" s="251" customFormat="1" ht="16.5" spans="1:10">
      <c r="A350" s="259">
        <v>348</v>
      </c>
      <c r="B350" s="260">
        <v>9787519114251</v>
      </c>
      <c r="C350" s="259" t="s">
        <v>1322</v>
      </c>
      <c r="D350" s="259" t="s">
        <v>1130</v>
      </c>
      <c r="E350" s="259" t="s">
        <v>1283</v>
      </c>
      <c r="F350" s="262">
        <v>1</v>
      </c>
      <c r="G350" s="259" t="s">
        <v>905</v>
      </c>
      <c r="H350" s="259" t="s">
        <v>912</v>
      </c>
      <c r="I350" s="259" t="s">
        <v>902</v>
      </c>
      <c r="J350" s="261">
        <v>13403</v>
      </c>
    </row>
    <row r="351" s="251" customFormat="1" ht="16.5" spans="1:10">
      <c r="A351" s="259">
        <v>349</v>
      </c>
      <c r="B351" s="260">
        <v>9787504159311</v>
      </c>
      <c r="C351" s="259" t="s">
        <v>1323</v>
      </c>
      <c r="D351" s="259" t="s">
        <v>1130</v>
      </c>
      <c r="E351" s="259" t="s">
        <v>899</v>
      </c>
      <c r="F351" s="259">
        <v>1</v>
      </c>
      <c r="G351" s="259" t="s">
        <v>1324</v>
      </c>
      <c r="H351" s="259" t="s">
        <v>912</v>
      </c>
      <c r="I351" s="259" t="s">
        <v>902</v>
      </c>
      <c r="J351" s="261">
        <v>14005</v>
      </c>
    </row>
    <row r="352" s="251" customFormat="1" ht="16.5" spans="1:10">
      <c r="A352" s="259">
        <v>350</v>
      </c>
      <c r="B352" s="260">
        <v>9787504159311</v>
      </c>
      <c r="C352" s="259" t="s">
        <v>1325</v>
      </c>
      <c r="D352" s="259" t="s">
        <v>1130</v>
      </c>
      <c r="E352" s="259" t="s">
        <v>899</v>
      </c>
      <c r="F352" s="259">
        <v>1</v>
      </c>
      <c r="G352" s="259" t="s">
        <v>1324</v>
      </c>
      <c r="H352" s="259" t="s">
        <v>912</v>
      </c>
      <c r="I352" s="259" t="s">
        <v>902</v>
      </c>
      <c r="J352" s="261">
        <v>14180</v>
      </c>
    </row>
    <row r="353" s="251" customFormat="1" ht="16.5" spans="1:10">
      <c r="A353" s="259">
        <v>351</v>
      </c>
      <c r="B353" s="260">
        <v>9787504159311</v>
      </c>
      <c r="C353" s="259" t="s">
        <v>1326</v>
      </c>
      <c r="D353" s="259" t="s">
        <v>1130</v>
      </c>
      <c r="E353" s="259" t="s">
        <v>899</v>
      </c>
      <c r="F353" s="259">
        <v>1</v>
      </c>
      <c r="G353" s="259" t="s">
        <v>1324</v>
      </c>
      <c r="H353" s="259" t="s">
        <v>912</v>
      </c>
      <c r="I353" s="259" t="s">
        <v>902</v>
      </c>
      <c r="J353" s="261">
        <v>14181</v>
      </c>
    </row>
    <row r="354" s="251" customFormat="1" ht="16.5" spans="1:10">
      <c r="A354" s="259">
        <v>352</v>
      </c>
      <c r="B354" s="260">
        <v>9787504159311</v>
      </c>
      <c r="C354" s="259" t="s">
        <v>1327</v>
      </c>
      <c r="D354" s="259" t="s">
        <v>1130</v>
      </c>
      <c r="E354" s="259" t="s">
        <v>899</v>
      </c>
      <c r="F354" s="259">
        <v>1</v>
      </c>
      <c r="G354" s="259" t="s">
        <v>1324</v>
      </c>
      <c r="H354" s="259" t="s">
        <v>912</v>
      </c>
      <c r="I354" s="259" t="s">
        <v>902</v>
      </c>
      <c r="J354" s="261">
        <v>14182</v>
      </c>
    </row>
    <row r="355" s="251" customFormat="1" ht="16.5" spans="1:10">
      <c r="A355" s="259">
        <v>353</v>
      </c>
      <c r="B355" s="260">
        <v>9787504159311</v>
      </c>
      <c r="C355" s="259" t="s">
        <v>1328</v>
      </c>
      <c r="D355" s="259" t="s">
        <v>1130</v>
      </c>
      <c r="E355" s="259" t="s">
        <v>899</v>
      </c>
      <c r="F355" s="259">
        <v>1</v>
      </c>
      <c r="G355" s="259" t="s">
        <v>1324</v>
      </c>
      <c r="H355" s="259" t="s">
        <v>912</v>
      </c>
      <c r="I355" s="259" t="s">
        <v>902</v>
      </c>
      <c r="J355" s="261">
        <v>14183</v>
      </c>
    </row>
    <row r="356" s="251" customFormat="1" ht="16.5" spans="1:10">
      <c r="A356" s="259">
        <v>354</v>
      </c>
      <c r="B356" s="260">
        <v>9787504159311</v>
      </c>
      <c r="C356" s="259" t="s">
        <v>1329</v>
      </c>
      <c r="D356" s="259" t="s">
        <v>1130</v>
      </c>
      <c r="E356" s="259" t="s">
        <v>899</v>
      </c>
      <c r="F356" s="259">
        <v>1</v>
      </c>
      <c r="G356" s="259" t="s">
        <v>1324</v>
      </c>
      <c r="H356" s="259" t="s">
        <v>912</v>
      </c>
      <c r="I356" s="259" t="s">
        <v>902</v>
      </c>
      <c r="J356" s="261">
        <v>14184</v>
      </c>
    </row>
    <row r="357" s="251" customFormat="1" ht="16.5" spans="1:10">
      <c r="A357" s="259">
        <v>355</v>
      </c>
      <c r="B357" s="260">
        <v>9787504159311</v>
      </c>
      <c r="C357" s="259" t="s">
        <v>1330</v>
      </c>
      <c r="D357" s="259" t="s">
        <v>1130</v>
      </c>
      <c r="E357" s="259" t="s">
        <v>899</v>
      </c>
      <c r="F357" s="259">
        <v>1</v>
      </c>
      <c r="G357" s="259" t="s">
        <v>1324</v>
      </c>
      <c r="H357" s="259" t="s">
        <v>912</v>
      </c>
      <c r="I357" s="259" t="s">
        <v>902</v>
      </c>
      <c r="J357" s="261">
        <v>14185</v>
      </c>
    </row>
    <row r="358" s="251" customFormat="1" ht="16.5" spans="1:10">
      <c r="A358" s="259">
        <v>356</v>
      </c>
      <c r="B358" s="260">
        <v>9787504159311</v>
      </c>
      <c r="C358" s="259" t="s">
        <v>1331</v>
      </c>
      <c r="D358" s="259" t="s">
        <v>1130</v>
      </c>
      <c r="E358" s="259" t="s">
        <v>899</v>
      </c>
      <c r="F358" s="259">
        <v>1</v>
      </c>
      <c r="G358" s="259" t="s">
        <v>1324</v>
      </c>
      <c r="H358" s="259" t="s">
        <v>912</v>
      </c>
      <c r="I358" s="259" t="s">
        <v>902</v>
      </c>
      <c r="J358" s="261">
        <v>14186</v>
      </c>
    </row>
    <row r="359" s="251" customFormat="1" ht="16.5" spans="1:10">
      <c r="A359" s="259">
        <v>357</v>
      </c>
      <c r="B359" s="260">
        <v>9787504159311</v>
      </c>
      <c r="C359" s="259" t="s">
        <v>1332</v>
      </c>
      <c r="D359" s="259" t="s">
        <v>1130</v>
      </c>
      <c r="E359" s="259" t="s">
        <v>899</v>
      </c>
      <c r="F359" s="259">
        <v>1</v>
      </c>
      <c r="G359" s="259" t="s">
        <v>1324</v>
      </c>
      <c r="H359" s="259" t="s">
        <v>912</v>
      </c>
      <c r="I359" s="259" t="s">
        <v>902</v>
      </c>
      <c r="J359" s="261">
        <v>14187</v>
      </c>
    </row>
    <row r="360" s="251" customFormat="1" ht="16.5" spans="1:10">
      <c r="A360" s="259">
        <v>358</v>
      </c>
      <c r="B360" s="260">
        <v>9787504159311</v>
      </c>
      <c r="C360" s="259" t="s">
        <v>1333</v>
      </c>
      <c r="D360" s="259" t="s">
        <v>1130</v>
      </c>
      <c r="E360" s="259" t="s">
        <v>899</v>
      </c>
      <c r="F360" s="259">
        <v>1</v>
      </c>
      <c r="G360" s="259" t="s">
        <v>1324</v>
      </c>
      <c r="H360" s="259" t="s">
        <v>912</v>
      </c>
      <c r="I360" s="259" t="s">
        <v>902</v>
      </c>
      <c r="J360" s="261">
        <v>14188</v>
      </c>
    </row>
    <row r="361" s="251" customFormat="1" ht="16.5" spans="1:10">
      <c r="A361" s="259">
        <v>359</v>
      </c>
      <c r="B361" s="260">
        <v>9787519129781</v>
      </c>
      <c r="C361" s="259" t="s">
        <v>1334</v>
      </c>
      <c r="D361" s="259" t="s">
        <v>1130</v>
      </c>
      <c r="E361" s="259" t="s">
        <v>899</v>
      </c>
      <c r="F361" s="259">
        <v>1</v>
      </c>
      <c r="G361" s="259" t="s">
        <v>905</v>
      </c>
      <c r="H361" s="259" t="s">
        <v>912</v>
      </c>
      <c r="I361" s="259" t="s">
        <v>902</v>
      </c>
      <c r="J361" s="261">
        <v>35533</v>
      </c>
    </row>
    <row r="362" s="251" customFormat="1" ht="16.5" spans="1:10">
      <c r="A362" s="259">
        <v>360</v>
      </c>
      <c r="B362" s="260">
        <v>9787519129781</v>
      </c>
      <c r="C362" s="259" t="s">
        <v>1335</v>
      </c>
      <c r="D362" s="259" t="s">
        <v>1130</v>
      </c>
      <c r="E362" s="259" t="s">
        <v>899</v>
      </c>
      <c r="F362" s="259">
        <v>1</v>
      </c>
      <c r="G362" s="259" t="s">
        <v>905</v>
      </c>
      <c r="H362" s="259" t="s">
        <v>912</v>
      </c>
      <c r="I362" s="259" t="s">
        <v>902</v>
      </c>
      <c r="J362" s="261">
        <v>35534</v>
      </c>
    </row>
    <row r="363" s="251" customFormat="1" ht="16.5" spans="1:10">
      <c r="A363" s="259">
        <v>361</v>
      </c>
      <c r="B363" s="260">
        <v>9787519129781</v>
      </c>
      <c r="C363" s="259" t="s">
        <v>1336</v>
      </c>
      <c r="D363" s="259" t="s">
        <v>1130</v>
      </c>
      <c r="E363" s="259" t="s">
        <v>899</v>
      </c>
      <c r="F363" s="259">
        <v>1</v>
      </c>
      <c r="G363" s="259" t="s">
        <v>905</v>
      </c>
      <c r="H363" s="259" t="s">
        <v>912</v>
      </c>
      <c r="I363" s="259" t="s">
        <v>902</v>
      </c>
      <c r="J363" s="261">
        <v>35535</v>
      </c>
    </row>
    <row r="364" s="251" customFormat="1" ht="16.5" spans="1:10">
      <c r="A364" s="259">
        <v>362</v>
      </c>
      <c r="B364" s="260">
        <v>9787519129781</v>
      </c>
      <c r="C364" s="259" t="s">
        <v>1337</v>
      </c>
      <c r="D364" s="259" t="s">
        <v>1130</v>
      </c>
      <c r="E364" s="259" t="s">
        <v>899</v>
      </c>
      <c r="F364" s="259">
        <v>1</v>
      </c>
      <c r="G364" s="259" t="s">
        <v>905</v>
      </c>
      <c r="H364" s="259" t="s">
        <v>912</v>
      </c>
      <c r="I364" s="259" t="s">
        <v>902</v>
      </c>
      <c r="J364" s="261">
        <v>35536</v>
      </c>
    </row>
    <row r="365" s="251" customFormat="1" ht="16.5" spans="1:10">
      <c r="A365" s="259">
        <v>363</v>
      </c>
      <c r="B365" s="260">
        <v>9787519129781</v>
      </c>
      <c r="C365" s="259" t="s">
        <v>1338</v>
      </c>
      <c r="D365" s="259" t="s">
        <v>1130</v>
      </c>
      <c r="E365" s="259" t="s">
        <v>899</v>
      </c>
      <c r="F365" s="259">
        <v>1</v>
      </c>
      <c r="G365" s="259" t="s">
        <v>905</v>
      </c>
      <c r="H365" s="259" t="s">
        <v>912</v>
      </c>
      <c r="I365" s="259" t="s">
        <v>902</v>
      </c>
      <c r="J365" s="261">
        <v>35537</v>
      </c>
    </row>
    <row r="366" s="251" customFormat="1" ht="16.5" spans="1:10">
      <c r="A366" s="259">
        <v>364</v>
      </c>
      <c r="B366" s="260">
        <v>9787519129781</v>
      </c>
      <c r="C366" s="259" t="s">
        <v>1339</v>
      </c>
      <c r="D366" s="259" t="s">
        <v>1130</v>
      </c>
      <c r="E366" s="259" t="s">
        <v>899</v>
      </c>
      <c r="F366" s="259">
        <v>1</v>
      </c>
      <c r="G366" s="259" t="s">
        <v>905</v>
      </c>
      <c r="H366" s="259" t="s">
        <v>912</v>
      </c>
      <c r="I366" s="259" t="s">
        <v>902</v>
      </c>
      <c r="J366" s="261">
        <v>35538</v>
      </c>
    </row>
    <row r="367" s="251" customFormat="1" ht="16.5" spans="1:10">
      <c r="A367" s="259">
        <v>365</v>
      </c>
      <c r="B367" s="260">
        <v>9787519129781</v>
      </c>
      <c r="C367" s="259" t="s">
        <v>1340</v>
      </c>
      <c r="D367" s="259" t="s">
        <v>1130</v>
      </c>
      <c r="E367" s="259" t="s">
        <v>899</v>
      </c>
      <c r="F367" s="259">
        <v>1</v>
      </c>
      <c r="G367" s="259" t="s">
        <v>905</v>
      </c>
      <c r="H367" s="259" t="s">
        <v>912</v>
      </c>
      <c r="I367" s="259" t="s">
        <v>902</v>
      </c>
      <c r="J367" s="261">
        <v>35539</v>
      </c>
    </row>
    <row r="368" s="251" customFormat="1" ht="16.5" spans="1:10">
      <c r="A368" s="259">
        <v>366</v>
      </c>
      <c r="B368" s="260">
        <v>9787519129781</v>
      </c>
      <c r="C368" s="259" t="s">
        <v>1341</v>
      </c>
      <c r="D368" s="259" t="s">
        <v>1130</v>
      </c>
      <c r="E368" s="259" t="s">
        <v>899</v>
      </c>
      <c r="F368" s="259">
        <v>1</v>
      </c>
      <c r="G368" s="259" t="s">
        <v>905</v>
      </c>
      <c r="H368" s="259" t="s">
        <v>912</v>
      </c>
      <c r="I368" s="259" t="s">
        <v>902</v>
      </c>
      <c r="J368" s="261">
        <v>35540</v>
      </c>
    </row>
    <row r="369" s="251" customFormat="1" ht="16.5" spans="1:10">
      <c r="A369" s="259">
        <v>367</v>
      </c>
      <c r="B369" s="260">
        <v>9787519129781</v>
      </c>
      <c r="C369" s="259" t="s">
        <v>1342</v>
      </c>
      <c r="D369" s="259" t="s">
        <v>1130</v>
      </c>
      <c r="E369" s="259" t="s">
        <v>899</v>
      </c>
      <c r="F369" s="259">
        <v>1</v>
      </c>
      <c r="G369" s="259" t="s">
        <v>905</v>
      </c>
      <c r="H369" s="259" t="s">
        <v>912</v>
      </c>
      <c r="I369" s="259" t="s">
        <v>902</v>
      </c>
      <c r="J369" s="261">
        <v>35541</v>
      </c>
    </row>
    <row r="370" s="251" customFormat="1" ht="16.5" spans="1:10">
      <c r="A370" s="259">
        <v>368</v>
      </c>
      <c r="B370" s="260">
        <v>9787519129781</v>
      </c>
      <c r="C370" s="259" t="s">
        <v>1343</v>
      </c>
      <c r="D370" s="259" t="s">
        <v>1130</v>
      </c>
      <c r="E370" s="259" t="s">
        <v>899</v>
      </c>
      <c r="F370" s="259">
        <v>1</v>
      </c>
      <c r="G370" s="259" t="s">
        <v>905</v>
      </c>
      <c r="H370" s="259" t="s">
        <v>912</v>
      </c>
      <c r="I370" s="259" t="s">
        <v>902</v>
      </c>
      <c r="J370" s="261">
        <v>35542</v>
      </c>
    </row>
    <row r="371" s="251" customFormat="1" ht="16.5" spans="1:10">
      <c r="A371" s="259">
        <v>369</v>
      </c>
      <c r="B371" s="260">
        <v>9787221098702</v>
      </c>
      <c r="C371" s="259" t="s">
        <v>1344</v>
      </c>
      <c r="D371" s="259" t="s">
        <v>1042</v>
      </c>
      <c r="E371" s="259" t="s">
        <v>899</v>
      </c>
      <c r="F371" s="262">
        <v>1</v>
      </c>
      <c r="G371" s="259" t="s">
        <v>900</v>
      </c>
      <c r="H371" s="259" t="s">
        <v>901</v>
      </c>
      <c r="I371" s="259" t="s">
        <v>902</v>
      </c>
      <c r="J371" s="261">
        <v>13934</v>
      </c>
    </row>
    <row r="372" s="251" customFormat="1" ht="16.5" spans="1:10">
      <c r="A372" s="259">
        <v>370</v>
      </c>
      <c r="B372" s="260">
        <v>9787559015976</v>
      </c>
      <c r="C372" s="259" t="s">
        <v>1345</v>
      </c>
      <c r="D372" s="259" t="s">
        <v>1346</v>
      </c>
      <c r="E372" s="259" t="s">
        <v>899</v>
      </c>
      <c r="F372" s="262">
        <v>1</v>
      </c>
      <c r="G372" s="259" t="s">
        <v>900</v>
      </c>
      <c r="H372" s="259" t="s">
        <v>901</v>
      </c>
      <c r="I372" s="259" t="s">
        <v>1347</v>
      </c>
      <c r="J372" s="261">
        <v>11423</v>
      </c>
    </row>
    <row r="373" s="251" customFormat="1" ht="16.5" spans="1:10">
      <c r="A373" s="259">
        <v>371</v>
      </c>
      <c r="B373" s="260">
        <v>9787559015952</v>
      </c>
      <c r="C373" s="259" t="s">
        <v>1348</v>
      </c>
      <c r="D373" s="259" t="s">
        <v>1346</v>
      </c>
      <c r="E373" s="259" t="s">
        <v>899</v>
      </c>
      <c r="F373" s="262">
        <v>1</v>
      </c>
      <c r="G373" s="259" t="s">
        <v>900</v>
      </c>
      <c r="H373" s="259" t="s">
        <v>901</v>
      </c>
      <c r="I373" s="259" t="s">
        <v>1347</v>
      </c>
      <c r="J373" s="261">
        <v>11424</v>
      </c>
    </row>
    <row r="374" s="251" customFormat="1" ht="16.5" spans="1:10">
      <c r="A374" s="259">
        <v>372</v>
      </c>
      <c r="B374" s="260">
        <v>9787551558945</v>
      </c>
      <c r="C374" s="259" t="s">
        <v>1349</v>
      </c>
      <c r="D374" s="259" t="s">
        <v>1346</v>
      </c>
      <c r="E374" s="259" t="s">
        <v>899</v>
      </c>
      <c r="F374" s="262">
        <v>1</v>
      </c>
      <c r="G374" s="259" t="s">
        <v>908</v>
      </c>
      <c r="H374" s="259" t="s">
        <v>901</v>
      </c>
      <c r="I374" s="259" t="s">
        <v>992</v>
      </c>
      <c r="J374" s="261">
        <v>11426</v>
      </c>
    </row>
    <row r="375" s="251" customFormat="1" ht="16.5" spans="1:10">
      <c r="A375" s="259">
        <v>373</v>
      </c>
      <c r="B375" s="260">
        <v>9787559030382</v>
      </c>
      <c r="C375" s="259" t="s">
        <v>1350</v>
      </c>
      <c r="D375" s="259" t="s">
        <v>1346</v>
      </c>
      <c r="E375" s="259" t="s">
        <v>899</v>
      </c>
      <c r="F375" s="262">
        <v>1</v>
      </c>
      <c r="G375" s="259" t="s">
        <v>908</v>
      </c>
      <c r="H375" s="259" t="s">
        <v>901</v>
      </c>
      <c r="I375" s="259" t="s">
        <v>1011</v>
      </c>
      <c r="J375" s="261">
        <v>11427</v>
      </c>
    </row>
    <row r="376" s="251" customFormat="1" ht="16.5" spans="1:10">
      <c r="A376" s="259">
        <v>374</v>
      </c>
      <c r="B376" s="260">
        <v>9787559016065</v>
      </c>
      <c r="C376" s="259" t="s">
        <v>1351</v>
      </c>
      <c r="D376" s="259" t="s">
        <v>1346</v>
      </c>
      <c r="E376" s="259" t="s">
        <v>899</v>
      </c>
      <c r="F376" s="262">
        <v>1</v>
      </c>
      <c r="G376" s="259" t="s">
        <v>900</v>
      </c>
      <c r="H376" s="259" t="s">
        <v>901</v>
      </c>
      <c r="I376" s="259" t="s">
        <v>1011</v>
      </c>
      <c r="J376" s="261">
        <v>11401</v>
      </c>
    </row>
    <row r="377" s="251" customFormat="1" ht="16.5" spans="1:10">
      <c r="A377" s="259">
        <v>375</v>
      </c>
      <c r="B377" s="260">
        <v>9787551558761</v>
      </c>
      <c r="C377" s="259" t="s">
        <v>1352</v>
      </c>
      <c r="D377" s="259" t="s">
        <v>1346</v>
      </c>
      <c r="E377" s="259" t="s">
        <v>899</v>
      </c>
      <c r="F377" s="262">
        <v>1</v>
      </c>
      <c r="G377" s="259" t="s">
        <v>908</v>
      </c>
      <c r="H377" s="259" t="s">
        <v>901</v>
      </c>
      <c r="I377" s="259" t="s">
        <v>902</v>
      </c>
      <c r="J377" s="261">
        <v>11403</v>
      </c>
    </row>
    <row r="378" s="251" customFormat="1" ht="16.5" spans="1:10">
      <c r="A378" s="259">
        <v>376</v>
      </c>
      <c r="B378" s="260">
        <v>9787551556859</v>
      </c>
      <c r="C378" s="259" t="s">
        <v>1353</v>
      </c>
      <c r="D378" s="259" t="s">
        <v>1346</v>
      </c>
      <c r="E378" s="259" t="s">
        <v>899</v>
      </c>
      <c r="F378" s="262">
        <v>1</v>
      </c>
      <c r="G378" s="259" t="s">
        <v>900</v>
      </c>
      <c r="H378" s="259" t="s">
        <v>901</v>
      </c>
      <c r="I378" s="259" t="s">
        <v>992</v>
      </c>
      <c r="J378" s="261">
        <v>11404</v>
      </c>
    </row>
    <row r="379" s="251" customFormat="1" ht="16.5" spans="1:10">
      <c r="A379" s="259">
        <v>377</v>
      </c>
      <c r="B379" s="260">
        <v>9787551556880</v>
      </c>
      <c r="C379" s="259" t="s">
        <v>1354</v>
      </c>
      <c r="D379" s="259" t="s">
        <v>1346</v>
      </c>
      <c r="E379" s="259" t="s">
        <v>899</v>
      </c>
      <c r="F379" s="262">
        <v>1</v>
      </c>
      <c r="G379" s="259" t="s">
        <v>900</v>
      </c>
      <c r="H379" s="259" t="s">
        <v>901</v>
      </c>
      <c r="I379" s="259" t="s">
        <v>992</v>
      </c>
      <c r="J379" s="261">
        <v>11471</v>
      </c>
    </row>
    <row r="380" s="251" customFormat="1" ht="16.5" spans="1:10">
      <c r="A380" s="259">
        <v>378</v>
      </c>
      <c r="B380" s="260">
        <v>9787556864133</v>
      </c>
      <c r="C380" s="259" t="s">
        <v>1355</v>
      </c>
      <c r="D380" s="259" t="s">
        <v>1172</v>
      </c>
      <c r="E380" s="259" t="s">
        <v>899</v>
      </c>
      <c r="F380" s="262">
        <v>1</v>
      </c>
      <c r="G380" s="259" t="s">
        <v>900</v>
      </c>
      <c r="H380" s="259" t="s">
        <v>901</v>
      </c>
      <c r="I380" s="259" t="s">
        <v>902</v>
      </c>
      <c r="J380" s="261">
        <v>25846</v>
      </c>
    </row>
    <row r="381" s="251" customFormat="1" ht="16.5" spans="1:10">
      <c r="A381" s="259">
        <v>379</v>
      </c>
      <c r="B381" s="260">
        <v>9787513351881</v>
      </c>
      <c r="C381" s="263" t="s">
        <v>1356</v>
      </c>
      <c r="D381" s="263" t="s">
        <v>1357</v>
      </c>
      <c r="E381" s="263" t="s">
        <v>899</v>
      </c>
      <c r="F381" s="262">
        <v>1</v>
      </c>
      <c r="G381" s="263" t="s">
        <v>905</v>
      </c>
      <c r="H381" s="263" t="s">
        <v>901</v>
      </c>
      <c r="I381" s="263" t="s">
        <v>902</v>
      </c>
      <c r="J381" s="264">
        <v>34010</v>
      </c>
    </row>
    <row r="382" s="251" customFormat="1" ht="16.5" spans="1:10">
      <c r="A382" s="259">
        <v>380</v>
      </c>
      <c r="B382" s="260">
        <v>9787558322631</v>
      </c>
      <c r="C382" s="259" t="s">
        <v>1358</v>
      </c>
      <c r="D382" s="259" t="s">
        <v>1218</v>
      </c>
      <c r="E382" s="259" t="s">
        <v>936</v>
      </c>
      <c r="F382" s="262">
        <v>1</v>
      </c>
      <c r="G382" s="259" t="s">
        <v>905</v>
      </c>
      <c r="H382" s="259" t="s">
        <v>901</v>
      </c>
      <c r="I382" s="259" t="s">
        <v>1241</v>
      </c>
      <c r="J382" s="261">
        <v>2155</v>
      </c>
    </row>
    <row r="383" s="251" customFormat="1" ht="16.5" spans="1:10">
      <c r="A383" s="259">
        <v>381</v>
      </c>
      <c r="B383" s="260">
        <v>9787513352451</v>
      </c>
      <c r="C383" s="263" t="s">
        <v>1359</v>
      </c>
      <c r="D383" s="263" t="s">
        <v>1357</v>
      </c>
      <c r="E383" s="263" t="s">
        <v>899</v>
      </c>
      <c r="F383" s="262">
        <v>1</v>
      </c>
      <c r="G383" s="263" t="s">
        <v>900</v>
      </c>
      <c r="H383" s="263" t="s">
        <v>901</v>
      </c>
      <c r="I383" s="263"/>
      <c r="J383" s="264">
        <v>34139</v>
      </c>
    </row>
    <row r="384" s="251" customFormat="1" ht="16.5" spans="1:10">
      <c r="A384" s="259">
        <v>382</v>
      </c>
      <c r="B384" s="260">
        <v>9787533274269</v>
      </c>
      <c r="C384" s="259" t="s">
        <v>1360</v>
      </c>
      <c r="D384" s="259" t="s">
        <v>1008</v>
      </c>
      <c r="E384" s="259" t="s">
        <v>899</v>
      </c>
      <c r="F384" s="262">
        <v>1</v>
      </c>
      <c r="G384" s="259" t="s">
        <v>900</v>
      </c>
      <c r="H384" s="259" t="s">
        <v>901</v>
      </c>
      <c r="I384" s="259" t="s">
        <v>966</v>
      </c>
      <c r="J384" s="261">
        <v>10093</v>
      </c>
    </row>
    <row r="385" s="251" customFormat="1" ht="16.5" spans="1:10">
      <c r="A385" s="259">
        <v>383</v>
      </c>
      <c r="B385" s="260">
        <v>9787533260910</v>
      </c>
      <c r="C385" s="259" t="s">
        <v>1361</v>
      </c>
      <c r="D385" s="259" t="s">
        <v>1008</v>
      </c>
      <c r="E385" s="259" t="s">
        <v>899</v>
      </c>
      <c r="F385" s="262">
        <v>1</v>
      </c>
      <c r="G385" s="259" t="s">
        <v>908</v>
      </c>
      <c r="H385" s="259" t="s">
        <v>901</v>
      </c>
      <c r="I385" s="259" t="s">
        <v>966</v>
      </c>
      <c r="J385" s="261">
        <v>9843</v>
      </c>
    </row>
    <row r="386" s="251" customFormat="1" ht="16.5" spans="1:10">
      <c r="A386" s="259">
        <v>384</v>
      </c>
      <c r="B386" s="260">
        <v>9787533256739</v>
      </c>
      <c r="C386" s="259" t="s">
        <v>1362</v>
      </c>
      <c r="D386" s="259" t="s">
        <v>1008</v>
      </c>
      <c r="E386" s="259" t="s">
        <v>1176</v>
      </c>
      <c r="F386" s="262">
        <v>1</v>
      </c>
      <c r="G386" s="259" t="s">
        <v>900</v>
      </c>
      <c r="H386" s="259" t="s">
        <v>901</v>
      </c>
      <c r="I386" s="259" t="s">
        <v>966</v>
      </c>
      <c r="J386" s="261">
        <v>2900</v>
      </c>
    </row>
    <row r="387" s="251" customFormat="1" ht="16.5" spans="1:10">
      <c r="A387" s="259">
        <v>385</v>
      </c>
      <c r="B387" s="260">
        <v>9787533296421</v>
      </c>
      <c r="C387" s="259" t="s">
        <v>1363</v>
      </c>
      <c r="D387" s="259" t="s">
        <v>1008</v>
      </c>
      <c r="E387" s="259" t="s">
        <v>1364</v>
      </c>
      <c r="F387" s="262">
        <v>1</v>
      </c>
      <c r="G387" s="259" t="s">
        <v>900</v>
      </c>
      <c r="H387" s="259" t="s">
        <v>901</v>
      </c>
      <c r="I387" s="259" t="s">
        <v>966</v>
      </c>
      <c r="J387" s="261">
        <v>5212</v>
      </c>
    </row>
    <row r="388" s="251" customFormat="1" ht="16.5" spans="1:10">
      <c r="A388" s="259">
        <v>386</v>
      </c>
      <c r="B388" s="260">
        <v>9787533262259</v>
      </c>
      <c r="C388" s="259" t="s">
        <v>1365</v>
      </c>
      <c r="D388" s="259" t="s">
        <v>1008</v>
      </c>
      <c r="E388" s="259" t="s">
        <v>899</v>
      </c>
      <c r="F388" s="262">
        <v>1</v>
      </c>
      <c r="G388" s="259" t="s">
        <v>900</v>
      </c>
      <c r="H388" s="259" t="s">
        <v>901</v>
      </c>
      <c r="I388" s="259" t="s">
        <v>966</v>
      </c>
      <c r="J388" s="261">
        <v>6900</v>
      </c>
    </row>
    <row r="389" s="251" customFormat="1" ht="16.5" spans="1:10">
      <c r="A389" s="259">
        <v>387</v>
      </c>
      <c r="B389" s="260">
        <v>9787533273460</v>
      </c>
      <c r="C389" s="259" t="s">
        <v>1366</v>
      </c>
      <c r="D389" s="259" t="s">
        <v>1008</v>
      </c>
      <c r="E389" s="259" t="s">
        <v>899</v>
      </c>
      <c r="F389" s="262">
        <v>1</v>
      </c>
      <c r="G389" s="259" t="s">
        <v>900</v>
      </c>
      <c r="H389" s="259" t="s">
        <v>901</v>
      </c>
      <c r="I389" s="259" t="s">
        <v>966</v>
      </c>
      <c r="J389" s="261">
        <v>6874</v>
      </c>
    </row>
    <row r="390" s="251" customFormat="1" ht="16.5" spans="1:10">
      <c r="A390" s="259">
        <v>388</v>
      </c>
      <c r="B390" s="260">
        <v>9787533255879</v>
      </c>
      <c r="C390" s="259" t="s">
        <v>1367</v>
      </c>
      <c r="D390" s="259" t="s">
        <v>1008</v>
      </c>
      <c r="E390" s="259" t="s">
        <v>899</v>
      </c>
      <c r="F390" s="262">
        <v>1</v>
      </c>
      <c r="G390" s="259" t="s">
        <v>900</v>
      </c>
      <c r="H390" s="259" t="s">
        <v>901</v>
      </c>
      <c r="I390" s="259" t="s">
        <v>966</v>
      </c>
      <c r="J390" s="261">
        <v>9858</v>
      </c>
    </row>
    <row r="391" s="251" customFormat="1" ht="16.5" spans="1:10">
      <c r="A391" s="259">
        <v>389</v>
      </c>
      <c r="B391" s="260">
        <v>9787533257545</v>
      </c>
      <c r="C391" s="259" t="s">
        <v>1368</v>
      </c>
      <c r="D391" s="259" t="s">
        <v>1008</v>
      </c>
      <c r="E391" s="259" t="s">
        <v>936</v>
      </c>
      <c r="F391" s="262">
        <v>1</v>
      </c>
      <c r="G391" s="259" t="s">
        <v>900</v>
      </c>
      <c r="H391" s="259" t="s">
        <v>901</v>
      </c>
      <c r="I391" s="259" t="s">
        <v>966</v>
      </c>
      <c r="J391" s="261">
        <v>2564</v>
      </c>
    </row>
    <row r="392" s="251" customFormat="1" ht="16.5" spans="1:10">
      <c r="A392" s="259">
        <v>390</v>
      </c>
      <c r="B392" s="260">
        <v>9787543464582</v>
      </c>
      <c r="C392" s="259" t="s">
        <v>1369</v>
      </c>
      <c r="D392" s="259" t="s">
        <v>1370</v>
      </c>
      <c r="E392" s="259" t="s">
        <v>1364</v>
      </c>
      <c r="F392" s="262">
        <v>1</v>
      </c>
      <c r="G392" s="259" t="s">
        <v>900</v>
      </c>
      <c r="H392" s="259" t="s">
        <v>901</v>
      </c>
      <c r="I392" s="259" t="s">
        <v>1223</v>
      </c>
      <c r="J392" s="261">
        <v>28793</v>
      </c>
    </row>
    <row r="393" s="251" customFormat="1" ht="16.5" spans="1:10">
      <c r="A393" s="259">
        <v>391</v>
      </c>
      <c r="B393" s="260">
        <v>9787543464636</v>
      </c>
      <c r="C393" s="259" t="s">
        <v>1371</v>
      </c>
      <c r="D393" s="259" t="s">
        <v>1370</v>
      </c>
      <c r="E393" s="259" t="s">
        <v>899</v>
      </c>
      <c r="F393" s="262">
        <v>1</v>
      </c>
      <c r="G393" s="259" t="s">
        <v>900</v>
      </c>
      <c r="H393" s="259" t="s">
        <v>901</v>
      </c>
      <c r="I393" s="259" t="s">
        <v>902</v>
      </c>
      <c r="J393" s="261">
        <v>28794</v>
      </c>
    </row>
    <row r="394" s="251" customFormat="1" ht="16.5" spans="1:10">
      <c r="A394" s="259">
        <v>392</v>
      </c>
      <c r="B394" s="260">
        <v>9787559609526</v>
      </c>
      <c r="C394" s="259" t="s">
        <v>1372</v>
      </c>
      <c r="D394" s="259" t="s">
        <v>1005</v>
      </c>
      <c r="E394" s="259" t="s">
        <v>936</v>
      </c>
      <c r="F394" s="262">
        <v>1</v>
      </c>
      <c r="G394" s="259" t="s">
        <v>900</v>
      </c>
      <c r="H394" s="259" t="s">
        <v>901</v>
      </c>
      <c r="I394" s="259" t="s">
        <v>1373</v>
      </c>
      <c r="J394" s="261">
        <v>3897</v>
      </c>
    </row>
    <row r="395" s="251" customFormat="1" ht="16.5" spans="1:10">
      <c r="A395" s="259">
        <v>393</v>
      </c>
      <c r="B395" s="260">
        <v>9787554542972</v>
      </c>
      <c r="C395" s="259" t="s">
        <v>1374</v>
      </c>
      <c r="D395" s="259" t="s">
        <v>1370</v>
      </c>
      <c r="E395" s="259" t="s">
        <v>899</v>
      </c>
      <c r="F395" s="262">
        <v>1</v>
      </c>
      <c r="G395" s="259" t="s">
        <v>908</v>
      </c>
      <c r="H395" s="259" t="s">
        <v>901</v>
      </c>
      <c r="I395" s="259" t="s">
        <v>902</v>
      </c>
      <c r="J395" s="261">
        <v>30617</v>
      </c>
    </row>
    <row r="396" s="251" customFormat="1" ht="16.5" spans="1:10">
      <c r="A396" s="259">
        <v>394</v>
      </c>
      <c r="B396" s="260">
        <v>9787559633507</v>
      </c>
      <c r="C396" s="259" t="s">
        <v>1375</v>
      </c>
      <c r="D396" s="259" t="s">
        <v>1005</v>
      </c>
      <c r="E396" s="259" t="s">
        <v>899</v>
      </c>
      <c r="F396" s="262">
        <v>1</v>
      </c>
      <c r="G396" s="259" t="s">
        <v>908</v>
      </c>
      <c r="H396" s="259" t="s">
        <v>901</v>
      </c>
      <c r="I396" s="259" t="s">
        <v>902</v>
      </c>
      <c r="J396" s="261">
        <v>28827</v>
      </c>
    </row>
    <row r="397" s="251" customFormat="1" ht="16.5" spans="1:10">
      <c r="A397" s="259">
        <v>395</v>
      </c>
      <c r="B397" s="260">
        <v>9787554550656</v>
      </c>
      <c r="C397" s="259" t="s">
        <v>1376</v>
      </c>
      <c r="D397" s="259" t="s">
        <v>1370</v>
      </c>
      <c r="E397" s="259" t="s">
        <v>936</v>
      </c>
      <c r="F397" s="262">
        <v>1</v>
      </c>
      <c r="G397" s="259" t="s">
        <v>900</v>
      </c>
      <c r="H397" s="259" t="s">
        <v>901</v>
      </c>
      <c r="I397" s="259" t="s">
        <v>1373</v>
      </c>
      <c r="J397" s="261">
        <v>4292</v>
      </c>
    </row>
    <row r="398" s="251" customFormat="1" ht="16.5" spans="1:10">
      <c r="A398" s="259">
        <v>396</v>
      </c>
      <c r="B398" s="260">
        <v>9787554528280</v>
      </c>
      <c r="C398" s="259" t="s">
        <v>1377</v>
      </c>
      <c r="D398" s="259" t="s">
        <v>1370</v>
      </c>
      <c r="E398" s="259" t="s">
        <v>936</v>
      </c>
      <c r="F398" s="262">
        <v>1</v>
      </c>
      <c r="G398" s="259" t="s">
        <v>900</v>
      </c>
      <c r="H398" s="259" t="s">
        <v>901</v>
      </c>
      <c r="I398" s="259" t="s">
        <v>902</v>
      </c>
      <c r="J398" s="261">
        <v>3905</v>
      </c>
    </row>
    <row r="399" s="251" customFormat="1" ht="16.5" spans="1:10">
      <c r="A399" s="259">
        <v>397</v>
      </c>
      <c r="B399" s="260">
        <v>9787554556863</v>
      </c>
      <c r="C399" s="259" t="s">
        <v>1378</v>
      </c>
      <c r="D399" s="259" t="s">
        <v>1370</v>
      </c>
      <c r="E399" s="259" t="s">
        <v>936</v>
      </c>
      <c r="F399" s="262">
        <v>1</v>
      </c>
      <c r="G399" s="259" t="s">
        <v>908</v>
      </c>
      <c r="H399" s="259" t="s">
        <v>901</v>
      </c>
      <c r="I399" s="259" t="s">
        <v>1373</v>
      </c>
      <c r="J399" s="261">
        <v>4294</v>
      </c>
    </row>
    <row r="400" s="251" customFormat="1" ht="16.5" spans="1:10">
      <c r="A400" s="259">
        <v>398</v>
      </c>
      <c r="B400" s="260">
        <v>9787554540978</v>
      </c>
      <c r="C400" s="263" t="s">
        <v>1379</v>
      </c>
      <c r="D400" s="263" t="s">
        <v>1370</v>
      </c>
      <c r="E400" s="263" t="s">
        <v>899</v>
      </c>
      <c r="F400" s="262">
        <v>1</v>
      </c>
      <c r="G400" s="263" t="s">
        <v>900</v>
      </c>
      <c r="H400" s="263" t="s">
        <v>901</v>
      </c>
      <c r="I400" s="262" t="s">
        <v>902</v>
      </c>
      <c r="J400" s="264">
        <v>33346</v>
      </c>
    </row>
    <row r="401" s="251" customFormat="1" ht="16.5" spans="1:10">
      <c r="A401" s="259">
        <v>399</v>
      </c>
      <c r="B401" s="260">
        <v>9787554553954</v>
      </c>
      <c r="C401" s="263" t="s">
        <v>1380</v>
      </c>
      <c r="D401" s="263" t="s">
        <v>1370</v>
      </c>
      <c r="E401" s="263" t="s">
        <v>899</v>
      </c>
      <c r="F401" s="262">
        <v>1</v>
      </c>
      <c r="G401" s="263" t="s">
        <v>1381</v>
      </c>
      <c r="H401" s="263" t="s">
        <v>901</v>
      </c>
      <c r="I401" s="263" t="s">
        <v>902</v>
      </c>
      <c r="J401" s="264">
        <v>34113</v>
      </c>
    </row>
    <row r="402" s="251" customFormat="1" ht="16.5" spans="1:10">
      <c r="A402" s="259">
        <v>400</v>
      </c>
      <c r="B402" s="260">
        <v>9787554549148</v>
      </c>
      <c r="C402" s="259" t="s">
        <v>1382</v>
      </c>
      <c r="D402" s="259" t="s">
        <v>1370</v>
      </c>
      <c r="E402" s="259" t="s">
        <v>1364</v>
      </c>
      <c r="F402" s="262">
        <v>1</v>
      </c>
      <c r="G402" s="259" t="s">
        <v>908</v>
      </c>
      <c r="H402" s="259" t="s">
        <v>901</v>
      </c>
      <c r="I402" s="259" t="s">
        <v>1373</v>
      </c>
      <c r="J402" s="261">
        <v>3676</v>
      </c>
    </row>
    <row r="403" s="251" customFormat="1" ht="16.5" spans="1:10">
      <c r="A403" s="259">
        <v>401</v>
      </c>
      <c r="B403" s="260">
        <v>9787559640109</v>
      </c>
      <c r="C403" s="259" t="s">
        <v>1383</v>
      </c>
      <c r="D403" s="259" t="s">
        <v>1005</v>
      </c>
      <c r="E403" s="259" t="s">
        <v>936</v>
      </c>
      <c r="F403" s="262">
        <v>1</v>
      </c>
      <c r="G403" s="259" t="s">
        <v>908</v>
      </c>
      <c r="H403" s="259" t="s">
        <v>901</v>
      </c>
      <c r="I403" s="259" t="s">
        <v>902</v>
      </c>
      <c r="J403" s="261">
        <v>4367</v>
      </c>
    </row>
    <row r="404" s="251" customFormat="1" ht="16.5" spans="1:10">
      <c r="A404" s="259">
        <v>402</v>
      </c>
      <c r="B404" s="260">
        <v>9787221155818</v>
      </c>
      <c r="C404" s="259" t="s">
        <v>1384</v>
      </c>
      <c r="D404" s="259" t="s">
        <v>1042</v>
      </c>
      <c r="E404" s="259" t="s">
        <v>899</v>
      </c>
      <c r="F404" s="262">
        <v>1</v>
      </c>
      <c r="G404" s="259" t="s">
        <v>908</v>
      </c>
      <c r="H404" s="259" t="s">
        <v>901</v>
      </c>
      <c r="I404" s="259" t="s">
        <v>902</v>
      </c>
      <c r="J404" s="261">
        <v>7150</v>
      </c>
    </row>
    <row r="405" s="251" customFormat="1" ht="16.5" spans="1:10">
      <c r="A405" s="259">
        <v>403</v>
      </c>
      <c r="B405" s="260">
        <v>9787221141873</v>
      </c>
      <c r="C405" s="263" t="s">
        <v>1385</v>
      </c>
      <c r="D405" s="263" t="s">
        <v>1042</v>
      </c>
      <c r="E405" s="263" t="s">
        <v>899</v>
      </c>
      <c r="F405" s="262">
        <v>1</v>
      </c>
      <c r="G405" s="263" t="s">
        <v>908</v>
      </c>
      <c r="H405" s="263" t="s">
        <v>901</v>
      </c>
      <c r="I405" s="263" t="s">
        <v>902</v>
      </c>
      <c r="J405" s="264">
        <v>33793</v>
      </c>
    </row>
    <row r="406" s="251" customFormat="1" ht="16.5" spans="1:10">
      <c r="A406" s="259">
        <v>404</v>
      </c>
      <c r="B406" s="260">
        <v>9787511265203</v>
      </c>
      <c r="C406" s="259" t="s">
        <v>1386</v>
      </c>
      <c r="D406" s="259" t="s">
        <v>1387</v>
      </c>
      <c r="E406" s="259" t="s">
        <v>899</v>
      </c>
      <c r="F406" s="262">
        <v>1</v>
      </c>
      <c r="G406" s="259" t="s">
        <v>905</v>
      </c>
      <c r="H406" s="259" t="s">
        <v>912</v>
      </c>
      <c r="I406" s="259" t="s">
        <v>902</v>
      </c>
      <c r="J406" s="261">
        <v>28705</v>
      </c>
    </row>
    <row r="407" s="251" customFormat="1" ht="16.5" spans="1:10">
      <c r="A407" s="259">
        <v>405</v>
      </c>
      <c r="B407" s="260">
        <v>9787511265203</v>
      </c>
      <c r="C407" s="259" t="s">
        <v>1388</v>
      </c>
      <c r="D407" s="259" t="s">
        <v>1387</v>
      </c>
      <c r="E407" s="259" t="s">
        <v>899</v>
      </c>
      <c r="F407" s="262">
        <v>1</v>
      </c>
      <c r="G407" s="259" t="s">
        <v>905</v>
      </c>
      <c r="H407" s="259" t="s">
        <v>912</v>
      </c>
      <c r="I407" s="259" t="s">
        <v>902</v>
      </c>
      <c r="J407" s="261">
        <v>28706</v>
      </c>
    </row>
    <row r="408" s="251" customFormat="1" ht="16.5" spans="1:10">
      <c r="A408" s="259">
        <v>406</v>
      </c>
      <c r="B408" s="260">
        <v>9787511265203</v>
      </c>
      <c r="C408" s="259" t="s">
        <v>1389</v>
      </c>
      <c r="D408" s="259" t="s">
        <v>1387</v>
      </c>
      <c r="E408" s="259" t="s">
        <v>899</v>
      </c>
      <c r="F408" s="262">
        <v>1</v>
      </c>
      <c r="G408" s="259" t="s">
        <v>905</v>
      </c>
      <c r="H408" s="259" t="s">
        <v>912</v>
      </c>
      <c r="I408" s="259" t="s">
        <v>902</v>
      </c>
      <c r="J408" s="261">
        <v>28707</v>
      </c>
    </row>
    <row r="409" s="251" customFormat="1" ht="16.5" spans="1:10">
      <c r="A409" s="259">
        <v>407</v>
      </c>
      <c r="B409" s="260">
        <v>9787511265203</v>
      </c>
      <c r="C409" s="259" t="s">
        <v>1390</v>
      </c>
      <c r="D409" s="259" t="s">
        <v>1387</v>
      </c>
      <c r="E409" s="259" t="s">
        <v>899</v>
      </c>
      <c r="F409" s="262">
        <v>1</v>
      </c>
      <c r="G409" s="259" t="s">
        <v>905</v>
      </c>
      <c r="H409" s="259" t="s">
        <v>912</v>
      </c>
      <c r="I409" s="259" t="s">
        <v>902</v>
      </c>
      <c r="J409" s="261">
        <v>28708</v>
      </c>
    </row>
    <row r="410" s="251" customFormat="1" ht="16.5" spans="1:10">
      <c r="A410" s="259">
        <v>408</v>
      </c>
      <c r="B410" s="260">
        <v>9787511265203</v>
      </c>
      <c r="C410" s="259" t="s">
        <v>1391</v>
      </c>
      <c r="D410" s="259" t="s">
        <v>1387</v>
      </c>
      <c r="E410" s="259" t="s">
        <v>899</v>
      </c>
      <c r="F410" s="262">
        <v>1</v>
      </c>
      <c r="G410" s="259" t="s">
        <v>905</v>
      </c>
      <c r="H410" s="259" t="s">
        <v>912</v>
      </c>
      <c r="I410" s="259" t="s">
        <v>902</v>
      </c>
      <c r="J410" s="261">
        <v>28709</v>
      </c>
    </row>
    <row r="411" s="251" customFormat="1" ht="16.5" spans="1:10">
      <c r="A411" s="259">
        <v>409</v>
      </c>
      <c r="B411" s="260">
        <v>9787511272393</v>
      </c>
      <c r="C411" s="259" t="s">
        <v>1392</v>
      </c>
      <c r="D411" s="259" t="s">
        <v>1387</v>
      </c>
      <c r="E411" s="259" t="s">
        <v>899</v>
      </c>
      <c r="F411" s="262">
        <v>1</v>
      </c>
      <c r="G411" s="259" t="s">
        <v>900</v>
      </c>
      <c r="H411" s="259" t="s">
        <v>912</v>
      </c>
      <c r="I411" s="259" t="s">
        <v>902</v>
      </c>
      <c r="J411" s="261">
        <v>10706</v>
      </c>
    </row>
    <row r="412" s="251" customFormat="1" ht="16.5" spans="1:10">
      <c r="A412" s="259">
        <v>410</v>
      </c>
      <c r="B412" s="260">
        <v>9787559827715</v>
      </c>
      <c r="C412" s="259" t="s">
        <v>1393</v>
      </c>
      <c r="D412" s="259" t="s">
        <v>924</v>
      </c>
      <c r="E412" s="259" t="s">
        <v>936</v>
      </c>
      <c r="F412" s="262">
        <v>1</v>
      </c>
      <c r="G412" s="259" t="s">
        <v>908</v>
      </c>
      <c r="H412" s="259" t="s">
        <v>901</v>
      </c>
      <c r="I412" s="259" t="s">
        <v>1394</v>
      </c>
      <c r="J412" s="261">
        <v>11433</v>
      </c>
    </row>
    <row r="413" s="251" customFormat="1" ht="16.5" spans="1:10">
      <c r="A413" s="259">
        <v>411</v>
      </c>
      <c r="B413" s="260">
        <v>9787559822574</v>
      </c>
      <c r="C413" s="259" t="s">
        <v>1395</v>
      </c>
      <c r="D413" s="259" t="s">
        <v>924</v>
      </c>
      <c r="E413" s="259" t="s">
        <v>936</v>
      </c>
      <c r="F413" s="262">
        <v>1</v>
      </c>
      <c r="G413" s="259" t="s">
        <v>900</v>
      </c>
      <c r="H413" s="259" t="s">
        <v>901</v>
      </c>
      <c r="I413" s="259" t="s">
        <v>1394</v>
      </c>
      <c r="J413" s="261">
        <v>11402</v>
      </c>
    </row>
    <row r="414" s="251" customFormat="1" ht="16.5" spans="1:10">
      <c r="A414" s="259">
        <v>412</v>
      </c>
      <c r="B414" s="260">
        <v>9787549589524</v>
      </c>
      <c r="C414" s="259" t="s">
        <v>1396</v>
      </c>
      <c r="D414" s="259" t="s">
        <v>924</v>
      </c>
      <c r="E414" s="259" t="s">
        <v>936</v>
      </c>
      <c r="F414" s="262">
        <v>1</v>
      </c>
      <c r="G414" s="259" t="s">
        <v>942</v>
      </c>
      <c r="H414" s="259" t="s">
        <v>901</v>
      </c>
      <c r="I414" s="259" t="s">
        <v>1011</v>
      </c>
      <c r="J414" s="261">
        <v>11872</v>
      </c>
    </row>
    <row r="415" s="251" customFormat="1" ht="16.5" spans="1:10">
      <c r="A415" s="259">
        <v>413</v>
      </c>
      <c r="B415" s="260">
        <v>9787559812612</v>
      </c>
      <c r="C415" s="259" t="s">
        <v>1397</v>
      </c>
      <c r="D415" s="259" t="s">
        <v>924</v>
      </c>
      <c r="E415" s="259" t="s">
        <v>936</v>
      </c>
      <c r="F415" s="262">
        <v>1</v>
      </c>
      <c r="G415" s="259" t="s">
        <v>900</v>
      </c>
      <c r="H415" s="259" t="s">
        <v>901</v>
      </c>
      <c r="I415" s="259" t="s">
        <v>1223</v>
      </c>
      <c r="J415" s="261">
        <v>1874</v>
      </c>
    </row>
    <row r="416" s="251" customFormat="1" ht="16.5" spans="1:10">
      <c r="A416" s="259">
        <v>414</v>
      </c>
      <c r="B416" s="260">
        <v>9787571402044</v>
      </c>
      <c r="C416" s="259" t="s">
        <v>1398</v>
      </c>
      <c r="D416" s="259" t="s">
        <v>1399</v>
      </c>
      <c r="E416" s="259" t="s">
        <v>899</v>
      </c>
      <c r="F416" s="262">
        <v>1</v>
      </c>
      <c r="G416" s="259" t="s">
        <v>900</v>
      </c>
      <c r="H416" s="259" t="s">
        <v>901</v>
      </c>
      <c r="I416" s="259" t="s">
        <v>902</v>
      </c>
      <c r="J416" s="261">
        <v>10630</v>
      </c>
    </row>
    <row r="417" s="251" customFormat="1" ht="16.5" spans="1:10">
      <c r="A417" s="259">
        <v>415</v>
      </c>
      <c r="B417" s="260">
        <v>9787501609130</v>
      </c>
      <c r="C417" s="259" t="s">
        <v>1400</v>
      </c>
      <c r="D417" s="259" t="s">
        <v>1401</v>
      </c>
      <c r="E417" s="259" t="s">
        <v>899</v>
      </c>
      <c r="F417" s="262">
        <v>1</v>
      </c>
      <c r="G417" s="259" t="s">
        <v>900</v>
      </c>
      <c r="H417" s="259" t="s">
        <v>901</v>
      </c>
      <c r="I417" s="259" t="s">
        <v>1265</v>
      </c>
      <c r="J417" s="261">
        <v>11678</v>
      </c>
    </row>
    <row r="418" s="251" customFormat="1" ht="16.5" spans="1:10">
      <c r="A418" s="259">
        <v>416</v>
      </c>
      <c r="B418" s="260">
        <v>9787530498071</v>
      </c>
      <c r="C418" s="259" t="s">
        <v>1402</v>
      </c>
      <c r="D418" s="259" t="s">
        <v>1399</v>
      </c>
      <c r="E418" s="259" t="s">
        <v>1403</v>
      </c>
      <c r="F418" s="262">
        <v>1</v>
      </c>
      <c r="G418" s="259" t="s">
        <v>908</v>
      </c>
      <c r="H418" s="259" t="s">
        <v>901</v>
      </c>
      <c r="I418" s="259" t="s">
        <v>992</v>
      </c>
      <c r="J418" s="261">
        <v>8373</v>
      </c>
    </row>
    <row r="419" s="251" customFormat="1" ht="16.5" spans="1:10">
      <c r="A419" s="259">
        <v>417</v>
      </c>
      <c r="B419" s="260">
        <v>9787513592109</v>
      </c>
      <c r="C419" s="259" t="s">
        <v>1404</v>
      </c>
      <c r="D419" s="259" t="s">
        <v>1405</v>
      </c>
      <c r="E419" s="259" t="s">
        <v>1364</v>
      </c>
      <c r="F419" s="262">
        <v>1</v>
      </c>
      <c r="G419" s="259" t="s">
        <v>900</v>
      </c>
      <c r="H419" s="259" t="s">
        <v>901</v>
      </c>
      <c r="I419" s="259" t="s">
        <v>902</v>
      </c>
      <c r="J419" s="261">
        <v>8086</v>
      </c>
    </row>
    <row r="420" s="251" customFormat="1" ht="16.5" spans="1:10">
      <c r="A420" s="259">
        <v>418</v>
      </c>
      <c r="B420" s="260">
        <v>9787513599740</v>
      </c>
      <c r="C420" s="259" t="s">
        <v>1406</v>
      </c>
      <c r="D420" s="259" t="s">
        <v>1405</v>
      </c>
      <c r="E420" s="259" t="s">
        <v>899</v>
      </c>
      <c r="F420" s="262">
        <v>1</v>
      </c>
      <c r="G420" s="259" t="s">
        <v>900</v>
      </c>
      <c r="H420" s="259" t="s">
        <v>901</v>
      </c>
      <c r="I420" s="259" t="s">
        <v>902</v>
      </c>
      <c r="J420" s="261">
        <v>18777</v>
      </c>
    </row>
    <row r="421" s="251" customFormat="1" ht="16.5" spans="1:10">
      <c r="A421" s="259">
        <v>419</v>
      </c>
      <c r="B421" s="260">
        <v>9787544861762</v>
      </c>
      <c r="C421" s="259" t="s">
        <v>1407</v>
      </c>
      <c r="D421" s="259" t="s">
        <v>1408</v>
      </c>
      <c r="E421" s="259" t="s">
        <v>899</v>
      </c>
      <c r="F421" s="262">
        <v>1</v>
      </c>
      <c r="G421" s="259" t="s">
        <v>905</v>
      </c>
      <c r="H421" s="259" t="s">
        <v>901</v>
      </c>
      <c r="I421" s="259" t="s">
        <v>902</v>
      </c>
      <c r="J421" s="261">
        <v>30559</v>
      </c>
    </row>
    <row r="422" s="251" customFormat="1" ht="16.5" spans="1:10">
      <c r="A422" s="259">
        <v>421</v>
      </c>
      <c r="B422" s="260">
        <v>9787544840712</v>
      </c>
      <c r="C422" s="259" t="s">
        <v>1409</v>
      </c>
      <c r="D422" s="259" t="s">
        <v>1408</v>
      </c>
      <c r="E422" s="259" t="s">
        <v>899</v>
      </c>
      <c r="F422" s="262">
        <v>1</v>
      </c>
      <c r="G422" s="259" t="s">
        <v>900</v>
      </c>
      <c r="H422" s="259" t="s">
        <v>901</v>
      </c>
      <c r="I422" s="259" t="s">
        <v>902</v>
      </c>
      <c r="J422" s="261">
        <v>7646</v>
      </c>
    </row>
    <row r="423" s="251" customFormat="1" ht="16.5" spans="1:10">
      <c r="A423" s="259">
        <v>422</v>
      </c>
      <c r="B423" s="260">
        <v>9787544863506</v>
      </c>
      <c r="C423" s="259" t="s">
        <v>1410</v>
      </c>
      <c r="D423" s="259" t="s">
        <v>1408</v>
      </c>
      <c r="E423" s="259" t="s">
        <v>899</v>
      </c>
      <c r="F423" s="259">
        <v>1</v>
      </c>
      <c r="G423" s="259" t="s">
        <v>900</v>
      </c>
      <c r="H423" s="259" t="s">
        <v>901</v>
      </c>
      <c r="I423" s="259" t="s">
        <v>902</v>
      </c>
      <c r="J423" s="261">
        <v>36550</v>
      </c>
    </row>
    <row r="424" s="251" customFormat="1" ht="16.5" spans="1:10">
      <c r="A424" s="259">
        <v>424</v>
      </c>
      <c r="B424" s="260">
        <v>9787544845182</v>
      </c>
      <c r="C424" s="259" t="s">
        <v>1411</v>
      </c>
      <c r="D424" s="259" t="s">
        <v>1408</v>
      </c>
      <c r="E424" s="259" t="s">
        <v>899</v>
      </c>
      <c r="F424" s="262">
        <v>1</v>
      </c>
      <c r="G424" s="259" t="s">
        <v>908</v>
      </c>
      <c r="H424" s="259" t="s">
        <v>901</v>
      </c>
      <c r="I424" s="259" t="s">
        <v>902</v>
      </c>
      <c r="J424" s="261">
        <v>7724</v>
      </c>
    </row>
    <row r="425" s="251" customFormat="1" ht="16.5" spans="1:10">
      <c r="A425" s="259">
        <v>425</v>
      </c>
      <c r="B425" s="260">
        <v>9787544863698</v>
      </c>
      <c r="C425" s="259" t="s">
        <v>1412</v>
      </c>
      <c r="D425" s="259" t="s">
        <v>1408</v>
      </c>
      <c r="E425" s="259" t="s">
        <v>899</v>
      </c>
      <c r="F425" s="262">
        <v>1</v>
      </c>
      <c r="G425" s="259" t="s">
        <v>900</v>
      </c>
      <c r="H425" s="259" t="s">
        <v>901</v>
      </c>
      <c r="I425" s="259" t="s">
        <v>902</v>
      </c>
      <c r="J425" s="261">
        <v>7756</v>
      </c>
    </row>
    <row r="426" s="251" customFormat="1" ht="16.5" spans="1:10">
      <c r="A426" s="259">
        <v>426</v>
      </c>
      <c r="B426" s="260">
        <v>9787544842280</v>
      </c>
      <c r="C426" s="259" t="s">
        <v>1413</v>
      </c>
      <c r="D426" s="259" t="s">
        <v>1408</v>
      </c>
      <c r="E426" s="259" t="s">
        <v>899</v>
      </c>
      <c r="F426" s="262">
        <v>1</v>
      </c>
      <c r="G426" s="259" t="s">
        <v>900</v>
      </c>
      <c r="H426" s="259" t="s">
        <v>901</v>
      </c>
      <c r="I426" s="259" t="s">
        <v>902</v>
      </c>
      <c r="J426" s="261">
        <v>7580</v>
      </c>
    </row>
    <row r="427" s="251" customFormat="1" ht="16.5" spans="1:10">
      <c r="A427" s="259">
        <v>427</v>
      </c>
      <c r="B427" s="260">
        <v>9787544849630</v>
      </c>
      <c r="C427" s="259" t="s">
        <v>1414</v>
      </c>
      <c r="D427" s="259" t="s">
        <v>1408</v>
      </c>
      <c r="E427" s="259" t="s">
        <v>899</v>
      </c>
      <c r="F427" s="262">
        <v>1</v>
      </c>
      <c r="G427" s="259" t="s">
        <v>908</v>
      </c>
      <c r="H427" s="259" t="s">
        <v>901</v>
      </c>
      <c r="I427" s="259" t="s">
        <v>902</v>
      </c>
      <c r="J427" s="261">
        <v>28723</v>
      </c>
    </row>
    <row r="428" s="251" customFormat="1" ht="16.5" spans="1:10">
      <c r="A428" s="259">
        <v>428</v>
      </c>
      <c r="B428" s="260">
        <v>9787544854498</v>
      </c>
      <c r="C428" s="259" t="s">
        <v>1415</v>
      </c>
      <c r="D428" s="259" t="s">
        <v>1408</v>
      </c>
      <c r="E428" s="259" t="s">
        <v>899</v>
      </c>
      <c r="F428" s="262">
        <v>1</v>
      </c>
      <c r="G428" s="259" t="s">
        <v>1000</v>
      </c>
      <c r="H428" s="259" t="s">
        <v>901</v>
      </c>
      <c r="I428" s="259" t="s">
        <v>902</v>
      </c>
      <c r="J428" s="261">
        <v>11790</v>
      </c>
    </row>
    <row r="429" s="251" customFormat="1" ht="16.5" spans="1:10">
      <c r="A429" s="259">
        <v>429</v>
      </c>
      <c r="B429" s="260">
        <v>9787544857802</v>
      </c>
      <c r="C429" s="259" t="s">
        <v>1416</v>
      </c>
      <c r="D429" s="259" t="s">
        <v>1408</v>
      </c>
      <c r="E429" s="259" t="s">
        <v>899</v>
      </c>
      <c r="F429" s="262">
        <v>1</v>
      </c>
      <c r="G429" s="259" t="s">
        <v>905</v>
      </c>
      <c r="H429" s="259" t="s">
        <v>901</v>
      </c>
      <c r="I429" s="259" t="s">
        <v>902</v>
      </c>
      <c r="J429" s="261">
        <v>7566</v>
      </c>
    </row>
    <row r="430" s="251" customFormat="1" ht="16.5" spans="1:10">
      <c r="A430" s="259">
        <v>430</v>
      </c>
      <c r="B430" s="260">
        <v>9787544859653</v>
      </c>
      <c r="C430" s="259" t="s">
        <v>1417</v>
      </c>
      <c r="D430" s="259" t="s">
        <v>1408</v>
      </c>
      <c r="E430" s="259" t="s">
        <v>899</v>
      </c>
      <c r="F430" s="259">
        <v>1</v>
      </c>
      <c r="G430" s="259" t="s">
        <v>900</v>
      </c>
      <c r="H430" s="259" t="s">
        <v>901</v>
      </c>
      <c r="I430" s="259" t="s">
        <v>902</v>
      </c>
      <c r="J430" s="261">
        <v>36926</v>
      </c>
    </row>
    <row r="431" s="251" customFormat="1" ht="16.5" spans="1:10">
      <c r="A431" s="259">
        <v>431</v>
      </c>
      <c r="B431" s="260">
        <v>9787544859653</v>
      </c>
      <c r="C431" s="259" t="s">
        <v>1418</v>
      </c>
      <c r="D431" s="259" t="s">
        <v>1408</v>
      </c>
      <c r="E431" s="259" t="s">
        <v>899</v>
      </c>
      <c r="F431" s="262">
        <v>1</v>
      </c>
      <c r="G431" s="259" t="s">
        <v>900</v>
      </c>
      <c r="H431" s="259" t="s">
        <v>901</v>
      </c>
      <c r="I431" s="259" t="s">
        <v>902</v>
      </c>
      <c r="J431" s="261">
        <v>7630</v>
      </c>
    </row>
    <row r="432" s="251" customFormat="1" ht="16.5" spans="1:10">
      <c r="A432" s="259">
        <v>432</v>
      </c>
      <c r="B432" s="260">
        <v>9787501614448</v>
      </c>
      <c r="C432" s="262" t="s">
        <v>1419</v>
      </c>
      <c r="D432" s="259" t="s">
        <v>1420</v>
      </c>
      <c r="E432" s="259" t="s">
        <v>899</v>
      </c>
      <c r="F432" s="259">
        <v>1</v>
      </c>
      <c r="G432" s="259" t="s">
        <v>908</v>
      </c>
      <c r="H432" s="259" t="s">
        <v>901</v>
      </c>
      <c r="I432" s="259" t="s">
        <v>902</v>
      </c>
      <c r="J432" s="261">
        <v>38532</v>
      </c>
    </row>
    <row r="433" s="251" customFormat="1" ht="16.5" spans="1:10">
      <c r="A433" s="259">
        <v>433</v>
      </c>
      <c r="B433" s="260">
        <v>9787501612185</v>
      </c>
      <c r="C433" s="259" t="s">
        <v>1421</v>
      </c>
      <c r="D433" s="259" t="s">
        <v>1401</v>
      </c>
      <c r="E433" s="259" t="s">
        <v>899</v>
      </c>
      <c r="F433" s="262">
        <v>1</v>
      </c>
      <c r="G433" s="259" t="s">
        <v>908</v>
      </c>
      <c r="H433" s="259" t="s">
        <v>901</v>
      </c>
      <c r="I433" s="259" t="s">
        <v>1241</v>
      </c>
      <c r="J433" s="261">
        <v>11679</v>
      </c>
    </row>
    <row r="434" s="251" customFormat="1" ht="16.5" spans="1:10">
      <c r="A434" s="259">
        <v>434</v>
      </c>
      <c r="B434" s="260">
        <v>9787514838626</v>
      </c>
      <c r="C434" s="259" t="s">
        <v>1422</v>
      </c>
      <c r="D434" s="259" t="s">
        <v>1235</v>
      </c>
      <c r="E434" s="259" t="s">
        <v>899</v>
      </c>
      <c r="F434" s="262">
        <v>1</v>
      </c>
      <c r="G434" s="259" t="s">
        <v>908</v>
      </c>
      <c r="H434" s="259" t="s">
        <v>901</v>
      </c>
      <c r="I434" s="259" t="s">
        <v>902</v>
      </c>
      <c r="J434" s="261">
        <v>28912</v>
      </c>
    </row>
    <row r="435" s="251" customFormat="1" ht="16.5" spans="1:10">
      <c r="A435" s="259">
        <v>435</v>
      </c>
      <c r="B435" s="260">
        <v>9787514847680</v>
      </c>
      <c r="C435" s="259" t="s">
        <v>1423</v>
      </c>
      <c r="D435" s="259" t="s">
        <v>1235</v>
      </c>
      <c r="E435" s="259" t="s">
        <v>1424</v>
      </c>
      <c r="F435" s="262">
        <v>1</v>
      </c>
      <c r="G435" s="259" t="s">
        <v>900</v>
      </c>
      <c r="H435" s="259" t="s">
        <v>901</v>
      </c>
      <c r="I435" s="259" t="s">
        <v>902</v>
      </c>
      <c r="J435" s="261">
        <v>2380</v>
      </c>
    </row>
    <row r="436" s="251" customFormat="1" ht="16.5" spans="1:10">
      <c r="A436" s="259">
        <v>436</v>
      </c>
      <c r="B436" s="260">
        <v>9787510164460</v>
      </c>
      <c r="C436" s="259" t="s">
        <v>1425</v>
      </c>
      <c r="D436" s="259" t="s">
        <v>911</v>
      </c>
      <c r="E436" s="259" t="s">
        <v>899</v>
      </c>
      <c r="F436" s="262">
        <v>1</v>
      </c>
      <c r="G436" s="259" t="s">
        <v>900</v>
      </c>
      <c r="H436" s="259" t="s">
        <v>912</v>
      </c>
      <c r="I436" s="259" t="s">
        <v>902</v>
      </c>
      <c r="J436" s="261">
        <v>7335</v>
      </c>
    </row>
    <row r="437" s="251" customFormat="1" ht="16.5" spans="1:10">
      <c r="A437" s="259">
        <v>437</v>
      </c>
      <c r="B437" s="260">
        <v>9787510167867</v>
      </c>
      <c r="C437" s="259" t="s">
        <v>1426</v>
      </c>
      <c r="D437" s="259" t="s">
        <v>911</v>
      </c>
      <c r="E437" s="259" t="s">
        <v>899</v>
      </c>
      <c r="F437" s="262">
        <v>1</v>
      </c>
      <c r="G437" s="259" t="s">
        <v>900</v>
      </c>
      <c r="H437" s="259" t="s">
        <v>912</v>
      </c>
      <c r="I437" s="259" t="s">
        <v>902</v>
      </c>
      <c r="J437" s="261">
        <v>11432</v>
      </c>
    </row>
    <row r="438" s="251" customFormat="1" ht="16.5" spans="1:10">
      <c r="A438" s="259">
        <v>438</v>
      </c>
      <c r="B438" s="260">
        <v>9787571406585</v>
      </c>
      <c r="C438" s="259" t="s">
        <v>1427</v>
      </c>
      <c r="D438" s="259" t="s">
        <v>1399</v>
      </c>
      <c r="E438" s="259" t="s">
        <v>1428</v>
      </c>
      <c r="F438" s="262">
        <v>1</v>
      </c>
      <c r="G438" s="259" t="s">
        <v>900</v>
      </c>
      <c r="H438" s="259" t="s">
        <v>901</v>
      </c>
      <c r="I438" s="259" t="s">
        <v>902</v>
      </c>
      <c r="J438" s="261">
        <v>10159</v>
      </c>
    </row>
    <row r="439" s="251" customFormat="1" ht="16.5" spans="1:10">
      <c r="A439" s="259">
        <v>439</v>
      </c>
      <c r="B439" s="260">
        <v>9787519244538</v>
      </c>
      <c r="C439" s="263" t="s">
        <v>1429</v>
      </c>
      <c r="D439" s="263" t="s">
        <v>1430</v>
      </c>
      <c r="E439" s="263" t="s">
        <v>899</v>
      </c>
      <c r="F439" s="262">
        <v>1</v>
      </c>
      <c r="G439" s="263" t="s">
        <v>908</v>
      </c>
      <c r="H439" s="263" t="s">
        <v>901</v>
      </c>
      <c r="I439" s="263" t="s">
        <v>902</v>
      </c>
      <c r="J439" s="264">
        <v>34839</v>
      </c>
    </row>
    <row r="440" s="251" customFormat="1" ht="16.5" spans="1:10">
      <c r="A440" s="259">
        <v>440</v>
      </c>
      <c r="B440" s="260">
        <v>9787519257361</v>
      </c>
      <c r="C440" s="259" t="s">
        <v>1431</v>
      </c>
      <c r="D440" s="259" t="s">
        <v>1430</v>
      </c>
      <c r="E440" s="259" t="s">
        <v>899</v>
      </c>
      <c r="F440" s="262">
        <v>1</v>
      </c>
      <c r="G440" s="259" t="s">
        <v>900</v>
      </c>
      <c r="H440" s="259" t="s">
        <v>901</v>
      </c>
      <c r="I440" s="259" t="s">
        <v>902</v>
      </c>
      <c r="J440" s="261">
        <v>28682</v>
      </c>
    </row>
    <row r="441" s="251" customFormat="1" ht="16.5" spans="1:10">
      <c r="A441" s="259">
        <v>441</v>
      </c>
      <c r="B441" s="260">
        <v>9787519246013</v>
      </c>
      <c r="C441" s="259" t="s">
        <v>1432</v>
      </c>
      <c r="D441" s="259" t="s">
        <v>1430</v>
      </c>
      <c r="E441" s="259" t="s">
        <v>899</v>
      </c>
      <c r="F441" s="262">
        <v>1</v>
      </c>
      <c r="G441" s="259" t="s">
        <v>1000</v>
      </c>
      <c r="H441" s="259" t="s">
        <v>901</v>
      </c>
      <c r="I441" s="259" t="s">
        <v>902</v>
      </c>
      <c r="J441" s="261">
        <v>28683</v>
      </c>
    </row>
    <row r="442" s="251" customFormat="1" ht="16.5" spans="1:10">
      <c r="A442" s="259">
        <v>442</v>
      </c>
      <c r="B442" s="260">
        <v>9787519246129</v>
      </c>
      <c r="C442" s="259" t="s">
        <v>1433</v>
      </c>
      <c r="D442" s="259" t="s">
        <v>1430</v>
      </c>
      <c r="E442" s="259" t="s">
        <v>899</v>
      </c>
      <c r="F442" s="259">
        <v>1</v>
      </c>
      <c r="G442" s="259" t="s">
        <v>900</v>
      </c>
      <c r="H442" s="259" t="s">
        <v>901</v>
      </c>
      <c r="I442" s="259" t="s">
        <v>902</v>
      </c>
      <c r="J442" s="261">
        <v>37266</v>
      </c>
    </row>
    <row r="443" s="251" customFormat="1" ht="16.5" spans="1:10">
      <c r="A443" s="259">
        <v>443</v>
      </c>
      <c r="B443" s="260">
        <v>9787519244545</v>
      </c>
      <c r="C443" s="259" t="s">
        <v>1434</v>
      </c>
      <c r="D443" s="259" t="s">
        <v>1430</v>
      </c>
      <c r="E443" s="259" t="s">
        <v>899</v>
      </c>
      <c r="F443" s="259">
        <v>1</v>
      </c>
      <c r="G443" s="259" t="s">
        <v>900</v>
      </c>
      <c r="H443" s="259" t="s">
        <v>901</v>
      </c>
      <c r="I443" s="259" t="s">
        <v>902</v>
      </c>
      <c r="J443" s="261">
        <v>37265</v>
      </c>
    </row>
    <row r="444" s="251" customFormat="1" ht="16.5" spans="1:10">
      <c r="A444" s="259">
        <v>444</v>
      </c>
      <c r="B444" s="260">
        <v>9787551905978</v>
      </c>
      <c r="C444" s="259" t="s">
        <v>1435</v>
      </c>
      <c r="D444" s="259" t="s">
        <v>1436</v>
      </c>
      <c r="E444" s="259" t="s">
        <v>1028</v>
      </c>
      <c r="F444" s="262">
        <v>1</v>
      </c>
      <c r="G444" s="259" t="s">
        <v>908</v>
      </c>
      <c r="H444" s="259" t="s">
        <v>901</v>
      </c>
      <c r="I444" s="259" t="s">
        <v>1347</v>
      </c>
      <c r="J444" s="261">
        <v>11429</v>
      </c>
    </row>
    <row r="445" s="251" customFormat="1" ht="16.5" spans="1:10">
      <c r="A445" s="259">
        <v>445</v>
      </c>
      <c r="B445" s="260">
        <v>9787559106872</v>
      </c>
      <c r="C445" s="259" t="s">
        <v>1437</v>
      </c>
      <c r="D445" s="259" t="s">
        <v>1438</v>
      </c>
      <c r="E445" s="259" t="s">
        <v>899</v>
      </c>
      <c r="F445" s="262">
        <v>1</v>
      </c>
      <c r="G445" s="259" t="s">
        <v>900</v>
      </c>
      <c r="H445" s="259" t="s">
        <v>901</v>
      </c>
      <c r="I445" s="259" t="s">
        <v>902</v>
      </c>
      <c r="J445" s="261">
        <v>11670</v>
      </c>
    </row>
    <row r="446" s="251" customFormat="1" ht="16.5" spans="1:10">
      <c r="A446" s="259">
        <v>446</v>
      </c>
      <c r="B446" s="260">
        <v>9787559101129</v>
      </c>
      <c r="C446" s="259" t="s">
        <v>1439</v>
      </c>
      <c r="D446" s="259" t="s">
        <v>1438</v>
      </c>
      <c r="E446" s="259" t="s">
        <v>899</v>
      </c>
      <c r="F446" s="262">
        <v>1</v>
      </c>
      <c r="G446" s="259" t="s">
        <v>908</v>
      </c>
      <c r="H446" s="259" t="s">
        <v>901</v>
      </c>
      <c r="I446" s="259" t="s">
        <v>1011</v>
      </c>
      <c r="J446" s="261">
        <v>11436</v>
      </c>
    </row>
    <row r="447" s="251" customFormat="1" ht="16.5" spans="1:10">
      <c r="A447" s="259">
        <v>447</v>
      </c>
      <c r="B447" s="260">
        <v>9787501612239</v>
      </c>
      <c r="C447" s="259" t="s">
        <v>1440</v>
      </c>
      <c r="D447" s="259" t="s">
        <v>1401</v>
      </c>
      <c r="E447" s="259" t="s">
        <v>899</v>
      </c>
      <c r="F447" s="262">
        <v>1</v>
      </c>
      <c r="G447" s="259" t="s">
        <v>905</v>
      </c>
      <c r="H447" s="259" t="s">
        <v>901</v>
      </c>
      <c r="I447" s="259" t="s">
        <v>966</v>
      </c>
      <c r="J447" s="261">
        <v>11680</v>
      </c>
    </row>
    <row r="448" s="251" customFormat="1" ht="16.5" spans="1:10">
      <c r="A448" s="259">
        <v>448</v>
      </c>
      <c r="B448" s="260">
        <v>9787501610181</v>
      </c>
      <c r="C448" s="259" t="s">
        <v>1441</v>
      </c>
      <c r="D448" s="259" t="s">
        <v>1401</v>
      </c>
      <c r="E448" s="259" t="s">
        <v>899</v>
      </c>
      <c r="F448" s="262">
        <v>1</v>
      </c>
      <c r="G448" s="259" t="s">
        <v>900</v>
      </c>
      <c r="H448" s="259" t="s">
        <v>901</v>
      </c>
      <c r="I448" s="259" t="s">
        <v>1011</v>
      </c>
      <c r="J448" s="261">
        <v>11681</v>
      </c>
    </row>
    <row r="449" s="251" customFormat="1" ht="16.5" spans="1:10">
      <c r="A449" s="259">
        <v>449</v>
      </c>
      <c r="B449" s="260">
        <v>9787501615254</v>
      </c>
      <c r="C449" s="259" t="s">
        <v>1442</v>
      </c>
      <c r="D449" s="259" t="s">
        <v>1401</v>
      </c>
      <c r="E449" s="259" t="s">
        <v>899</v>
      </c>
      <c r="F449" s="262">
        <v>1</v>
      </c>
      <c r="G449" s="259" t="s">
        <v>900</v>
      </c>
      <c r="H449" s="259" t="s">
        <v>901</v>
      </c>
      <c r="I449" s="259" t="s">
        <v>1011</v>
      </c>
      <c r="J449" s="261">
        <v>11438</v>
      </c>
    </row>
    <row r="450" s="251" customFormat="1" ht="16.5" spans="1:10">
      <c r="A450" s="259">
        <v>450</v>
      </c>
      <c r="B450" s="260">
        <v>9787501610594</v>
      </c>
      <c r="C450" s="259" t="s">
        <v>1443</v>
      </c>
      <c r="D450" s="259" t="s">
        <v>1401</v>
      </c>
      <c r="E450" s="259" t="s">
        <v>899</v>
      </c>
      <c r="F450" s="262">
        <v>1</v>
      </c>
      <c r="G450" s="259" t="s">
        <v>942</v>
      </c>
      <c r="H450" s="259" t="s">
        <v>912</v>
      </c>
      <c r="I450" s="259" t="s">
        <v>902</v>
      </c>
      <c r="J450" s="261">
        <v>11439</v>
      </c>
    </row>
    <row r="451" s="251" customFormat="1" ht="16.5" spans="1:10">
      <c r="A451" s="259">
        <v>451</v>
      </c>
      <c r="B451" s="260">
        <v>9787501610594</v>
      </c>
      <c r="C451" s="259" t="s">
        <v>1444</v>
      </c>
      <c r="D451" s="259" t="s">
        <v>1401</v>
      </c>
      <c r="E451" s="259" t="s">
        <v>899</v>
      </c>
      <c r="F451" s="262">
        <v>1</v>
      </c>
      <c r="G451" s="259" t="s">
        <v>942</v>
      </c>
      <c r="H451" s="259" t="s">
        <v>912</v>
      </c>
      <c r="I451" s="259" t="s">
        <v>902</v>
      </c>
      <c r="J451" s="261">
        <v>28403</v>
      </c>
    </row>
    <row r="452" s="251" customFormat="1" ht="16.5" spans="1:10">
      <c r="A452" s="259">
        <v>452</v>
      </c>
      <c r="B452" s="260">
        <v>9787501610594</v>
      </c>
      <c r="C452" s="259" t="s">
        <v>1445</v>
      </c>
      <c r="D452" s="259" t="s">
        <v>1401</v>
      </c>
      <c r="E452" s="259" t="s">
        <v>899</v>
      </c>
      <c r="F452" s="262">
        <v>1</v>
      </c>
      <c r="G452" s="259" t="s">
        <v>942</v>
      </c>
      <c r="H452" s="259" t="s">
        <v>912</v>
      </c>
      <c r="I452" s="259" t="s">
        <v>902</v>
      </c>
      <c r="J452" s="261">
        <v>28404</v>
      </c>
    </row>
    <row r="453" s="251" customFormat="1" ht="16.5" spans="1:10">
      <c r="A453" s="259">
        <v>453</v>
      </c>
      <c r="B453" s="260">
        <v>9787501610594</v>
      </c>
      <c r="C453" s="259" t="s">
        <v>1446</v>
      </c>
      <c r="D453" s="259" t="s">
        <v>1401</v>
      </c>
      <c r="E453" s="259" t="s">
        <v>899</v>
      </c>
      <c r="F453" s="262">
        <v>1</v>
      </c>
      <c r="G453" s="259" t="s">
        <v>942</v>
      </c>
      <c r="H453" s="259" t="s">
        <v>912</v>
      </c>
      <c r="I453" s="259" t="s">
        <v>902</v>
      </c>
      <c r="J453" s="261">
        <v>28405</v>
      </c>
    </row>
    <row r="454" s="251" customFormat="1" ht="16.5" spans="1:10">
      <c r="A454" s="259">
        <v>454</v>
      </c>
      <c r="B454" s="260">
        <v>9787501610594</v>
      </c>
      <c r="C454" s="259" t="s">
        <v>1447</v>
      </c>
      <c r="D454" s="259" t="s">
        <v>1401</v>
      </c>
      <c r="E454" s="259" t="s">
        <v>899</v>
      </c>
      <c r="F454" s="262">
        <v>1</v>
      </c>
      <c r="G454" s="259" t="s">
        <v>942</v>
      </c>
      <c r="H454" s="259" t="s">
        <v>912</v>
      </c>
      <c r="I454" s="259" t="s">
        <v>902</v>
      </c>
      <c r="J454" s="261">
        <v>28406</v>
      </c>
    </row>
    <row r="455" s="251" customFormat="1" ht="16.5" spans="1:10">
      <c r="A455" s="259">
        <v>455</v>
      </c>
      <c r="B455" s="260">
        <v>9787501610594</v>
      </c>
      <c r="C455" s="259" t="s">
        <v>1448</v>
      </c>
      <c r="D455" s="259" t="s">
        <v>1401</v>
      </c>
      <c r="E455" s="259" t="s">
        <v>899</v>
      </c>
      <c r="F455" s="262">
        <v>1</v>
      </c>
      <c r="G455" s="259" t="s">
        <v>942</v>
      </c>
      <c r="H455" s="259" t="s">
        <v>912</v>
      </c>
      <c r="I455" s="259" t="s">
        <v>902</v>
      </c>
      <c r="J455" s="261">
        <v>28407</v>
      </c>
    </row>
    <row r="456" s="251" customFormat="1" ht="16.5" spans="1:10">
      <c r="A456" s="259">
        <v>456</v>
      </c>
      <c r="B456" s="260">
        <v>9787501610594</v>
      </c>
      <c r="C456" s="259" t="s">
        <v>1449</v>
      </c>
      <c r="D456" s="259" t="s">
        <v>1401</v>
      </c>
      <c r="E456" s="259" t="s">
        <v>899</v>
      </c>
      <c r="F456" s="262">
        <v>1</v>
      </c>
      <c r="G456" s="259" t="s">
        <v>942</v>
      </c>
      <c r="H456" s="259" t="s">
        <v>912</v>
      </c>
      <c r="I456" s="259" t="s">
        <v>902</v>
      </c>
      <c r="J456" s="261">
        <v>28408</v>
      </c>
    </row>
    <row r="457" s="251" customFormat="1" ht="16.5" spans="1:10">
      <c r="A457" s="259">
        <v>457</v>
      </c>
      <c r="B457" s="260">
        <v>9787501610594</v>
      </c>
      <c r="C457" s="259" t="s">
        <v>1450</v>
      </c>
      <c r="D457" s="259" t="s">
        <v>1401</v>
      </c>
      <c r="E457" s="259" t="s">
        <v>899</v>
      </c>
      <c r="F457" s="262">
        <v>1</v>
      </c>
      <c r="G457" s="259" t="s">
        <v>942</v>
      </c>
      <c r="H457" s="259" t="s">
        <v>912</v>
      </c>
      <c r="I457" s="259" t="s">
        <v>902</v>
      </c>
      <c r="J457" s="261">
        <v>28409</v>
      </c>
    </row>
    <row r="458" s="251" customFormat="1" ht="16.5" spans="1:10">
      <c r="A458" s="259">
        <v>458</v>
      </c>
      <c r="B458" s="260">
        <v>9787559112323</v>
      </c>
      <c r="C458" s="259" t="s">
        <v>1451</v>
      </c>
      <c r="D458" s="259" t="s">
        <v>1438</v>
      </c>
      <c r="E458" s="259" t="s">
        <v>899</v>
      </c>
      <c r="F458" s="262">
        <v>1</v>
      </c>
      <c r="G458" s="259" t="s">
        <v>900</v>
      </c>
      <c r="H458" s="259" t="s">
        <v>901</v>
      </c>
      <c r="I458" s="259" t="s">
        <v>902</v>
      </c>
      <c r="J458" s="261">
        <v>11671</v>
      </c>
    </row>
    <row r="459" s="251" customFormat="1" ht="16.5" spans="1:10">
      <c r="A459" s="259">
        <v>459</v>
      </c>
      <c r="B459" s="260">
        <v>9787559108814</v>
      </c>
      <c r="C459" s="259" t="s">
        <v>1452</v>
      </c>
      <c r="D459" s="259" t="s">
        <v>1438</v>
      </c>
      <c r="E459" s="259" t="s">
        <v>899</v>
      </c>
      <c r="F459" s="262">
        <v>1</v>
      </c>
      <c r="G459" s="259" t="s">
        <v>908</v>
      </c>
      <c r="H459" s="259" t="s">
        <v>901</v>
      </c>
      <c r="I459" s="259" t="s">
        <v>902</v>
      </c>
      <c r="J459" s="261">
        <v>11672</v>
      </c>
    </row>
    <row r="460" s="251" customFormat="1" ht="16.5" spans="1:10">
      <c r="A460" s="259">
        <v>460</v>
      </c>
      <c r="B460" s="260">
        <v>9787559114006</v>
      </c>
      <c r="C460" s="259" t="s">
        <v>1453</v>
      </c>
      <c r="D460" s="259" t="s">
        <v>1438</v>
      </c>
      <c r="E460" s="259" t="s">
        <v>899</v>
      </c>
      <c r="F460" s="262">
        <v>1</v>
      </c>
      <c r="G460" s="259" t="s">
        <v>900</v>
      </c>
      <c r="H460" s="259" t="s">
        <v>901</v>
      </c>
      <c r="I460" s="259" t="s">
        <v>902</v>
      </c>
      <c r="J460" s="261">
        <v>11673</v>
      </c>
    </row>
    <row r="461" s="251" customFormat="1" ht="16.5" spans="1:10">
      <c r="A461" s="259">
        <v>461</v>
      </c>
      <c r="B461" s="260">
        <v>9787506093040</v>
      </c>
      <c r="C461" s="259" t="s">
        <v>1454</v>
      </c>
      <c r="D461" s="259" t="s">
        <v>1455</v>
      </c>
      <c r="E461" s="259" t="s">
        <v>899</v>
      </c>
      <c r="F461" s="262">
        <v>1</v>
      </c>
      <c r="G461" s="259" t="s">
        <v>908</v>
      </c>
      <c r="H461" s="259" t="s">
        <v>901</v>
      </c>
      <c r="I461" s="259" t="s">
        <v>902</v>
      </c>
      <c r="J461" s="261">
        <v>15296</v>
      </c>
    </row>
    <row r="462" s="251" customFormat="1" ht="16.5" spans="1:10">
      <c r="A462" s="259">
        <v>462</v>
      </c>
      <c r="B462" s="260">
        <v>9787514217926</v>
      </c>
      <c r="C462" s="259" t="s">
        <v>1456</v>
      </c>
      <c r="D462" s="259" t="s">
        <v>1457</v>
      </c>
      <c r="E462" s="259" t="s">
        <v>899</v>
      </c>
      <c r="F462" s="262">
        <v>1</v>
      </c>
      <c r="G462" s="259" t="s">
        <v>900</v>
      </c>
      <c r="H462" s="259" t="s">
        <v>901</v>
      </c>
      <c r="I462" s="259" t="s">
        <v>902</v>
      </c>
      <c r="J462" s="261">
        <v>14023</v>
      </c>
    </row>
    <row r="463" s="251" customFormat="1" ht="16.5" spans="1:10">
      <c r="A463" s="259">
        <v>463</v>
      </c>
      <c r="B463" s="260">
        <v>9787514218336</v>
      </c>
      <c r="C463" s="259" t="s">
        <v>1458</v>
      </c>
      <c r="D463" s="259" t="s">
        <v>1457</v>
      </c>
      <c r="E463" s="259" t="s">
        <v>987</v>
      </c>
      <c r="F463" s="262">
        <v>1</v>
      </c>
      <c r="G463" s="259" t="s">
        <v>900</v>
      </c>
      <c r="H463" s="259" t="s">
        <v>901</v>
      </c>
      <c r="I463" s="259" t="s">
        <v>902</v>
      </c>
      <c r="J463" s="261">
        <v>14044</v>
      </c>
    </row>
    <row r="464" s="251" customFormat="1" ht="16.5" spans="1:10">
      <c r="A464" s="259">
        <v>464</v>
      </c>
      <c r="B464" s="260">
        <v>9787569919646</v>
      </c>
      <c r="C464" s="259" t="s">
        <v>1459</v>
      </c>
      <c r="D464" s="259" t="s">
        <v>1460</v>
      </c>
      <c r="E464" s="259" t="s">
        <v>899</v>
      </c>
      <c r="F464" s="262">
        <v>1</v>
      </c>
      <c r="G464" s="259" t="s">
        <v>942</v>
      </c>
      <c r="H464" s="259" t="s">
        <v>912</v>
      </c>
      <c r="I464" s="259" t="s">
        <v>902</v>
      </c>
      <c r="J464" s="261">
        <v>11479</v>
      </c>
    </row>
    <row r="465" s="251" customFormat="1" ht="16.5" spans="1:10">
      <c r="A465" s="259">
        <v>465</v>
      </c>
      <c r="B465" s="260">
        <v>9787569919646</v>
      </c>
      <c r="C465" s="259" t="s">
        <v>1461</v>
      </c>
      <c r="D465" s="259" t="s">
        <v>1460</v>
      </c>
      <c r="E465" s="259" t="s">
        <v>899</v>
      </c>
      <c r="F465" s="262">
        <v>1</v>
      </c>
      <c r="G465" s="259" t="s">
        <v>942</v>
      </c>
      <c r="H465" s="259" t="s">
        <v>912</v>
      </c>
      <c r="I465" s="259" t="s">
        <v>902</v>
      </c>
      <c r="J465" s="261">
        <v>11480</v>
      </c>
    </row>
    <row r="466" s="251" customFormat="1" ht="16.5" spans="1:10">
      <c r="A466" s="259">
        <v>466</v>
      </c>
      <c r="B466" s="260">
        <v>9787569919646</v>
      </c>
      <c r="C466" s="259" t="s">
        <v>1462</v>
      </c>
      <c r="D466" s="259" t="s">
        <v>1460</v>
      </c>
      <c r="E466" s="259" t="s">
        <v>899</v>
      </c>
      <c r="F466" s="262">
        <v>1</v>
      </c>
      <c r="G466" s="259" t="s">
        <v>942</v>
      </c>
      <c r="H466" s="259" t="s">
        <v>912</v>
      </c>
      <c r="I466" s="259" t="s">
        <v>902</v>
      </c>
      <c r="J466" s="261">
        <v>11486</v>
      </c>
    </row>
    <row r="467" s="251" customFormat="1" ht="16.5" spans="1:10">
      <c r="A467" s="259">
        <v>467</v>
      </c>
      <c r="B467" s="260">
        <v>9787569919646</v>
      </c>
      <c r="C467" s="259" t="s">
        <v>1463</v>
      </c>
      <c r="D467" s="259" t="s">
        <v>1460</v>
      </c>
      <c r="E467" s="259" t="s">
        <v>899</v>
      </c>
      <c r="F467" s="262">
        <v>1</v>
      </c>
      <c r="G467" s="259" t="s">
        <v>942</v>
      </c>
      <c r="H467" s="259" t="s">
        <v>912</v>
      </c>
      <c r="I467" s="259" t="s">
        <v>902</v>
      </c>
      <c r="J467" s="261">
        <v>11489</v>
      </c>
    </row>
    <row r="468" s="251" customFormat="1" ht="16.5" spans="1:10">
      <c r="A468" s="259">
        <v>468</v>
      </c>
      <c r="B468" s="260">
        <v>9787569919646</v>
      </c>
      <c r="C468" s="259" t="s">
        <v>1464</v>
      </c>
      <c r="D468" s="259" t="s">
        <v>1460</v>
      </c>
      <c r="E468" s="259" t="s">
        <v>899</v>
      </c>
      <c r="F468" s="262">
        <v>1</v>
      </c>
      <c r="G468" s="259" t="s">
        <v>942</v>
      </c>
      <c r="H468" s="259" t="s">
        <v>912</v>
      </c>
      <c r="I468" s="259" t="s">
        <v>902</v>
      </c>
      <c r="J468" s="261">
        <v>11483</v>
      </c>
    </row>
    <row r="469" s="251" customFormat="1" ht="16.5" spans="1:10">
      <c r="A469" s="259">
        <v>469</v>
      </c>
      <c r="B469" s="260">
        <v>9787569919646</v>
      </c>
      <c r="C469" s="259" t="s">
        <v>1465</v>
      </c>
      <c r="D469" s="259" t="s">
        <v>1460</v>
      </c>
      <c r="E469" s="259" t="s">
        <v>899</v>
      </c>
      <c r="F469" s="262">
        <v>1</v>
      </c>
      <c r="G469" s="259" t="s">
        <v>942</v>
      </c>
      <c r="H469" s="259" t="s">
        <v>912</v>
      </c>
      <c r="I469" s="259" t="s">
        <v>902</v>
      </c>
      <c r="J469" s="261">
        <v>11487</v>
      </c>
    </row>
    <row r="470" s="251" customFormat="1" ht="16.5" spans="1:10">
      <c r="A470" s="259">
        <v>470</v>
      </c>
      <c r="B470" s="260">
        <v>9787569919646</v>
      </c>
      <c r="C470" s="259" t="s">
        <v>1466</v>
      </c>
      <c r="D470" s="259" t="s">
        <v>1460</v>
      </c>
      <c r="E470" s="259" t="s">
        <v>899</v>
      </c>
      <c r="F470" s="262">
        <v>1</v>
      </c>
      <c r="G470" s="259" t="s">
        <v>942</v>
      </c>
      <c r="H470" s="259" t="s">
        <v>912</v>
      </c>
      <c r="I470" s="259" t="s">
        <v>902</v>
      </c>
      <c r="J470" s="261">
        <v>11495</v>
      </c>
    </row>
    <row r="471" s="251" customFormat="1" ht="16.5" spans="1:10">
      <c r="A471" s="259">
        <v>471</v>
      </c>
      <c r="B471" s="260">
        <v>9787569919646</v>
      </c>
      <c r="C471" s="259" t="s">
        <v>1467</v>
      </c>
      <c r="D471" s="259" t="s">
        <v>1460</v>
      </c>
      <c r="E471" s="259" t="s">
        <v>899</v>
      </c>
      <c r="F471" s="262">
        <v>1</v>
      </c>
      <c r="G471" s="259" t="s">
        <v>900</v>
      </c>
      <c r="H471" s="259" t="s">
        <v>912</v>
      </c>
      <c r="I471" s="259" t="s">
        <v>902</v>
      </c>
      <c r="J471" s="261">
        <v>11497</v>
      </c>
    </row>
    <row r="472" s="251" customFormat="1" ht="16.5" spans="1:10">
      <c r="A472" s="259">
        <v>472</v>
      </c>
      <c r="B472" s="260">
        <v>9787569919646</v>
      </c>
      <c r="C472" s="259" t="s">
        <v>1468</v>
      </c>
      <c r="D472" s="259" t="s">
        <v>1460</v>
      </c>
      <c r="E472" s="259" t="s">
        <v>899</v>
      </c>
      <c r="F472" s="262">
        <v>1</v>
      </c>
      <c r="G472" s="259" t="s">
        <v>942</v>
      </c>
      <c r="H472" s="259" t="s">
        <v>912</v>
      </c>
      <c r="I472" s="259" t="s">
        <v>902</v>
      </c>
      <c r="J472" s="261">
        <v>11499</v>
      </c>
    </row>
    <row r="473" s="251" customFormat="1" ht="16.5" spans="1:10">
      <c r="A473" s="259">
        <v>473</v>
      </c>
      <c r="B473" s="260">
        <v>9787569919646</v>
      </c>
      <c r="C473" s="259" t="s">
        <v>1469</v>
      </c>
      <c r="D473" s="259" t="s">
        <v>1460</v>
      </c>
      <c r="E473" s="259" t="s">
        <v>899</v>
      </c>
      <c r="F473" s="262">
        <v>1</v>
      </c>
      <c r="G473" s="259" t="s">
        <v>942</v>
      </c>
      <c r="H473" s="259" t="s">
        <v>912</v>
      </c>
      <c r="I473" s="259" t="s">
        <v>902</v>
      </c>
      <c r="J473" s="261">
        <v>11502</v>
      </c>
    </row>
    <row r="474" s="251" customFormat="1" ht="16.5" spans="1:10">
      <c r="A474" s="259">
        <v>474</v>
      </c>
      <c r="B474" s="260">
        <v>9787540782139</v>
      </c>
      <c r="C474" s="259" t="s">
        <v>1470</v>
      </c>
      <c r="D474" s="259" t="s">
        <v>1471</v>
      </c>
      <c r="E474" s="259" t="s">
        <v>899</v>
      </c>
      <c r="F474" s="262">
        <v>1</v>
      </c>
      <c r="G474" s="259" t="s">
        <v>908</v>
      </c>
      <c r="H474" s="259" t="s">
        <v>912</v>
      </c>
      <c r="I474" s="259" t="s">
        <v>902</v>
      </c>
      <c r="J474" s="261">
        <v>13866</v>
      </c>
    </row>
    <row r="475" s="251" customFormat="1" ht="16.5" spans="1:10">
      <c r="A475" s="259">
        <v>475</v>
      </c>
      <c r="B475" s="260">
        <v>9787540782146</v>
      </c>
      <c r="C475" s="259" t="s">
        <v>1472</v>
      </c>
      <c r="D475" s="259" t="s">
        <v>1471</v>
      </c>
      <c r="E475" s="259" t="s">
        <v>899</v>
      </c>
      <c r="F475" s="262">
        <v>1</v>
      </c>
      <c r="G475" s="259" t="s">
        <v>908</v>
      </c>
      <c r="H475" s="259" t="s">
        <v>912</v>
      </c>
      <c r="I475" s="259" t="s">
        <v>902</v>
      </c>
      <c r="J475" s="261">
        <v>13862</v>
      </c>
    </row>
    <row r="476" s="251" customFormat="1" ht="16.5" spans="1:10">
      <c r="A476" s="259">
        <v>476</v>
      </c>
      <c r="B476" s="260">
        <v>9787569919615</v>
      </c>
      <c r="C476" s="263" t="s">
        <v>1473</v>
      </c>
      <c r="D476" s="263" t="s">
        <v>1460</v>
      </c>
      <c r="E476" s="263" t="s">
        <v>899</v>
      </c>
      <c r="F476" s="262">
        <v>1</v>
      </c>
      <c r="G476" s="263" t="s">
        <v>942</v>
      </c>
      <c r="H476" s="263" t="s">
        <v>912</v>
      </c>
      <c r="I476" s="263" t="s">
        <v>1474</v>
      </c>
      <c r="J476" s="264">
        <v>33943</v>
      </c>
    </row>
    <row r="477" s="251" customFormat="1" ht="16.5" spans="1:10">
      <c r="A477" s="259">
        <v>477</v>
      </c>
      <c r="B477" s="260">
        <v>9787569919561</v>
      </c>
      <c r="C477" s="263" t="s">
        <v>1475</v>
      </c>
      <c r="D477" s="263" t="s">
        <v>1460</v>
      </c>
      <c r="E477" s="263" t="s">
        <v>899</v>
      </c>
      <c r="F477" s="262">
        <v>1</v>
      </c>
      <c r="G477" s="263" t="s">
        <v>942</v>
      </c>
      <c r="H477" s="263" t="s">
        <v>912</v>
      </c>
      <c r="I477" s="263" t="s">
        <v>902</v>
      </c>
      <c r="J477" s="264">
        <v>34564</v>
      </c>
    </row>
    <row r="478" s="252" customFormat="1" ht="16.5" spans="1:10">
      <c r="A478" s="259">
        <v>478</v>
      </c>
      <c r="B478" s="260">
        <v>9787571505523</v>
      </c>
      <c r="C478" s="259" t="s">
        <v>1476</v>
      </c>
      <c r="D478" s="259" t="s">
        <v>1477</v>
      </c>
      <c r="E478" s="259" t="s">
        <v>899</v>
      </c>
      <c r="F478" s="262">
        <v>1</v>
      </c>
      <c r="G478" s="259" t="s">
        <v>908</v>
      </c>
      <c r="H478" s="259" t="s">
        <v>901</v>
      </c>
      <c r="I478" s="259" t="s">
        <v>902</v>
      </c>
      <c r="J478" s="261">
        <v>28493</v>
      </c>
    </row>
    <row r="479" s="252" customFormat="1" ht="16.5" spans="1:10">
      <c r="A479" s="259">
        <v>479</v>
      </c>
      <c r="B479" s="260">
        <v>9787571505516</v>
      </c>
      <c r="C479" s="259" t="s">
        <v>1478</v>
      </c>
      <c r="D479" s="259" t="s">
        <v>1477</v>
      </c>
      <c r="E479" s="259" t="s">
        <v>899</v>
      </c>
      <c r="F479" s="262">
        <v>1</v>
      </c>
      <c r="G479" s="259" t="s">
        <v>900</v>
      </c>
      <c r="H479" s="259" t="s">
        <v>901</v>
      </c>
      <c r="I479" s="259" t="s">
        <v>902</v>
      </c>
      <c r="J479" s="261">
        <v>28494</v>
      </c>
    </row>
    <row r="480" s="252" customFormat="1" ht="16.5" spans="1:10">
      <c r="A480" s="259">
        <v>480</v>
      </c>
      <c r="B480" s="260">
        <v>9787550289000</v>
      </c>
      <c r="C480" s="259" t="s">
        <v>1479</v>
      </c>
      <c r="D480" s="259" t="s">
        <v>1005</v>
      </c>
      <c r="E480" s="259" t="s">
        <v>899</v>
      </c>
      <c r="F480" s="262">
        <v>1</v>
      </c>
      <c r="G480" s="259" t="s">
        <v>905</v>
      </c>
      <c r="H480" s="259" t="s">
        <v>901</v>
      </c>
      <c r="I480" s="259" t="s">
        <v>902</v>
      </c>
      <c r="J480" s="261">
        <v>32030</v>
      </c>
    </row>
    <row r="481" s="252" customFormat="1" ht="16.5" spans="1:10">
      <c r="A481" s="259">
        <v>481</v>
      </c>
      <c r="B481" s="260">
        <v>9787802467583</v>
      </c>
      <c r="C481" s="259" t="s">
        <v>1480</v>
      </c>
      <c r="D481" s="259" t="s">
        <v>1481</v>
      </c>
      <c r="E481" s="259" t="s">
        <v>936</v>
      </c>
      <c r="F481" s="262">
        <v>1</v>
      </c>
      <c r="G481" s="259" t="s">
        <v>900</v>
      </c>
      <c r="H481" s="259" t="s">
        <v>912</v>
      </c>
      <c r="I481" s="259" t="s">
        <v>1223</v>
      </c>
      <c r="J481" s="261">
        <v>991</v>
      </c>
    </row>
    <row r="482" s="252" customFormat="1" ht="16.5" spans="1:10">
      <c r="A482" s="259">
        <v>482</v>
      </c>
      <c r="B482" s="260">
        <v>9787802467866</v>
      </c>
      <c r="C482" s="259" t="s">
        <v>1482</v>
      </c>
      <c r="D482" s="259" t="s">
        <v>1481</v>
      </c>
      <c r="E482" s="259" t="s">
        <v>936</v>
      </c>
      <c r="F482" s="262">
        <v>1</v>
      </c>
      <c r="G482" s="259" t="s">
        <v>900</v>
      </c>
      <c r="H482" s="259" t="s">
        <v>912</v>
      </c>
      <c r="I482" s="259" t="s">
        <v>1223</v>
      </c>
      <c r="J482" s="261">
        <v>986</v>
      </c>
    </row>
    <row r="483" s="252" customFormat="1" ht="16.5" spans="1:10">
      <c r="A483" s="259">
        <v>483</v>
      </c>
      <c r="B483" s="260">
        <v>9787802467897</v>
      </c>
      <c r="C483" s="259" t="s">
        <v>1483</v>
      </c>
      <c r="D483" s="259" t="s">
        <v>1481</v>
      </c>
      <c r="E483" s="259" t="s">
        <v>936</v>
      </c>
      <c r="F483" s="262">
        <v>1</v>
      </c>
      <c r="G483" s="259" t="s">
        <v>900</v>
      </c>
      <c r="H483" s="259" t="s">
        <v>912</v>
      </c>
      <c r="I483" s="259" t="s">
        <v>1223</v>
      </c>
      <c r="J483" s="261">
        <v>992</v>
      </c>
    </row>
    <row r="484" s="252" customFormat="1" ht="16.5" spans="1:10">
      <c r="A484" s="259">
        <v>484</v>
      </c>
      <c r="B484" s="260">
        <v>9787802467880</v>
      </c>
      <c r="C484" s="259" t="s">
        <v>1484</v>
      </c>
      <c r="D484" s="259" t="s">
        <v>1481</v>
      </c>
      <c r="E484" s="259" t="s">
        <v>936</v>
      </c>
      <c r="F484" s="262">
        <v>1</v>
      </c>
      <c r="G484" s="259" t="s">
        <v>900</v>
      </c>
      <c r="H484" s="259" t="s">
        <v>912</v>
      </c>
      <c r="I484" s="259" t="s">
        <v>1223</v>
      </c>
      <c r="J484" s="261">
        <v>993</v>
      </c>
    </row>
    <row r="485" s="252" customFormat="1" ht="16.5" spans="1:10">
      <c r="A485" s="259">
        <v>485</v>
      </c>
      <c r="B485" s="260">
        <v>9787802467514</v>
      </c>
      <c r="C485" s="259" t="s">
        <v>1485</v>
      </c>
      <c r="D485" s="259" t="s">
        <v>1481</v>
      </c>
      <c r="E485" s="259" t="s">
        <v>936</v>
      </c>
      <c r="F485" s="262">
        <v>1</v>
      </c>
      <c r="G485" s="259" t="s">
        <v>900</v>
      </c>
      <c r="H485" s="259" t="s">
        <v>912</v>
      </c>
      <c r="I485" s="259" t="s">
        <v>1223</v>
      </c>
      <c r="J485" s="261">
        <v>987</v>
      </c>
    </row>
    <row r="486" s="252" customFormat="1" ht="16.5" spans="1:10">
      <c r="A486" s="259">
        <v>486</v>
      </c>
      <c r="B486" s="260">
        <v>9787802467620</v>
      </c>
      <c r="C486" s="259" t="s">
        <v>1486</v>
      </c>
      <c r="D486" s="259" t="s">
        <v>1481</v>
      </c>
      <c r="E486" s="259" t="s">
        <v>936</v>
      </c>
      <c r="F486" s="262">
        <v>1</v>
      </c>
      <c r="G486" s="259" t="s">
        <v>900</v>
      </c>
      <c r="H486" s="259" t="s">
        <v>912</v>
      </c>
      <c r="I486" s="259" t="s">
        <v>1223</v>
      </c>
      <c r="J486" s="261">
        <v>988</v>
      </c>
    </row>
    <row r="487" s="252" customFormat="1" ht="16.5" spans="1:10">
      <c r="A487" s="259">
        <v>487</v>
      </c>
      <c r="B487" s="260">
        <v>9787802467910</v>
      </c>
      <c r="C487" s="259" t="s">
        <v>1487</v>
      </c>
      <c r="D487" s="259" t="s">
        <v>1481</v>
      </c>
      <c r="E487" s="259" t="s">
        <v>936</v>
      </c>
      <c r="F487" s="262">
        <v>1</v>
      </c>
      <c r="G487" s="259" t="s">
        <v>900</v>
      </c>
      <c r="H487" s="259" t="s">
        <v>912</v>
      </c>
      <c r="I487" s="259" t="s">
        <v>1223</v>
      </c>
      <c r="J487" s="261">
        <v>989</v>
      </c>
    </row>
    <row r="488" s="252" customFormat="1" ht="16.5" spans="1:10">
      <c r="A488" s="259">
        <v>488</v>
      </c>
      <c r="B488" s="260">
        <v>9787802467538</v>
      </c>
      <c r="C488" s="259" t="s">
        <v>1488</v>
      </c>
      <c r="D488" s="259" t="s">
        <v>1481</v>
      </c>
      <c r="E488" s="259" t="s">
        <v>936</v>
      </c>
      <c r="F488" s="262">
        <v>1</v>
      </c>
      <c r="G488" s="259" t="s">
        <v>900</v>
      </c>
      <c r="H488" s="259" t="s">
        <v>912</v>
      </c>
      <c r="I488" s="259" t="s">
        <v>1223</v>
      </c>
      <c r="J488" s="261">
        <v>990</v>
      </c>
    </row>
    <row r="489" s="252" customFormat="1" ht="16.5" spans="1:10">
      <c r="A489" s="259">
        <v>489</v>
      </c>
      <c r="B489" s="260">
        <v>9787802467583</v>
      </c>
      <c r="C489" s="259" t="s">
        <v>1489</v>
      </c>
      <c r="D489" s="259" t="s">
        <v>1481</v>
      </c>
      <c r="E489" s="259" t="s">
        <v>899</v>
      </c>
      <c r="F489" s="259">
        <v>1</v>
      </c>
      <c r="G489" s="259" t="s">
        <v>900</v>
      </c>
      <c r="H489" s="259" t="s">
        <v>912</v>
      </c>
      <c r="I489" s="259" t="s">
        <v>902</v>
      </c>
      <c r="J489" s="261">
        <v>35137</v>
      </c>
    </row>
    <row r="490" s="252" customFormat="1" ht="16.5" spans="1:10">
      <c r="A490" s="259">
        <v>490</v>
      </c>
      <c r="B490" s="260">
        <v>9787802467897</v>
      </c>
      <c r="C490" s="259" t="s">
        <v>1490</v>
      </c>
      <c r="D490" s="259" t="s">
        <v>1481</v>
      </c>
      <c r="E490" s="259" t="s">
        <v>899</v>
      </c>
      <c r="F490" s="259">
        <v>1</v>
      </c>
      <c r="G490" s="259" t="s">
        <v>1491</v>
      </c>
      <c r="H490" s="259" t="s">
        <v>912</v>
      </c>
      <c r="I490" s="259" t="s">
        <v>902</v>
      </c>
      <c r="J490" s="261">
        <v>35136</v>
      </c>
    </row>
    <row r="491" s="252" customFormat="1" ht="16.5" spans="1:10">
      <c r="A491" s="259">
        <v>491</v>
      </c>
      <c r="B491" s="260">
        <v>9787802467866</v>
      </c>
      <c r="C491" s="259" t="s">
        <v>1492</v>
      </c>
      <c r="D491" s="259" t="s">
        <v>1481</v>
      </c>
      <c r="E491" s="259" t="s">
        <v>899</v>
      </c>
      <c r="F491" s="259">
        <v>1</v>
      </c>
      <c r="G491" s="259" t="s">
        <v>1491</v>
      </c>
      <c r="H491" s="259" t="s">
        <v>912</v>
      </c>
      <c r="I491" s="259" t="s">
        <v>902</v>
      </c>
      <c r="J491" s="261">
        <v>11606</v>
      </c>
    </row>
    <row r="492" s="252" customFormat="1" ht="16.5" spans="1:10">
      <c r="A492" s="259">
        <v>492</v>
      </c>
      <c r="B492" s="260">
        <v>9787540873226</v>
      </c>
      <c r="C492" s="259" t="s">
        <v>1493</v>
      </c>
      <c r="D492" s="259" t="s">
        <v>1494</v>
      </c>
      <c r="E492" s="259" t="s">
        <v>1495</v>
      </c>
      <c r="F492" s="262">
        <v>1</v>
      </c>
      <c r="G492" s="259" t="s">
        <v>942</v>
      </c>
      <c r="H492" s="259" t="s">
        <v>912</v>
      </c>
      <c r="I492" s="259" t="s">
        <v>1009</v>
      </c>
      <c r="J492" s="261">
        <v>19758</v>
      </c>
    </row>
    <row r="493" s="252" customFormat="1" ht="16.5" spans="1:10">
      <c r="A493" s="259">
        <v>493</v>
      </c>
      <c r="B493" s="260">
        <v>9787540873226</v>
      </c>
      <c r="C493" s="259" t="s">
        <v>1496</v>
      </c>
      <c r="D493" s="259" t="s">
        <v>1494</v>
      </c>
      <c r="E493" s="259" t="s">
        <v>1495</v>
      </c>
      <c r="F493" s="262">
        <v>1</v>
      </c>
      <c r="G493" s="259" t="s">
        <v>942</v>
      </c>
      <c r="H493" s="259" t="s">
        <v>912</v>
      </c>
      <c r="I493" s="259" t="s">
        <v>1009</v>
      </c>
      <c r="J493" s="261">
        <v>19759</v>
      </c>
    </row>
    <row r="494" s="252" customFormat="1" ht="16.5" spans="1:10">
      <c r="A494" s="259">
        <v>494</v>
      </c>
      <c r="B494" s="260">
        <v>9787540873226</v>
      </c>
      <c r="C494" s="259" t="s">
        <v>1497</v>
      </c>
      <c r="D494" s="259" t="s">
        <v>1494</v>
      </c>
      <c r="E494" s="259" t="s">
        <v>1495</v>
      </c>
      <c r="F494" s="262">
        <v>1</v>
      </c>
      <c r="G494" s="259" t="s">
        <v>942</v>
      </c>
      <c r="H494" s="259" t="s">
        <v>912</v>
      </c>
      <c r="I494" s="259" t="s">
        <v>1009</v>
      </c>
      <c r="J494" s="261">
        <v>19760</v>
      </c>
    </row>
    <row r="495" s="252" customFormat="1" ht="16.5" spans="1:10">
      <c r="A495" s="259">
        <v>495</v>
      </c>
      <c r="B495" s="260">
        <v>9787540873226</v>
      </c>
      <c r="C495" s="259" t="s">
        <v>1498</v>
      </c>
      <c r="D495" s="259" t="s">
        <v>1494</v>
      </c>
      <c r="E495" s="259" t="s">
        <v>1495</v>
      </c>
      <c r="F495" s="262">
        <v>1</v>
      </c>
      <c r="G495" s="259" t="s">
        <v>942</v>
      </c>
      <c r="H495" s="259" t="s">
        <v>912</v>
      </c>
      <c r="I495" s="259" t="s">
        <v>1009</v>
      </c>
      <c r="J495" s="261">
        <v>19761</v>
      </c>
    </row>
    <row r="496" s="252" customFormat="1" ht="16.5" spans="1:10">
      <c r="A496" s="259">
        <v>496</v>
      </c>
      <c r="B496" s="260">
        <v>9787540873226</v>
      </c>
      <c r="C496" s="259" t="s">
        <v>1499</v>
      </c>
      <c r="D496" s="259" t="s">
        <v>1494</v>
      </c>
      <c r="E496" s="259" t="s">
        <v>1495</v>
      </c>
      <c r="F496" s="262">
        <v>1</v>
      </c>
      <c r="G496" s="259" t="s">
        <v>942</v>
      </c>
      <c r="H496" s="259" t="s">
        <v>912</v>
      </c>
      <c r="I496" s="259" t="s">
        <v>1009</v>
      </c>
      <c r="J496" s="261">
        <v>19762</v>
      </c>
    </row>
    <row r="497" s="252" customFormat="1" ht="16.5" spans="1:10">
      <c r="A497" s="259">
        <v>497</v>
      </c>
      <c r="B497" s="260">
        <v>9787540873226</v>
      </c>
      <c r="C497" s="259" t="s">
        <v>1500</v>
      </c>
      <c r="D497" s="259" t="s">
        <v>1494</v>
      </c>
      <c r="E497" s="259" t="s">
        <v>1495</v>
      </c>
      <c r="F497" s="262">
        <v>1</v>
      </c>
      <c r="G497" s="259" t="s">
        <v>942</v>
      </c>
      <c r="H497" s="259" t="s">
        <v>912</v>
      </c>
      <c r="I497" s="259" t="s">
        <v>1009</v>
      </c>
      <c r="J497" s="261">
        <v>19763</v>
      </c>
    </row>
    <row r="498" s="252" customFormat="1" ht="16.5" spans="1:10">
      <c r="A498" s="259">
        <v>498</v>
      </c>
      <c r="B498" s="260">
        <v>9787540873226</v>
      </c>
      <c r="C498" s="259" t="s">
        <v>1501</v>
      </c>
      <c r="D498" s="259" t="s">
        <v>1494</v>
      </c>
      <c r="E498" s="259" t="s">
        <v>1495</v>
      </c>
      <c r="F498" s="262">
        <v>1</v>
      </c>
      <c r="G498" s="259" t="s">
        <v>942</v>
      </c>
      <c r="H498" s="259" t="s">
        <v>912</v>
      </c>
      <c r="I498" s="259" t="s">
        <v>1009</v>
      </c>
      <c r="J498" s="261">
        <v>19764</v>
      </c>
    </row>
    <row r="499" s="252" customFormat="1" ht="16.5" spans="1:10">
      <c r="A499" s="259">
        <v>499</v>
      </c>
      <c r="B499" s="260">
        <v>9787540873226</v>
      </c>
      <c r="C499" s="259" t="s">
        <v>1502</v>
      </c>
      <c r="D499" s="259" t="s">
        <v>1494</v>
      </c>
      <c r="E499" s="259" t="s">
        <v>1495</v>
      </c>
      <c r="F499" s="262">
        <v>1</v>
      </c>
      <c r="G499" s="259" t="s">
        <v>942</v>
      </c>
      <c r="H499" s="259" t="s">
        <v>912</v>
      </c>
      <c r="I499" s="259" t="s">
        <v>1009</v>
      </c>
      <c r="J499" s="261">
        <v>19765</v>
      </c>
    </row>
    <row r="500" s="252" customFormat="1" ht="16.5" spans="1:10">
      <c r="A500" s="259">
        <v>500</v>
      </c>
      <c r="B500" s="260">
        <v>9787540873226</v>
      </c>
      <c r="C500" s="259" t="s">
        <v>1503</v>
      </c>
      <c r="D500" s="259" t="s">
        <v>1494</v>
      </c>
      <c r="E500" s="259" t="s">
        <v>1495</v>
      </c>
      <c r="F500" s="262">
        <v>1</v>
      </c>
      <c r="G500" s="259" t="s">
        <v>942</v>
      </c>
      <c r="H500" s="259" t="s">
        <v>912</v>
      </c>
      <c r="I500" s="259" t="s">
        <v>1009</v>
      </c>
      <c r="J500" s="261">
        <v>19766</v>
      </c>
    </row>
    <row r="501" s="252" customFormat="1" ht="16.5" spans="1:10">
      <c r="A501" s="259">
        <v>501</v>
      </c>
      <c r="B501" s="260">
        <v>9787540873226</v>
      </c>
      <c r="C501" s="259" t="s">
        <v>1504</v>
      </c>
      <c r="D501" s="259" t="s">
        <v>1494</v>
      </c>
      <c r="E501" s="259" t="s">
        <v>1495</v>
      </c>
      <c r="F501" s="262">
        <v>1</v>
      </c>
      <c r="G501" s="259" t="s">
        <v>942</v>
      </c>
      <c r="H501" s="259" t="s">
        <v>912</v>
      </c>
      <c r="I501" s="259" t="s">
        <v>1009</v>
      </c>
      <c r="J501" s="261">
        <v>19767</v>
      </c>
    </row>
    <row r="502" s="252" customFormat="1" ht="16.5" spans="1:10">
      <c r="A502" s="259">
        <v>502</v>
      </c>
      <c r="B502" s="260">
        <v>9787540873226</v>
      </c>
      <c r="C502" s="259" t="s">
        <v>1505</v>
      </c>
      <c r="D502" s="259" t="s">
        <v>1494</v>
      </c>
      <c r="E502" s="259" t="s">
        <v>1495</v>
      </c>
      <c r="F502" s="262">
        <v>1</v>
      </c>
      <c r="G502" s="259" t="s">
        <v>942</v>
      </c>
      <c r="H502" s="259" t="s">
        <v>912</v>
      </c>
      <c r="I502" s="259" t="s">
        <v>1009</v>
      </c>
      <c r="J502" s="261">
        <v>19768</v>
      </c>
    </row>
    <row r="503" s="252" customFormat="1" ht="16.5" spans="1:10">
      <c r="A503" s="259">
        <v>503</v>
      </c>
      <c r="B503" s="260">
        <v>9787540873226</v>
      </c>
      <c r="C503" s="259" t="s">
        <v>1506</v>
      </c>
      <c r="D503" s="259" t="s">
        <v>1494</v>
      </c>
      <c r="E503" s="259" t="s">
        <v>1495</v>
      </c>
      <c r="F503" s="262">
        <v>1</v>
      </c>
      <c r="G503" s="259" t="s">
        <v>942</v>
      </c>
      <c r="H503" s="259" t="s">
        <v>912</v>
      </c>
      <c r="I503" s="259" t="s">
        <v>1009</v>
      </c>
      <c r="J503" s="261">
        <v>19769</v>
      </c>
    </row>
    <row r="504" s="252" customFormat="1" ht="16.5" spans="1:10">
      <c r="A504" s="259">
        <v>504</v>
      </c>
      <c r="B504" s="260">
        <v>9787540873226</v>
      </c>
      <c r="C504" s="259" t="s">
        <v>1507</v>
      </c>
      <c r="D504" s="259" t="s">
        <v>1494</v>
      </c>
      <c r="E504" s="259" t="s">
        <v>1495</v>
      </c>
      <c r="F504" s="262">
        <v>1</v>
      </c>
      <c r="G504" s="259" t="s">
        <v>942</v>
      </c>
      <c r="H504" s="259" t="s">
        <v>912</v>
      </c>
      <c r="I504" s="259" t="s">
        <v>1009</v>
      </c>
      <c r="J504" s="261">
        <v>19770</v>
      </c>
    </row>
    <row r="505" s="252" customFormat="1" ht="16.5" spans="1:10">
      <c r="A505" s="259">
        <v>505</v>
      </c>
      <c r="B505" s="260">
        <v>9787540873226</v>
      </c>
      <c r="C505" s="259" t="s">
        <v>1508</v>
      </c>
      <c r="D505" s="259" t="s">
        <v>1494</v>
      </c>
      <c r="E505" s="259" t="s">
        <v>1495</v>
      </c>
      <c r="F505" s="262">
        <v>1</v>
      </c>
      <c r="G505" s="259" t="s">
        <v>942</v>
      </c>
      <c r="H505" s="259" t="s">
        <v>912</v>
      </c>
      <c r="I505" s="259" t="s">
        <v>1009</v>
      </c>
      <c r="J505" s="261">
        <v>19771</v>
      </c>
    </row>
    <row r="506" s="252" customFormat="1" ht="16.5" spans="1:10">
      <c r="A506" s="259">
        <v>506</v>
      </c>
      <c r="B506" s="260">
        <v>9787540873226</v>
      </c>
      <c r="C506" s="259" t="s">
        <v>1509</v>
      </c>
      <c r="D506" s="259" t="s">
        <v>1494</v>
      </c>
      <c r="E506" s="259" t="s">
        <v>1495</v>
      </c>
      <c r="F506" s="262">
        <v>1</v>
      </c>
      <c r="G506" s="259" t="s">
        <v>942</v>
      </c>
      <c r="H506" s="259" t="s">
        <v>912</v>
      </c>
      <c r="I506" s="259" t="s">
        <v>1009</v>
      </c>
      <c r="J506" s="261">
        <v>19772</v>
      </c>
    </row>
    <row r="507" s="252" customFormat="1" ht="16.5" spans="1:10">
      <c r="A507" s="259">
        <v>507</v>
      </c>
      <c r="B507" s="260">
        <v>9787540873226</v>
      </c>
      <c r="C507" s="259" t="s">
        <v>1510</v>
      </c>
      <c r="D507" s="259" t="s">
        <v>1494</v>
      </c>
      <c r="E507" s="259" t="s">
        <v>1495</v>
      </c>
      <c r="F507" s="262">
        <v>1</v>
      </c>
      <c r="G507" s="259" t="s">
        <v>942</v>
      </c>
      <c r="H507" s="259" t="s">
        <v>912</v>
      </c>
      <c r="I507" s="259" t="s">
        <v>1009</v>
      </c>
      <c r="J507" s="261">
        <v>19773</v>
      </c>
    </row>
    <row r="508" s="252" customFormat="1" ht="16.5" spans="1:10">
      <c r="A508" s="259">
        <v>508</v>
      </c>
      <c r="B508" s="260">
        <v>9787540873226</v>
      </c>
      <c r="C508" s="259" t="s">
        <v>1511</v>
      </c>
      <c r="D508" s="259" t="s">
        <v>1494</v>
      </c>
      <c r="E508" s="259" t="s">
        <v>1495</v>
      </c>
      <c r="F508" s="262">
        <v>1</v>
      </c>
      <c r="G508" s="259" t="s">
        <v>942</v>
      </c>
      <c r="H508" s="259" t="s">
        <v>912</v>
      </c>
      <c r="I508" s="259" t="s">
        <v>1009</v>
      </c>
      <c r="J508" s="261">
        <v>19774</v>
      </c>
    </row>
    <row r="509" s="252" customFormat="1" ht="16.5" spans="1:10">
      <c r="A509" s="266">
        <v>509</v>
      </c>
      <c r="B509" s="267">
        <v>9787540873226</v>
      </c>
      <c r="C509" s="266" t="s">
        <v>1512</v>
      </c>
      <c r="D509" s="266" t="s">
        <v>1494</v>
      </c>
      <c r="E509" s="266" t="s">
        <v>1495</v>
      </c>
      <c r="F509" s="268">
        <v>1</v>
      </c>
      <c r="G509" s="266" t="s">
        <v>942</v>
      </c>
      <c r="H509" s="266" t="s">
        <v>912</v>
      </c>
      <c r="I509" s="266" t="s">
        <v>1009</v>
      </c>
      <c r="J509" s="261">
        <v>19775</v>
      </c>
    </row>
    <row r="510" s="252" customFormat="1" spans="1:10">
      <c r="A510" s="269"/>
      <c r="B510" s="269"/>
      <c r="C510" s="269"/>
      <c r="D510" s="269"/>
      <c r="E510" s="269" t="s">
        <v>1513</v>
      </c>
      <c r="F510" s="269"/>
      <c r="G510" s="269"/>
      <c r="H510" s="269"/>
      <c r="I510" s="269"/>
      <c r="J510" s="270"/>
    </row>
  </sheetData>
  <mergeCells count="1">
    <mergeCell ref="A1:J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7"/>
  <sheetViews>
    <sheetView workbookViewId="0">
      <selection activeCell="D6" sqref="D6"/>
    </sheetView>
  </sheetViews>
  <sheetFormatPr defaultColWidth="9" defaultRowHeight="14.25" outlineLevelCol="5"/>
  <cols>
    <col min="1" max="1" width="5.125" customWidth="1"/>
    <col min="2" max="2" width="7" customWidth="1"/>
    <col min="3" max="3" width="35.125" customWidth="1"/>
    <col min="4" max="4" width="29" customWidth="1"/>
    <col min="5" max="5" width="40.5" customWidth="1"/>
    <col min="6" max="6" width="7.875" customWidth="1"/>
  </cols>
  <sheetData>
    <row r="1" spans="1:6">
      <c r="A1" s="172" t="s">
        <v>1514</v>
      </c>
      <c r="B1" s="173"/>
      <c r="C1" s="173"/>
      <c r="D1" s="173"/>
      <c r="E1" s="173"/>
      <c r="F1" s="174"/>
    </row>
    <row r="2" spans="1:6">
      <c r="A2" s="175"/>
      <c r="B2" s="176"/>
      <c r="C2" s="176"/>
      <c r="D2" s="176"/>
      <c r="E2" s="176"/>
      <c r="F2" s="177"/>
    </row>
    <row r="3" ht="27" spans="1:6">
      <c r="A3" s="178" t="s">
        <v>1515</v>
      </c>
      <c r="B3" s="179" t="s">
        <v>1516</v>
      </c>
      <c r="C3" s="179" t="s">
        <v>1517</v>
      </c>
      <c r="D3" s="180" t="s">
        <v>1518</v>
      </c>
      <c r="E3" s="181" t="s">
        <v>1519</v>
      </c>
      <c r="F3" s="179" t="s">
        <v>1520</v>
      </c>
    </row>
    <row r="4" ht="40.5" spans="1:6">
      <c r="A4" s="178">
        <v>1</v>
      </c>
      <c r="B4" s="182" t="s">
        <v>1521</v>
      </c>
      <c r="C4" s="183"/>
      <c r="D4" s="184" t="s">
        <v>1522</v>
      </c>
      <c r="E4" s="185" t="s">
        <v>1523</v>
      </c>
      <c r="F4" s="178" t="s">
        <v>1524</v>
      </c>
    </row>
    <row r="5" ht="40.5" spans="1:6">
      <c r="A5" s="178">
        <v>2</v>
      </c>
      <c r="B5" s="186"/>
      <c r="C5" s="187"/>
      <c r="D5" s="188" t="s">
        <v>1525</v>
      </c>
      <c r="E5" s="185" t="s">
        <v>1526</v>
      </c>
      <c r="F5" s="178" t="s">
        <v>1527</v>
      </c>
    </row>
    <row r="6" ht="40.5" spans="1:6">
      <c r="A6" s="178">
        <v>3</v>
      </c>
      <c r="B6" s="186"/>
      <c r="C6" s="187"/>
      <c r="D6" s="188" t="s">
        <v>1528</v>
      </c>
      <c r="E6" s="189" t="s">
        <v>1529</v>
      </c>
      <c r="F6" s="178" t="s">
        <v>1524</v>
      </c>
    </row>
    <row r="7" ht="40.5" spans="1:6">
      <c r="A7" s="178">
        <v>4</v>
      </c>
      <c r="B7" s="186"/>
      <c r="C7" s="187"/>
      <c r="D7" s="184" t="s">
        <v>1530</v>
      </c>
      <c r="E7" s="184" t="s">
        <v>1531</v>
      </c>
      <c r="F7" s="178" t="s">
        <v>1524</v>
      </c>
    </row>
    <row r="8" ht="40.5" spans="1:6">
      <c r="A8" s="178">
        <v>5</v>
      </c>
      <c r="B8" s="186"/>
      <c r="C8" s="187"/>
      <c r="D8" s="184" t="s">
        <v>1532</v>
      </c>
      <c r="E8" s="180" t="s">
        <v>1533</v>
      </c>
      <c r="F8" s="178" t="s">
        <v>1534</v>
      </c>
    </row>
    <row r="9" ht="65.1" customHeight="1" spans="1:6">
      <c r="A9" s="178">
        <v>6</v>
      </c>
      <c r="B9" s="186"/>
      <c r="C9" s="187"/>
      <c r="D9" s="184" t="s">
        <v>1535</v>
      </c>
      <c r="E9" s="180" t="s">
        <v>1536</v>
      </c>
      <c r="F9" s="178" t="s">
        <v>1537</v>
      </c>
    </row>
    <row r="10" ht="40.5" spans="1:6">
      <c r="A10" s="178">
        <v>7</v>
      </c>
      <c r="B10" s="186"/>
      <c r="C10" s="187"/>
      <c r="D10" s="184" t="s">
        <v>1538</v>
      </c>
      <c r="E10" s="180" t="s">
        <v>1539</v>
      </c>
      <c r="F10" s="178" t="s">
        <v>1527</v>
      </c>
    </row>
    <row r="11" ht="40.5" spans="1:6">
      <c r="A11" s="178">
        <v>8</v>
      </c>
      <c r="B11" s="190"/>
      <c r="C11" s="191"/>
      <c r="D11" s="180" t="s">
        <v>1540</v>
      </c>
      <c r="E11" s="180" t="s">
        <v>1541</v>
      </c>
      <c r="F11" s="178" t="s">
        <v>1527</v>
      </c>
    </row>
    <row r="12" ht="40.5" spans="1:6">
      <c r="A12" s="178">
        <v>9</v>
      </c>
      <c r="B12" s="182" t="s">
        <v>1542</v>
      </c>
      <c r="C12" s="178"/>
      <c r="D12" s="184" t="s">
        <v>1543</v>
      </c>
      <c r="E12" s="180" t="s">
        <v>1544</v>
      </c>
      <c r="F12" s="178" t="s">
        <v>1524</v>
      </c>
    </row>
    <row r="13" ht="40.5" spans="1:6">
      <c r="A13" s="178">
        <v>10</v>
      </c>
      <c r="B13" s="192"/>
      <c r="C13" s="178"/>
      <c r="D13" s="184" t="s">
        <v>1545</v>
      </c>
      <c r="E13" s="180" t="s">
        <v>1546</v>
      </c>
      <c r="F13" s="178" t="s">
        <v>1524</v>
      </c>
    </row>
    <row r="14" ht="40.5" spans="1:6">
      <c r="A14" s="178">
        <v>11</v>
      </c>
      <c r="B14" s="192"/>
      <c r="C14" s="178"/>
      <c r="D14" s="184" t="s">
        <v>1547</v>
      </c>
      <c r="E14" s="180" t="s">
        <v>1548</v>
      </c>
      <c r="F14" s="178" t="s">
        <v>1524</v>
      </c>
    </row>
    <row r="15" ht="40.5" spans="1:6">
      <c r="A15" s="178">
        <v>12</v>
      </c>
      <c r="B15" s="192"/>
      <c r="C15" s="178"/>
      <c r="D15" s="184" t="s">
        <v>1549</v>
      </c>
      <c r="E15" s="185" t="s">
        <v>1550</v>
      </c>
      <c r="F15" s="178" t="s">
        <v>1524</v>
      </c>
    </row>
    <row r="16" ht="40.5" spans="1:6">
      <c r="A16" s="178">
        <v>13</v>
      </c>
      <c r="B16" s="192"/>
      <c r="C16" s="178"/>
      <c r="D16" s="184" t="s">
        <v>1551</v>
      </c>
      <c r="E16" s="185" t="s">
        <v>1552</v>
      </c>
      <c r="F16" s="178" t="s">
        <v>1524</v>
      </c>
    </row>
    <row r="17" ht="40.5" spans="1:6">
      <c r="A17" s="178">
        <v>14</v>
      </c>
      <c r="B17" s="192"/>
      <c r="C17" s="178"/>
      <c r="D17" s="184" t="s">
        <v>1553</v>
      </c>
      <c r="E17" s="184" t="s">
        <v>1531</v>
      </c>
      <c r="F17" s="178" t="s">
        <v>1524</v>
      </c>
    </row>
    <row r="18" ht="40.5" spans="1:6">
      <c r="A18" s="178">
        <v>15</v>
      </c>
      <c r="B18" s="192"/>
      <c r="C18" s="178"/>
      <c r="D18" s="184" t="s">
        <v>1554</v>
      </c>
      <c r="E18" s="180" t="s">
        <v>1533</v>
      </c>
      <c r="F18" s="178" t="s">
        <v>1534</v>
      </c>
    </row>
    <row r="19" ht="40.5" spans="1:6">
      <c r="A19" s="178">
        <v>16</v>
      </c>
      <c r="B19" s="192"/>
      <c r="C19" s="178"/>
      <c r="D19" s="184" t="s">
        <v>1538</v>
      </c>
      <c r="E19" s="180" t="s">
        <v>1539</v>
      </c>
      <c r="F19" s="178" t="s">
        <v>1527</v>
      </c>
    </row>
    <row r="20" ht="40.5" spans="1:6">
      <c r="A20" s="178">
        <v>17</v>
      </c>
      <c r="B20" s="193"/>
      <c r="C20" s="178"/>
      <c r="D20" s="180" t="s">
        <v>1540</v>
      </c>
      <c r="E20" s="180" t="s">
        <v>1541</v>
      </c>
      <c r="F20" s="178" t="s">
        <v>1527</v>
      </c>
    </row>
    <row r="21" ht="54" spans="1:6">
      <c r="A21" s="178">
        <v>18</v>
      </c>
      <c r="B21" s="194" t="s">
        <v>1555</v>
      </c>
      <c r="C21" s="178"/>
      <c r="D21" s="184" t="s">
        <v>1556</v>
      </c>
      <c r="E21" s="195" t="s">
        <v>1557</v>
      </c>
      <c r="F21" s="178" t="s">
        <v>1558</v>
      </c>
    </row>
    <row r="22" ht="40.5" spans="1:6">
      <c r="A22" s="178">
        <v>19</v>
      </c>
      <c r="B22" s="186"/>
      <c r="C22" s="178"/>
      <c r="D22" s="184" t="s">
        <v>1559</v>
      </c>
      <c r="E22" s="189" t="s">
        <v>1560</v>
      </c>
      <c r="F22" s="178" t="s">
        <v>1524</v>
      </c>
    </row>
    <row r="23" ht="40.5" spans="1:6">
      <c r="A23" s="178">
        <v>20</v>
      </c>
      <c r="B23" s="186"/>
      <c r="C23" s="178"/>
      <c r="D23" s="184" t="s">
        <v>1561</v>
      </c>
      <c r="E23" s="189" t="s">
        <v>1562</v>
      </c>
      <c r="F23" s="178" t="s">
        <v>1524</v>
      </c>
    </row>
    <row r="24" ht="81" spans="1:6">
      <c r="A24" s="178">
        <v>21</v>
      </c>
      <c r="B24" s="186"/>
      <c r="C24" s="178"/>
      <c r="D24" s="196" t="s">
        <v>1563</v>
      </c>
      <c r="E24" s="180" t="s">
        <v>1564</v>
      </c>
      <c r="F24" s="178" t="s">
        <v>1527</v>
      </c>
    </row>
    <row r="25" ht="40.5" spans="1:6">
      <c r="A25" s="178">
        <v>22</v>
      </c>
      <c r="B25" s="186"/>
      <c r="C25" s="178"/>
      <c r="D25" s="184" t="s">
        <v>1565</v>
      </c>
      <c r="E25" s="185" t="s">
        <v>1566</v>
      </c>
      <c r="F25" s="178" t="s">
        <v>1524</v>
      </c>
    </row>
    <row r="26" ht="40.5" spans="1:6">
      <c r="A26" s="178">
        <v>23</v>
      </c>
      <c r="B26" s="186"/>
      <c r="C26" s="178"/>
      <c r="D26" s="184" t="s">
        <v>1567</v>
      </c>
      <c r="E26" s="185" t="s">
        <v>1568</v>
      </c>
      <c r="F26" s="178" t="s">
        <v>1524</v>
      </c>
    </row>
    <row r="27" ht="40.5" spans="1:6">
      <c r="A27" s="178">
        <v>24</v>
      </c>
      <c r="B27" s="186"/>
      <c r="C27" s="178"/>
      <c r="D27" s="184" t="s">
        <v>1569</v>
      </c>
      <c r="E27" s="185" t="s">
        <v>1570</v>
      </c>
      <c r="F27" s="178" t="s">
        <v>1524</v>
      </c>
    </row>
    <row r="28" ht="40.5" spans="1:6">
      <c r="A28" s="178">
        <v>25</v>
      </c>
      <c r="B28" s="186"/>
      <c r="C28" s="178"/>
      <c r="D28" s="184" t="s">
        <v>1571</v>
      </c>
      <c r="E28" s="185" t="s">
        <v>1572</v>
      </c>
      <c r="F28" s="178" t="s">
        <v>1524</v>
      </c>
    </row>
    <row r="29" ht="40.5" spans="1:6">
      <c r="A29" s="178">
        <v>26</v>
      </c>
      <c r="B29" s="186"/>
      <c r="C29" s="178"/>
      <c r="D29" s="184" t="s">
        <v>1573</v>
      </c>
      <c r="E29" s="185" t="s">
        <v>1574</v>
      </c>
      <c r="F29" s="178" t="s">
        <v>1524</v>
      </c>
    </row>
    <row r="30" ht="40.5" spans="1:6">
      <c r="A30" s="178">
        <v>27</v>
      </c>
      <c r="B30" s="186"/>
      <c r="C30" s="178"/>
      <c r="D30" s="184" t="s">
        <v>1575</v>
      </c>
      <c r="E30" s="185" t="s">
        <v>1576</v>
      </c>
      <c r="F30" s="178" t="s">
        <v>1524</v>
      </c>
    </row>
    <row r="31" ht="40.5" spans="1:6">
      <c r="A31" s="178">
        <v>28</v>
      </c>
      <c r="B31" s="186"/>
      <c r="C31" s="178"/>
      <c r="D31" s="184" t="s">
        <v>1577</v>
      </c>
      <c r="E31" s="184" t="s">
        <v>1531</v>
      </c>
      <c r="F31" s="178" t="s">
        <v>1524</v>
      </c>
    </row>
    <row r="32" ht="40.5" spans="1:6">
      <c r="A32" s="178">
        <v>29</v>
      </c>
      <c r="B32" s="186"/>
      <c r="C32" s="178"/>
      <c r="D32" s="184" t="s">
        <v>1578</v>
      </c>
      <c r="E32" s="180" t="s">
        <v>1533</v>
      </c>
      <c r="F32" s="178" t="s">
        <v>1534</v>
      </c>
    </row>
    <row r="33" ht="40.5" spans="1:6">
      <c r="A33" s="178">
        <v>30</v>
      </c>
      <c r="B33" s="186"/>
      <c r="C33" s="178"/>
      <c r="D33" s="184" t="s">
        <v>1538</v>
      </c>
      <c r="E33" s="180" t="s">
        <v>1539</v>
      </c>
      <c r="F33" s="178" t="s">
        <v>1527</v>
      </c>
    </row>
    <row r="34" ht="40.5" spans="1:6">
      <c r="A34" s="178">
        <v>31</v>
      </c>
      <c r="B34" s="190"/>
      <c r="C34" s="178"/>
      <c r="D34" s="180" t="s">
        <v>1540</v>
      </c>
      <c r="E34" s="180" t="s">
        <v>1541</v>
      </c>
      <c r="F34" s="178" t="s">
        <v>1527</v>
      </c>
    </row>
    <row r="35" ht="54" spans="1:6">
      <c r="A35" s="178">
        <v>32</v>
      </c>
      <c r="B35" s="194" t="s">
        <v>1579</v>
      </c>
      <c r="C35" s="178"/>
      <c r="D35" s="184" t="s">
        <v>1580</v>
      </c>
      <c r="E35" s="185" t="s">
        <v>1581</v>
      </c>
      <c r="F35" s="178" t="s">
        <v>1527</v>
      </c>
    </row>
    <row r="36" ht="54" spans="1:6">
      <c r="A36" s="178">
        <v>33</v>
      </c>
      <c r="B36" s="186"/>
      <c r="C36" s="178"/>
      <c r="D36" s="184" t="s">
        <v>1582</v>
      </c>
      <c r="E36" s="189" t="s">
        <v>1583</v>
      </c>
      <c r="F36" s="178" t="s">
        <v>1527</v>
      </c>
    </row>
    <row r="37" ht="54" spans="1:6">
      <c r="A37" s="178">
        <v>34</v>
      </c>
      <c r="B37" s="186"/>
      <c r="C37" s="178"/>
      <c r="D37" s="184" t="s">
        <v>1584</v>
      </c>
      <c r="E37" s="197" t="s">
        <v>1585</v>
      </c>
      <c r="F37" s="178" t="s">
        <v>1524</v>
      </c>
    </row>
    <row r="38" ht="54" spans="1:6">
      <c r="A38" s="178">
        <v>35</v>
      </c>
      <c r="B38" s="186"/>
      <c r="C38" s="178"/>
      <c r="D38" s="184"/>
      <c r="E38" s="198" t="s">
        <v>1586</v>
      </c>
      <c r="F38" s="178" t="s">
        <v>1524</v>
      </c>
    </row>
    <row r="39" ht="54" spans="1:6">
      <c r="A39" s="178">
        <v>36</v>
      </c>
      <c r="B39" s="186"/>
      <c r="C39" s="178"/>
      <c r="D39" s="184"/>
      <c r="E39" s="198" t="s">
        <v>1587</v>
      </c>
      <c r="F39" s="178" t="s">
        <v>1524</v>
      </c>
    </row>
    <row r="40" ht="40.5" spans="1:6">
      <c r="A40" s="178">
        <v>37</v>
      </c>
      <c r="B40" s="186"/>
      <c r="C40" s="178"/>
      <c r="D40" s="184" t="s">
        <v>1588</v>
      </c>
      <c r="E40" s="189" t="s">
        <v>1589</v>
      </c>
      <c r="F40" s="178" t="s">
        <v>1527</v>
      </c>
    </row>
    <row r="41" ht="40.5" spans="1:6">
      <c r="A41" s="178">
        <v>38</v>
      </c>
      <c r="B41" s="186"/>
      <c r="C41" s="178"/>
      <c r="D41" s="184" t="s">
        <v>1590</v>
      </c>
      <c r="E41" s="180" t="s">
        <v>1591</v>
      </c>
      <c r="F41" s="178" t="s">
        <v>1524</v>
      </c>
    </row>
    <row r="42" ht="40.5" spans="1:6">
      <c r="A42" s="178">
        <v>39</v>
      </c>
      <c r="B42" s="186"/>
      <c r="C42" s="178"/>
      <c r="D42" s="184" t="s">
        <v>1592</v>
      </c>
      <c r="E42" s="189" t="s">
        <v>1593</v>
      </c>
      <c r="F42" s="178" t="s">
        <v>1524</v>
      </c>
    </row>
    <row r="43" ht="40.5" spans="1:6">
      <c r="A43" s="178">
        <v>40</v>
      </c>
      <c r="B43" s="186"/>
      <c r="C43" s="178"/>
      <c r="D43" s="184" t="s">
        <v>1594</v>
      </c>
      <c r="E43" s="199" t="s">
        <v>1595</v>
      </c>
      <c r="F43" s="178" t="s">
        <v>1524</v>
      </c>
    </row>
    <row r="44" ht="40.5" spans="1:6">
      <c r="A44" s="178">
        <v>41</v>
      </c>
      <c r="B44" s="186"/>
      <c r="C44" s="178"/>
      <c r="D44" s="184" t="s">
        <v>1596</v>
      </c>
      <c r="E44" s="185" t="s">
        <v>1533</v>
      </c>
      <c r="F44" s="178" t="s">
        <v>1534</v>
      </c>
    </row>
    <row r="45" ht="40.5" spans="1:6">
      <c r="A45" s="178">
        <v>42</v>
      </c>
      <c r="B45" s="186"/>
      <c r="C45" s="178"/>
      <c r="D45" s="199" t="s">
        <v>1538</v>
      </c>
      <c r="E45" s="180" t="s">
        <v>1539</v>
      </c>
      <c r="F45" s="178" t="s">
        <v>1527</v>
      </c>
    </row>
    <row r="46" ht="40.5" spans="1:6">
      <c r="A46" s="178">
        <v>43</v>
      </c>
      <c r="B46" s="190"/>
      <c r="C46" s="178"/>
      <c r="D46" s="185" t="s">
        <v>1540</v>
      </c>
      <c r="E46" s="180" t="s">
        <v>1541</v>
      </c>
      <c r="F46" s="178" t="s">
        <v>1527</v>
      </c>
    </row>
    <row r="47" ht="40.5" spans="1:6">
      <c r="A47" s="178">
        <v>44</v>
      </c>
      <c r="B47" s="194" t="s">
        <v>1597</v>
      </c>
      <c r="C47" s="178"/>
      <c r="D47" s="184" t="s">
        <v>1598</v>
      </c>
      <c r="E47" s="180" t="s">
        <v>1599</v>
      </c>
      <c r="F47" s="178" t="s">
        <v>1524</v>
      </c>
    </row>
    <row r="48" ht="40.5" spans="1:6">
      <c r="A48" s="178">
        <v>45</v>
      </c>
      <c r="B48" s="186"/>
      <c r="C48" s="178"/>
      <c r="D48" s="184" t="s">
        <v>1600</v>
      </c>
      <c r="E48" s="184" t="s">
        <v>1601</v>
      </c>
      <c r="F48" s="178" t="s">
        <v>1534</v>
      </c>
    </row>
    <row r="49" ht="40.5" spans="1:6">
      <c r="A49" s="178">
        <v>46</v>
      </c>
      <c r="B49" s="186"/>
      <c r="C49" s="178"/>
      <c r="D49" s="184" t="s">
        <v>1602</v>
      </c>
      <c r="E49" s="180" t="s">
        <v>1533</v>
      </c>
      <c r="F49" s="178" t="s">
        <v>1534</v>
      </c>
    </row>
    <row r="50" ht="40.5" spans="1:6">
      <c r="A50" s="178">
        <v>47</v>
      </c>
      <c r="B50" s="186"/>
      <c r="C50" s="178"/>
      <c r="D50" s="184" t="s">
        <v>1538</v>
      </c>
      <c r="E50" s="180" t="s">
        <v>1539</v>
      </c>
      <c r="F50" s="178" t="s">
        <v>1527</v>
      </c>
    </row>
    <row r="51" ht="40.5" spans="1:6">
      <c r="A51" s="178">
        <v>48</v>
      </c>
      <c r="B51" s="190"/>
      <c r="C51" s="178"/>
      <c r="D51" s="180" t="s">
        <v>1540</v>
      </c>
      <c r="E51" s="180" t="s">
        <v>1541</v>
      </c>
      <c r="F51" s="178" t="s">
        <v>1527</v>
      </c>
    </row>
    <row r="52" ht="40.5" spans="1:6">
      <c r="A52" s="178">
        <v>49</v>
      </c>
      <c r="B52" s="194" t="s">
        <v>1603</v>
      </c>
      <c r="C52" s="178"/>
      <c r="D52" s="184" t="s">
        <v>1604</v>
      </c>
      <c r="E52" s="185" t="s">
        <v>1605</v>
      </c>
      <c r="F52" s="178" t="s">
        <v>1524</v>
      </c>
    </row>
    <row r="53" ht="40.5" spans="1:6">
      <c r="A53" s="178">
        <v>50</v>
      </c>
      <c r="B53" s="186"/>
      <c r="C53" s="178"/>
      <c r="D53" s="184" t="s">
        <v>1606</v>
      </c>
      <c r="E53" s="180" t="s">
        <v>1607</v>
      </c>
      <c r="F53" s="178" t="s">
        <v>1527</v>
      </c>
    </row>
    <row r="54" ht="40.5" spans="1:6">
      <c r="A54" s="178">
        <v>51</v>
      </c>
      <c r="B54" s="186"/>
      <c r="C54" s="178"/>
      <c r="D54" s="184" t="s">
        <v>1608</v>
      </c>
      <c r="E54" s="180" t="s">
        <v>1609</v>
      </c>
      <c r="F54" s="178" t="s">
        <v>1527</v>
      </c>
    </row>
    <row r="55" ht="40.5" spans="1:6">
      <c r="A55" s="178">
        <v>52</v>
      </c>
      <c r="B55" s="186"/>
      <c r="C55" s="178"/>
      <c r="D55" s="184" t="s">
        <v>1610</v>
      </c>
      <c r="E55" s="180" t="s">
        <v>1611</v>
      </c>
      <c r="F55" s="178" t="s">
        <v>1524</v>
      </c>
    </row>
    <row r="56" ht="40.5" spans="1:6">
      <c r="A56" s="178">
        <v>53</v>
      </c>
      <c r="B56" s="186"/>
      <c r="C56" s="178"/>
      <c r="D56" s="184" t="s">
        <v>1612</v>
      </c>
      <c r="E56" s="184" t="s">
        <v>1531</v>
      </c>
      <c r="F56" s="178" t="s">
        <v>1524</v>
      </c>
    </row>
    <row r="57" ht="40.5" spans="1:6">
      <c r="A57" s="178">
        <v>54</v>
      </c>
      <c r="B57" s="186"/>
      <c r="C57" s="178"/>
      <c r="D57" s="184" t="s">
        <v>1613</v>
      </c>
      <c r="E57" s="180" t="s">
        <v>1533</v>
      </c>
      <c r="F57" s="178" t="s">
        <v>1534</v>
      </c>
    </row>
    <row r="58" ht="40.5" spans="1:6">
      <c r="A58" s="178">
        <v>55</v>
      </c>
      <c r="B58" s="186"/>
      <c r="C58" s="178"/>
      <c r="D58" s="184" t="s">
        <v>1538</v>
      </c>
      <c r="E58" s="180" t="s">
        <v>1539</v>
      </c>
      <c r="F58" s="178" t="s">
        <v>1527</v>
      </c>
    </row>
    <row r="59" ht="40.5" spans="1:6">
      <c r="A59" s="178">
        <v>56</v>
      </c>
      <c r="B59" s="190"/>
      <c r="C59" s="178"/>
      <c r="D59" s="180" t="s">
        <v>1540</v>
      </c>
      <c r="E59" s="180" t="s">
        <v>1541</v>
      </c>
      <c r="F59" s="178" t="s">
        <v>1527</v>
      </c>
    </row>
    <row r="60" ht="40.5" spans="1:6">
      <c r="A60" s="178">
        <v>57</v>
      </c>
      <c r="B60" s="194" t="s">
        <v>1614</v>
      </c>
      <c r="C60" s="178"/>
      <c r="D60" s="184" t="s">
        <v>1615</v>
      </c>
      <c r="E60" s="189" t="s">
        <v>1616</v>
      </c>
      <c r="F60" s="178" t="s">
        <v>1527</v>
      </c>
    </row>
    <row r="61" ht="67.5" spans="1:6">
      <c r="A61" s="178">
        <v>58</v>
      </c>
      <c r="B61" s="186"/>
      <c r="C61" s="178"/>
      <c r="D61" s="184" t="s">
        <v>1617</v>
      </c>
      <c r="E61" s="189" t="s">
        <v>1618</v>
      </c>
      <c r="F61" s="178" t="s">
        <v>1524</v>
      </c>
    </row>
    <row r="62" ht="40.5" spans="1:6">
      <c r="A62" s="178">
        <v>59</v>
      </c>
      <c r="B62" s="186"/>
      <c r="C62" s="178"/>
      <c r="D62" s="184" t="s">
        <v>1619</v>
      </c>
      <c r="E62" s="189" t="s">
        <v>1620</v>
      </c>
      <c r="F62" s="200" t="s">
        <v>1524</v>
      </c>
    </row>
    <row r="63" ht="40.5" spans="1:6">
      <c r="A63" s="178">
        <v>60</v>
      </c>
      <c r="B63" s="186"/>
      <c r="C63" s="178"/>
      <c r="D63" s="184" t="s">
        <v>1621</v>
      </c>
      <c r="E63" s="189" t="s">
        <v>1622</v>
      </c>
      <c r="F63" s="200" t="s">
        <v>1524</v>
      </c>
    </row>
    <row r="64" ht="40.5" spans="1:6">
      <c r="A64" s="178">
        <v>61</v>
      </c>
      <c r="B64" s="186"/>
      <c r="C64" s="178"/>
      <c r="D64" s="184" t="s">
        <v>1623</v>
      </c>
      <c r="E64" s="189" t="s">
        <v>1589</v>
      </c>
      <c r="F64" s="178" t="s">
        <v>1527</v>
      </c>
    </row>
    <row r="65" ht="40.5" spans="1:6">
      <c r="A65" s="178">
        <v>62</v>
      </c>
      <c r="B65" s="186"/>
      <c r="C65" s="178"/>
      <c r="D65" s="184" t="s">
        <v>1624</v>
      </c>
      <c r="E65" s="189" t="s">
        <v>1625</v>
      </c>
      <c r="F65" s="178" t="s">
        <v>1527</v>
      </c>
    </row>
    <row r="66" ht="54" spans="1:6">
      <c r="A66" s="178">
        <v>63</v>
      </c>
      <c r="B66" s="186"/>
      <c r="C66" s="178"/>
      <c r="D66" s="184" t="s">
        <v>1626</v>
      </c>
      <c r="E66" s="201" t="s">
        <v>1627</v>
      </c>
      <c r="F66" s="178" t="s">
        <v>1527</v>
      </c>
    </row>
    <row r="67" ht="40.5" spans="1:6">
      <c r="A67" s="178">
        <v>64</v>
      </c>
      <c r="B67" s="186"/>
      <c r="C67" s="178"/>
      <c r="D67" s="184" t="s">
        <v>1628</v>
      </c>
      <c r="E67" s="201" t="s">
        <v>1629</v>
      </c>
      <c r="F67" s="178" t="s">
        <v>1524</v>
      </c>
    </row>
    <row r="68" ht="40.5" spans="1:6">
      <c r="A68" s="178">
        <v>65</v>
      </c>
      <c r="B68" s="186"/>
      <c r="C68" s="178"/>
      <c r="D68" s="184" t="s">
        <v>1630</v>
      </c>
      <c r="E68" s="184" t="s">
        <v>1531</v>
      </c>
      <c r="F68" s="178" t="s">
        <v>1524</v>
      </c>
    </row>
    <row r="69" ht="40.5" spans="1:6">
      <c r="A69" s="178">
        <v>66</v>
      </c>
      <c r="B69" s="186"/>
      <c r="C69" s="178"/>
      <c r="D69" s="184" t="s">
        <v>1631</v>
      </c>
      <c r="E69" s="180" t="s">
        <v>1533</v>
      </c>
      <c r="F69" s="178" t="s">
        <v>1534</v>
      </c>
    </row>
    <row r="70" ht="40.5" spans="1:6">
      <c r="A70" s="178">
        <v>67</v>
      </c>
      <c r="B70" s="186"/>
      <c r="C70" s="178"/>
      <c r="D70" s="184" t="s">
        <v>1538</v>
      </c>
      <c r="E70" s="180" t="s">
        <v>1539</v>
      </c>
      <c r="F70" s="178" t="s">
        <v>1527</v>
      </c>
    </row>
    <row r="71" ht="40.5" spans="1:6">
      <c r="A71" s="178">
        <v>68</v>
      </c>
      <c r="B71" s="190"/>
      <c r="C71" s="178"/>
      <c r="D71" s="180" t="s">
        <v>1540</v>
      </c>
      <c r="E71" s="180" t="s">
        <v>1541</v>
      </c>
      <c r="F71" s="178" t="s">
        <v>1527</v>
      </c>
    </row>
    <row r="72" ht="40.5" spans="1:6">
      <c r="A72" s="178">
        <v>69</v>
      </c>
      <c r="B72" s="194" t="s">
        <v>1632</v>
      </c>
      <c r="C72" s="178"/>
      <c r="D72" s="184" t="s">
        <v>1633</v>
      </c>
      <c r="E72" s="180" t="s">
        <v>1634</v>
      </c>
      <c r="F72" s="178" t="s">
        <v>1524</v>
      </c>
    </row>
    <row r="73" ht="40.5" spans="1:6">
      <c r="A73" s="178">
        <v>70</v>
      </c>
      <c r="B73" s="186"/>
      <c r="C73" s="178"/>
      <c r="D73" s="184" t="s">
        <v>1635</v>
      </c>
      <c r="E73" s="185" t="s">
        <v>1636</v>
      </c>
      <c r="F73" s="178" t="s">
        <v>1524</v>
      </c>
    </row>
    <row r="74" ht="40.5" spans="1:6">
      <c r="A74" s="178">
        <v>71</v>
      </c>
      <c r="B74" s="186"/>
      <c r="C74" s="178"/>
      <c r="D74" s="184" t="s">
        <v>1637</v>
      </c>
      <c r="E74" s="185" t="s">
        <v>1607</v>
      </c>
      <c r="F74" s="178" t="s">
        <v>1527</v>
      </c>
    </row>
    <row r="75" ht="40.5" spans="1:6">
      <c r="A75" s="178">
        <v>72</v>
      </c>
      <c r="B75" s="186"/>
      <c r="C75" s="178"/>
      <c r="D75" s="184" t="s">
        <v>1638</v>
      </c>
      <c r="E75" s="184" t="s">
        <v>1595</v>
      </c>
      <c r="F75" s="178" t="s">
        <v>1524</v>
      </c>
    </row>
    <row r="76" ht="40.5" spans="1:6">
      <c r="A76" s="178">
        <v>73</v>
      </c>
      <c r="B76" s="186"/>
      <c r="C76" s="178"/>
      <c r="D76" s="184" t="s">
        <v>1639</v>
      </c>
      <c r="E76" s="180" t="s">
        <v>1533</v>
      </c>
      <c r="F76" s="178" t="s">
        <v>1534</v>
      </c>
    </row>
    <row r="77" ht="40.5" spans="1:6">
      <c r="A77" s="178">
        <v>74</v>
      </c>
      <c r="B77" s="186"/>
      <c r="C77" s="178"/>
      <c r="D77" s="184" t="s">
        <v>1538</v>
      </c>
      <c r="E77" s="180" t="s">
        <v>1539</v>
      </c>
      <c r="F77" s="178" t="s">
        <v>1527</v>
      </c>
    </row>
    <row r="78" ht="40.5" spans="1:6">
      <c r="A78" s="178">
        <v>75</v>
      </c>
      <c r="B78" s="190"/>
      <c r="C78" s="178"/>
      <c r="D78" s="180" t="s">
        <v>1540</v>
      </c>
      <c r="E78" s="180" t="s">
        <v>1541</v>
      </c>
      <c r="F78" s="178" t="s">
        <v>1527</v>
      </c>
    </row>
    <row r="79" ht="54" spans="1:6">
      <c r="A79" s="178">
        <v>76</v>
      </c>
      <c r="B79" s="194" t="s">
        <v>1640</v>
      </c>
      <c r="C79" s="178"/>
      <c r="D79" s="184" t="s">
        <v>1641</v>
      </c>
      <c r="E79" s="202" t="s">
        <v>1642</v>
      </c>
      <c r="F79" s="178" t="s">
        <v>1524</v>
      </c>
    </row>
    <row r="80" ht="40.5" spans="1:6">
      <c r="A80" s="178">
        <v>77</v>
      </c>
      <c r="B80" s="186"/>
      <c r="C80" s="178"/>
      <c r="D80" s="184" t="s">
        <v>1643</v>
      </c>
      <c r="E80" s="185" t="s">
        <v>1644</v>
      </c>
      <c r="F80" s="178" t="s">
        <v>1524</v>
      </c>
    </row>
    <row r="81" ht="40.5" spans="1:6">
      <c r="A81" s="178">
        <v>78</v>
      </c>
      <c r="B81" s="186"/>
      <c r="C81" s="178"/>
      <c r="D81" s="184" t="s">
        <v>1637</v>
      </c>
      <c r="E81" s="185" t="s">
        <v>1607</v>
      </c>
      <c r="F81" s="178" t="s">
        <v>1527</v>
      </c>
    </row>
    <row r="82" ht="40.5" spans="1:6">
      <c r="A82" s="178">
        <v>79</v>
      </c>
      <c r="B82" s="186"/>
      <c r="C82" s="178"/>
      <c r="D82" s="184" t="s">
        <v>1645</v>
      </c>
      <c r="E82" s="184" t="s">
        <v>1595</v>
      </c>
      <c r="F82" s="178" t="s">
        <v>1524</v>
      </c>
    </row>
    <row r="83" ht="40.5" spans="1:6">
      <c r="A83" s="178">
        <v>80</v>
      </c>
      <c r="B83" s="186"/>
      <c r="C83" s="178"/>
      <c r="D83" s="184" t="s">
        <v>1646</v>
      </c>
      <c r="E83" s="180" t="s">
        <v>1533</v>
      </c>
      <c r="F83" s="178" t="s">
        <v>1534</v>
      </c>
    </row>
    <row r="84" ht="40.5" spans="1:6">
      <c r="A84" s="178">
        <v>81</v>
      </c>
      <c r="B84" s="186"/>
      <c r="C84" s="178"/>
      <c r="D84" s="184" t="s">
        <v>1538</v>
      </c>
      <c r="E84" s="180" t="s">
        <v>1539</v>
      </c>
      <c r="F84" s="178" t="s">
        <v>1527</v>
      </c>
    </row>
    <row r="85" ht="40.5" spans="1:6">
      <c r="A85" s="178">
        <v>82</v>
      </c>
      <c r="B85" s="190"/>
      <c r="C85" s="178"/>
      <c r="D85" s="180" t="s">
        <v>1540</v>
      </c>
      <c r="E85" s="180" t="s">
        <v>1541</v>
      </c>
      <c r="F85" s="178" t="s">
        <v>1527</v>
      </c>
    </row>
    <row r="86" ht="54" spans="1:6">
      <c r="A86" s="178">
        <v>83</v>
      </c>
      <c r="B86" s="194" t="s">
        <v>1647</v>
      </c>
      <c r="C86" s="178"/>
      <c r="D86" s="184" t="s">
        <v>1648</v>
      </c>
      <c r="E86" s="185" t="s">
        <v>1649</v>
      </c>
      <c r="F86" s="178" t="s">
        <v>1524</v>
      </c>
    </row>
    <row r="87" ht="40.5" spans="1:6">
      <c r="A87" s="178">
        <v>84</v>
      </c>
      <c r="B87" s="186"/>
      <c r="C87" s="178"/>
      <c r="D87" s="184" t="s">
        <v>1650</v>
      </c>
      <c r="E87" s="184" t="s">
        <v>1601</v>
      </c>
      <c r="F87" s="178" t="s">
        <v>1534</v>
      </c>
    </row>
    <row r="88" ht="54" spans="1:6">
      <c r="A88" s="178">
        <v>85</v>
      </c>
      <c r="B88" s="186"/>
      <c r="C88" s="178"/>
      <c r="D88" s="184" t="s">
        <v>1651</v>
      </c>
      <c r="E88" s="180" t="s">
        <v>1652</v>
      </c>
      <c r="F88" s="178" t="s">
        <v>1534</v>
      </c>
    </row>
    <row r="89" ht="40.5" spans="1:6">
      <c r="A89" s="178">
        <v>86</v>
      </c>
      <c r="B89" s="186"/>
      <c r="C89" s="178"/>
      <c r="D89" s="184" t="s">
        <v>1538</v>
      </c>
      <c r="E89" s="180" t="s">
        <v>1539</v>
      </c>
      <c r="F89" s="178" t="s">
        <v>1527</v>
      </c>
    </row>
    <row r="90" ht="40.5" spans="1:6">
      <c r="A90" s="178">
        <v>87</v>
      </c>
      <c r="B90" s="190"/>
      <c r="C90" s="178"/>
      <c r="D90" s="180" t="s">
        <v>1540</v>
      </c>
      <c r="E90" s="180" t="s">
        <v>1541</v>
      </c>
      <c r="F90" s="178" t="s">
        <v>1527</v>
      </c>
    </row>
    <row r="91" ht="54" spans="1:6">
      <c r="A91" s="178">
        <v>88</v>
      </c>
      <c r="B91" s="194" t="s">
        <v>1653</v>
      </c>
      <c r="C91" s="178"/>
      <c r="D91" s="184" t="s">
        <v>1654</v>
      </c>
      <c r="E91" s="180" t="s">
        <v>1655</v>
      </c>
      <c r="F91" s="178" t="s">
        <v>1524</v>
      </c>
    </row>
    <row r="92" ht="40.5" spans="1:6">
      <c r="A92" s="178">
        <v>89</v>
      </c>
      <c r="B92" s="186"/>
      <c r="C92" s="178"/>
      <c r="D92" s="184" t="s">
        <v>1656</v>
      </c>
      <c r="E92" s="185" t="s">
        <v>1657</v>
      </c>
      <c r="F92" s="178" t="s">
        <v>1524</v>
      </c>
    </row>
    <row r="93" ht="40.5" spans="1:6">
      <c r="A93" s="178">
        <v>90</v>
      </c>
      <c r="B93" s="186"/>
      <c r="C93" s="178"/>
      <c r="D93" s="184" t="s">
        <v>1658</v>
      </c>
      <c r="E93" s="184" t="s">
        <v>1659</v>
      </c>
      <c r="F93" s="178" t="s">
        <v>1534</v>
      </c>
    </row>
    <row r="94" ht="40.5" spans="1:6">
      <c r="A94" s="178">
        <v>91</v>
      </c>
      <c r="B94" s="186"/>
      <c r="C94" s="178"/>
      <c r="D94" s="184" t="s">
        <v>1660</v>
      </c>
      <c r="E94" s="180" t="s">
        <v>1533</v>
      </c>
      <c r="F94" s="178" t="s">
        <v>1534</v>
      </c>
    </row>
    <row r="95" ht="40.5" spans="1:6">
      <c r="A95" s="178">
        <v>92</v>
      </c>
      <c r="B95" s="186"/>
      <c r="C95" s="178"/>
      <c r="D95" s="184" t="s">
        <v>1538</v>
      </c>
      <c r="E95" s="180" t="s">
        <v>1539</v>
      </c>
      <c r="F95" s="178" t="s">
        <v>1527</v>
      </c>
    </row>
    <row r="96" ht="40.5" spans="1:6">
      <c r="A96" s="178">
        <v>93</v>
      </c>
      <c r="B96" s="190"/>
      <c r="C96" s="178"/>
      <c r="D96" s="180" t="s">
        <v>1540</v>
      </c>
      <c r="E96" s="180" t="s">
        <v>1541</v>
      </c>
      <c r="F96" s="178" t="s">
        <v>1527</v>
      </c>
    </row>
    <row r="97" ht="54" spans="1:6">
      <c r="A97" s="178">
        <v>94</v>
      </c>
      <c r="B97" s="194" t="s">
        <v>1661</v>
      </c>
      <c r="C97" s="178"/>
      <c r="D97" s="184" t="s">
        <v>1662</v>
      </c>
      <c r="E97" s="185" t="s">
        <v>1663</v>
      </c>
      <c r="F97" s="178" t="s">
        <v>1524</v>
      </c>
    </row>
    <row r="98" ht="54" spans="1:6">
      <c r="A98" s="178">
        <v>95</v>
      </c>
      <c r="B98" s="186"/>
      <c r="C98" s="178"/>
      <c r="D98" s="184" t="s">
        <v>1664</v>
      </c>
      <c r="E98" s="185" t="s">
        <v>1665</v>
      </c>
      <c r="F98" s="178" t="s">
        <v>1524</v>
      </c>
    </row>
    <row r="99" ht="40.5" spans="1:6">
      <c r="A99" s="178">
        <v>96</v>
      </c>
      <c r="B99" s="186"/>
      <c r="C99" s="178"/>
      <c r="D99" s="184" t="s">
        <v>1666</v>
      </c>
      <c r="E99" s="185" t="s">
        <v>1667</v>
      </c>
      <c r="F99" s="178" t="s">
        <v>1524</v>
      </c>
    </row>
    <row r="100" ht="40.5" spans="1:6">
      <c r="A100" s="178">
        <v>97</v>
      </c>
      <c r="B100" s="186"/>
      <c r="C100" s="178"/>
      <c r="D100" s="184" t="s">
        <v>1668</v>
      </c>
      <c r="E100" s="185" t="s">
        <v>1669</v>
      </c>
      <c r="F100" s="178" t="s">
        <v>1524</v>
      </c>
    </row>
    <row r="101" ht="54" spans="1:6">
      <c r="A101" s="178">
        <v>98</v>
      </c>
      <c r="B101" s="186"/>
      <c r="C101" s="178"/>
      <c r="D101" s="184" t="s">
        <v>1670</v>
      </c>
      <c r="E101" s="185" t="s">
        <v>1671</v>
      </c>
      <c r="F101" s="178" t="s">
        <v>1524</v>
      </c>
    </row>
    <row r="102" ht="40.5" spans="1:6">
      <c r="A102" s="178">
        <v>99</v>
      </c>
      <c r="B102" s="186"/>
      <c r="C102" s="178"/>
      <c r="D102" s="184" t="s">
        <v>1672</v>
      </c>
      <c r="E102" s="185" t="s">
        <v>1673</v>
      </c>
      <c r="F102" s="178" t="s">
        <v>1527</v>
      </c>
    </row>
    <row r="103" ht="40.5" spans="1:6">
      <c r="A103" s="178">
        <v>100</v>
      </c>
      <c r="B103" s="186"/>
      <c r="C103" s="178"/>
      <c r="D103" s="184" t="s">
        <v>1674</v>
      </c>
      <c r="E103" s="184" t="s">
        <v>1595</v>
      </c>
      <c r="F103" s="178" t="s">
        <v>1524</v>
      </c>
    </row>
    <row r="104" ht="40.5" spans="1:6">
      <c r="A104" s="178">
        <v>101</v>
      </c>
      <c r="B104" s="186"/>
      <c r="C104" s="178"/>
      <c r="D104" s="184" t="s">
        <v>1675</v>
      </c>
      <c r="E104" s="180" t="s">
        <v>1533</v>
      </c>
      <c r="F104" s="178" t="s">
        <v>1534</v>
      </c>
    </row>
    <row r="105" ht="40.5" spans="1:6">
      <c r="A105" s="178">
        <v>102</v>
      </c>
      <c r="B105" s="186"/>
      <c r="C105" s="178"/>
      <c r="D105" s="184" t="s">
        <v>1538</v>
      </c>
      <c r="E105" s="180" t="s">
        <v>1539</v>
      </c>
      <c r="F105" s="178" t="s">
        <v>1527</v>
      </c>
    </row>
    <row r="106" ht="40.5" spans="1:6">
      <c r="A106" s="178">
        <v>103</v>
      </c>
      <c r="B106" s="190"/>
      <c r="C106" s="178"/>
      <c r="D106" s="180" t="s">
        <v>1540</v>
      </c>
      <c r="E106" s="180" t="s">
        <v>1541</v>
      </c>
      <c r="F106" s="178" t="s">
        <v>1527</v>
      </c>
    </row>
    <row r="107" spans="1:6">
      <c r="A107" s="172" t="s">
        <v>1676</v>
      </c>
      <c r="B107" s="173"/>
      <c r="C107" s="173"/>
      <c r="D107" s="173"/>
      <c r="E107" s="173"/>
      <c r="F107" s="174"/>
    </row>
    <row r="108" spans="1:6">
      <c r="A108" s="175"/>
      <c r="B108" s="176"/>
      <c r="C108" s="176"/>
      <c r="D108" s="176"/>
      <c r="E108" s="176"/>
      <c r="F108" s="177"/>
    </row>
    <row r="109" ht="27" spans="1:6">
      <c r="A109" s="178" t="s">
        <v>1515</v>
      </c>
      <c r="B109" s="203" t="s">
        <v>1516</v>
      </c>
      <c r="C109" s="203" t="s">
        <v>1517</v>
      </c>
      <c r="D109" s="179" t="s">
        <v>1518</v>
      </c>
      <c r="E109" s="181" t="s">
        <v>1677</v>
      </c>
      <c r="F109" s="179" t="s">
        <v>1520</v>
      </c>
    </row>
    <row r="110" ht="54" spans="1:6">
      <c r="A110" s="204">
        <v>1</v>
      </c>
      <c r="B110" s="194" t="s">
        <v>1678</v>
      </c>
      <c r="C110" s="178"/>
      <c r="D110" s="184" t="s">
        <v>1679</v>
      </c>
      <c r="E110" s="180" t="s">
        <v>1680</v>
      </c>
      <c r="F110" s="205" t="s">
        <v>1681</v>
      </c>
    </row>
    <row r="111" ht="40.5" spans="1:6">
      <c r="A111" s="204">
        <v>2</v>
      </c>
      <c r="B111" s="186"/>
      <c r="C111" s="178"/>
      <c r="D111" s="184" t="s">
        <v>1682</v>
      </c>
      <c r="E111" s="180" t="s">
        <v>1683</v>
      </c>
      <c r="F111" s="205" t="s">
        <v>1684</v>
      </c>
    </row>
    <row r="112" ht="40.5" spans="1:6">
      <c r="A112" s="204">
        <v>3</v>
      </c>
      <c r="B112" s="186"/>
      <c r="C112" s="178"/>
      <c r="D112" s="184" t="s">
        <v>1685</v>
      </c>
      <c r="E112" s="206" t="s">
        <v>1686</v>
      </c>
      <c r="F112" s="205" t="s">
        <v>1684</v>
      </c>
    </row>
    <row r="113" ht="40.5" spans="1:6">
      <c r="A113" s="204">
        <v>4</v>
      </c>
      <c r="B113" s="186"/>
      <c r="C113" s="178"/>
      <c r="D113" s="184" t="s">
        <v>1687</v>
      </c>
      <c r="E113" s="184" t="s">
        <v>1688</v>
      </c>
      <c r="F113" s="207" t="s">
        <v>1524</v>
      </c>
    </row>
    <row r="114" ht="40.5" spans="1:6">
      <c r="A114" s="204">
        <v>5</v>
      </c>
      <c r="B114" s="186"/>
      <c r="C114" s="178"/>
      <c r="D114" s="184" t="s">
        <v>1689</v>
      </c>
      <c r="E114" s="180" t="s">
        <v>1690</v>
      </c>
      <c r="F114" s="207" t="s">
        <v>1534</v>
      </c>
    </row>
    <row r="115" ht="40.5" spans="1:6">
      <c r="A115" s="204">
        <v>6</v>
      </c>
      <c r="B115" s="186"/>
      <c r="C115" s="178"/>
      <c r="D115" s="184" t="s">
        <v>1538</v>
      </c>
      <c r="E115" s="180" t="s">
        <v>1691</v>
      </c>
      <c r="F115" s="207" t="s">
        <v>1527</v>
      </c>
    </row>
    <row r="116" ht="40.5" spans="1:6">
      <c r="A116" s="204">
        <v>7</v>
      </c>
      <c r="B116" s="186"/>
      <c r="C116" s="178"/>
      <c r="D116" s="180" t="s">
        <v>1540</v>
      </c>
      <c r="E116" s="180" t="s">
        <v>1692</v>
      </c>
      <c r="F116" s="207" t="s">
        <v>1527</v>
      </c>
    </row>
    <row r="117" ht="54" spans="1:6">
      <c r="A117" s="204">
        <v>8</v>
      </c>
      <c r="B117" s="190"/>
      <c r="C117" s="204"/>
      <c r="D117" s="180" t="s">
        <v>1693</v>
      </c>
      <c r="E117" s="180" t="s">
        <v>1694</v>
      </c>
      <c r="F117" s="207" t="s">
        <v>1537</v>
      </c>
    </row>
    <row r="118" ht="54" spans="1:6">
      <c r="A118" s="204">
        <v>9</v>
      </c>
      <c r="B118" s="194" t="s">
        <v>1695</v>
      </c>
      <c r="C118" s="178"/>
      <c r="D118" s="184" t="s">
        <v>1696</v>
      </c>
      <c r="E118" s="206" t="s">
        <v>1697</v>
      </c>
      <c r="F118" s="207" t="s">
        <v>1524</v>
      </c>
    </row>
    <row r="119" ht="40.5" spans="1:6">
      <c r="A119" s="204">
        <v>10</v>
      </c>
      <c r="B119" s="186"/>
      <c r="C119" s="178"/>
      <c r="D119" s="184" t="s">
        <v>1698</v>
      </c>
      <c r="E119" s="206" t="s">
        <v>1699</v>
      </c>
      <c r="F119" s="207" t="s">
        <v>1524</v>
      </c>
    </row>
    <row r="120" ht="40.5" spans="1:6">
      <c r="A120" s="204">
        <v>11</v>
      </c>
      <c r="B120" s="186"/>
      <c r="C120" s="178"/>
      <c r="D120" s="184" t="s">
        <v>1700</v>
      </c>
      <c r="E120" s="206" t="s">
        <v>1701</v>
      </c>
      <c r="F120" s="207" t="s">
        <v>1524</v>
      </c>
    </row>
    <row r="121" ht="40.5" spans="1:6">
      <c r="A121" s="204">
        <v>12</v>
      </c>
      <c r="B121" s="186"/>
      <c r="C121" s="178"/>
      <c r="D121" s="184" t="s">
        <v>1702</v>
      </c>
      <c r="E121" s="206" t="s">
        <v>1703</v>
      </c>
      <c r="F121" s="207" t="s">
        <v>1524</v>
      </c>
    </row>
    <row r="122" ht="40.5" spans="1:6">
      <c r="A122" s="204">
        <v>13</v>
      </c>
      <c r="B122" s="186"/>
      <c r="C122" s="178"/>
      <c r="D122" s="184" t="s">
        <v>1704</v>
      </c>
      <c r="E122" s="206" t="s">
        <v>1705</v>
      </c>
      <c r="F122" s="207" t="s">
        <v>1524</v>
      </c>
    </row>
    <row r="123" ht="40.5" spans="1:6">
      <c r="A123" s="204">
        <v>14</v>
      </c>
      <c r="B123" s="186"/>
      <c r="C123" s="178"/>
      <c r="D123" s="184" t="s">
        <v>1706</v>
      </c>
      <c r="E123" s="206" t="s">
        <v>1701</v>
      </c>
      <c r="F123" s="207" t="s">
        <v>1524</v>
      </c>
    </row>
    <row r="124" ht="40.5" spans="1:6">
      <c r="A124" s="204">
        <v>15</v>
      </c>
      <c r="B124" s="186"/>
      <c r="C124" s="178"/>
      <c r="D124" s="184" t="s">
        <v>1707</v>
      </c>
      <c r="E124" s="184" t="s">
        <v>1708</v>
      </c>
      <c r="F124" s="207" t="s">
        <v>1524</v>
      </c>
    </row>
    <row r="125" ht="40.5" spans="1:6">
      <c r="A125" s="204">
        <v>16</v>
      </c>
      <c r="B125" s="186"/>
      <c r="C125" s="178"/>
      <c r="D125" s="184" t="s">
        <v>1709</v>
      </c>
      <c r="E125" s="180" t="s">
        <v>1690</v>
      </c>
      <c r="F125" s="207" t="s">
        <v>1534</v>
      </c>
    </row>
    <row r="126" ht="40.5" spans="1:6">
      <c r="A126" s="204">
        <v>17</v>
      </c>
      <c r="B126" s="186"/>
      <c r="C126" s="178"/>
      <c r="D126" s="184" t="s">
        <v>1538</v>
      </c>
      <c r="E126" s="180" t="s">
        <v>1691</v>
      </c>
      <c r="F126" s="207" t="s">
        <v>1527</v>
      </c>
    </row>
    <row r="127" ht="40.5" spans="1:6">
      <c r="A127" s="204">
        <v>18</v>
      </c>
      <c r="B127" s="190"/>
      <c r="C127" s="178"/>
      <c r="D127" s="180" t="s">
        <v>1540</v>
      </c>
      <c r="E127" s="180" t="s">
        <v>1710</v>
      </c>
      <c r="F127" s="207" t="s">
        <v>1527</v>
      </c>
    </row>
    <row r="128" ht="40.5" spans="1:6">
      <c r="A128" s="204">
        <v>19</v>
      </c>
      <c r="B128" s="194" t="s">
        <v>1711</v>
      </c>
      <c r="C128" s="178"/>
      <c r="D128" s="184" t="s">
        <v>1712</v>
      </c>
      <c r="E128" s="206" t="s">
        <v>1713</v>
      </c>
      <c r="F128" s="207" t="s">
        <v>1524</v>
      </c>
    </row>
    <row r="129" ht="40.5" spans="1:6">
      <c r="A129" s="204">
        <v>20</v>
      </c>
      <c r="B129" s="186"/>
      <c r="C129" s="178"/>
      <c r="D129" s="180" t="s">
        <v>1714</v>
      </c>
      <c r="E129" s="206" t="s">
        <v>1715</v>
      </c>
      <c r="F129" s="207" t="s">
        <v>1524</v>
      </c>
    </row>
    <row r="130" ht="54" spans="1:6">
      <c r="A130" s="204">
        <v>21</v>
      </c>
      <c r="B130" s="186"/>
      <c r="C130" s="178"/>
      <c r="D130" s="208" t="s">
        <v>1716</v>
      </c>
      <c r="E130" s="206" t="s">
        <v>1717</v>
      </c>
      <c r="F130" s="207" t="s">
        <v>1524</v>
      </c>
    </row>
    <row r="131" ht="67.5" spans="1:6">
      <c r="A131" s="204">
        <v>22</v>
      </c>
      <c r="B131" s="186"/>
      <c r="C131" s="178"/>
      <c r="D131" s="184" t="s">
        <v>1718</v>
      </c>
      <c r="E131" s="209" t="s">
        <v>1719</v>
      </c>
      <c r="F131" s="207" t="s">
        <v>1524</v>
      </c>
    </row>
    <row r="132" ht="40.5" spans="1:6">
      <c r="A132" s="204">
        <v>23</v>
      </c>
      <c r="B132" s="186"/>
      <c r="C132" s="178"/>
      <c r="D132" s="184" t="s">
        <v>1720</v>
      </c>
      <c r="E132" s="184" t="s">
        <v>1721</v>
      </c>
      <c r="F132" s="207" t="s">
        <v>1527</v>
      </c>
    </row>
    <row r="133" ht="40.5" spans="1:6">
      <c r="A133" s="204">
        <v>24</v>
      </c>
      <c r="B133" s="186"/>
      <c r="C133" s="178"/>
      <c r="D133" s="184" t="s">
        <v>1722</v>
      </c>
      <c r="E133" s="184" t="s">
        <v>1531</v>
      </c>
      <c r="F133" s="207" t="s">
        <v>1524</v>
      </c>
    </row>
    <row r="134" ht="40.5" spans="1:6">
      <c r="A134" s="204">
        <v>25</v>
      </c>
      <c r="B134" s="186"/>
      <c r="C134" s="178"/>
      <c r="D134" s="184" t="s">
        <v>1723</v>
      </c>
      <c r="E134" s="180" t="s">
        <v>1690</v>
      </c>
      <c r="F134" s="207" t="s">
        <v>1534</v>
      </c>
    </row>
    <row r="135" ht="40.5" spans="1:6">
      <c r="A135" s="204">
        <v>26</v>
      </c>
      <c r="B135" s="186"/>
      <c r="C135" s="178"/>
      <c r="D135" s="184" t="s">
        <v>1538</v>
      </c>
      <c r="E135" s="180" t="s">
        <v>1539</v>
      </c>
      <c r="F135" s="207" t="s">
        <v>1527</v>
      </c>
    </row>
    <row r="136" ht="40.5" spans="1:6">
      <c r="A136" s="204">
        <v>27</v>
      </c>
      <c r="B136" s="190"/>
      <c r="C136" s="178"/>
      <c r="D136" s="180" t="s">
        <v>1540</v>
      </c>
      <c r="E136" s="180" t="s">
        <v>1710</v>
      </c>
      <c r="F136" s="207" t="s">
        <v>1527</v>
      </c>
    </row>
    <row r="137" ht="67.5" spans="1:6">
      <c r="A137" s="204">
        <v>28</v>
      </c>
      <c r="B137" s="210" t="s">
        <v>1724</v>
      </c>
      <c r="C137" s="178"/>
      <c r="D137" s="180" t="s">
        <v>1725</v>
      </c>
      <c r="E137" s="180" t="s">
        <v>1726</v>
      </c>
      <c r="F137" s="207" t="s">
        <v>1524</v>
      </c>
    </row>
    <row r="138" ht="40.5" spans="1:6">
      <c r="A138" s="204">
        <v>29</v>
      </c>
      <c r="B138" s="211"/>
      <c r="C138" s="178"/>
      <c r="D138" s="184" t="s">
        <v>1727</v>
      </c>
      <c r="E138" s="206" t="s">
        <v>1728</v>
      </c>
      <c r="F138" s="207" t="s">
        <v>1524</v>
      </c>
    </row>
    <row r="139" ht="54" spans="1:6">
      <c r="A139" s="204">
        <v>30</v>
      </c>
      <c r="B139" s="211"/>
      <c r="C139" s="178"/>
      <c r="D139" s="212" t="s">
        <v>1729</v>
      </c>
      <c r="E139" s="201" t="s">
        <v>1730</v>
      </c>
      <c r="F139" s="207" t="s">
        <v>1527</v>
      </c>
    </row>
    <row r="140" ht="40.5" spans="1:6">
      <c r="A140" s="204">
        <v>31</v>
      </c>
      <c r="B140" s="211"/>
      <c r="C140" s="178"/>
      <c r="D140" s="184" t="s">
        <v>1731</v>
      </c>
      <c r="E140" s="184" t="s">
        <v>1595</v>
      </c>
      <c r="F140" s="207" t="s">
        <v>1524</v>
      </c>
    </row>
    <row r="141" ht="40.5" spans="1:6">
      <c r="A141" s="204">
        <v>32</v>
      </c>
      <c r="B141" s="211"/>
      <c r="C141" s="178"/>
      <c r="D141" s="184" t="s">
        <v>1732</v>
      </c>
      <c r="E141" s="180" t="s">
        <v>1690</v>
      </c>
      <c r="F141" s="207" t="s">
        <v>1534</v>
      </c>
    </row>
    <row r="142" ht="40.5" spans="1:6">
      <c r="A142" s="204">
        <v>33</v>
      </c>
      <c r="B142" s="211"/>
      <c r="C142" s="178"/>
      <c r="D142" s="184" t="s">
        <v>1538</v>
      </c>
      <c r="E142" s="180" t="s">
        <v>1691</v>
      </c>
      <c r="F142" s="207" t="s">
        <v>1527</v>
      </c>
    </row>
    <row r="143" ht="40.5" spans="1:6">
      <c r="A143" s="204">
        <v>34</v>
      </c>
      <c r="B143" s="213"/>
      <c r="C143" s="178"/>
      <c r="D143" s="180" t="s">
        <v>1540</v>
      </c>
      <c r="E143" s="180" t="s">
        <v>1733</v>
      </c>
      <c r="F143" s="207" t="s">
        <v>1527</v>
      </c>
    </row>
    <row r="144" ht="94.5" spans="1:6">
      <c r="A144" s="204">
        <v>35</v>
      </c>
      <c r="B144" s="210" t="s">
        <v>1734</v>
      </c>
      <c r="C144" s="178"/>
      <c r="D144" s="180" t="s">
        <v>1735</v>
      </c>
      <c r="E144" s="180" t="s">
        <v>1736</v>
      </c>
      <c r="F144" s="207" t="s">
        <v>1524</v>
      </c>
    </row>
    <row r="145" ht="54" spans="1:6">
      <c r="A145" s="204">
        <v>36</v>
      </c>
      <c r="B145" s="211"/>
      <c r="C145" s="178"/>
      <c r="D145" s="184" t="s">
        <v>1737</v>
      </c>
      <c r="E145" s="180" t="s">
        <v>1738</v>
      </c>
      <c r="F145" s="207" t="s">
        <v>1524</v>
      </c>
    </row>
    <row r="146" ht="40.5" spans="1:6">
      <c r="A146" s="204">
        <v>37</v>
      </c>
      <c r="B146" s="211"/>
      <c r="C146" s="178"/>
      <c r="D146" s="184" t="s">
        <v>1672</v>
      </c>
      <c r="E146" s="184" t="s">
        <v>1673</v>
      </c>
      <c r="F146" s="207" t="s">
        <v>1527</v>
      </c>
    </row>
    <row r="147" ht="54" spans="1:6">
      <c r="A147" s="204">
        <v>38</v>
      </c>
      <c r="B147" s="211"/>
      <c r="C147" s="178"/>
      <c r="D147" s="184" t="s">
        <v>1545</v>
      </c>
      <c r="E147" s="180" t="s">
        <v>1739</v>
      </c>
      <c r="F147" s="207" t="s">
        <v>1524</v>
      </c>
    </row>
    <row r="148" ht="40.5" spans="1:6">
      <c r="A148" s="204">
        <v>39</v>
      </c>
      <c r="B148" s="211"/>
      <c r="C148" s="178"/>
      <c r="D148" s="184" t="s">
        <v>1740</v>
      </c>
      <c r="E148" s="180" t="s">
        <v>1609</v>
      </c>
      <c r="F148" s="207" t="s">
        <v>1527</v>
      </c>
    </row>
    <row r="149" ht="40.5" spans="1:6">
      <c r="A149" s="204">
        <v>40</v>
      </c>
      <c r="B149" s="211"/>
      <c r="C149" s="178"/>
      <c r="D149" s="184" t="s">
        <v>1741</v>
      </c>
      <c r="E149" s="184" t="s">
        <v>1721</v>
      </c>
      <c r="F149" s="207" t="s">
        <v>1527</v>
      </c>
    </row>
    <row r="150" ht="40.5" spans="1:6">
      <c r="A150" s="204">
        <v>41</v>
      </c>
      <c r="B150" s="211"/>
      <c r="C150" s="178"/>
      <c r="D150" s="184" t="s">
        <v>1742</v>
      </c>
      <c r="E150" s="206" t="s">
        <v>1743</v>
      </c>
      <c r="F150" s="207" t="s">
        <v>1524</v>
      </c>
    </row>
    <row r="151" ht="40.5" spans="1:6">
      <c r="A151" s="204">
        <v>42</v>
      </c>
      <c r="B151" s="211"/>
      <c r="C151" s="178"/>
      <c r="D151" s="184" t="s">
        <v>1744</v>
      </c>
      <c r="E151" s="206" t="s">
        <v>1745</v>
      </c>
      <c r="F151" s="207" t="s">
        <v>1524</v>
      </c>
    </row>
    <row r="152" ht="40.5" spans="1:6">
      <c r="A152" s="204">
        <v>43</v>
      </c>
      <c r="B152" s="211"/>
      <c r="C152" s="178"/>
      <c r="D152" s="184" t="s">
        <v>1746</v>
      </c>
      <c r="E152" s="184" t="s">
        <v>1531</v>
      </c>
      <c r="F152" s="207" t="s">
        <v>1524</v>
      </c>
    </row>
    <row r="153" ht="40.5" spans="1:6">
      <c r="A153" s="204">
        <v>44</v>
      </c>
      <c r="B153" s="211"/>
      <c r="C153" s="178"/>
      <c r="D153" s="184" t="s">
        <v>1747</v>
      </c>
      <c r="E153" s="180" t="s">
        <v>1690</v>
      </c>
      <c r="F153" s="207" t="s">
        <v>1534</v>
      </c>
    </row>
    <row r="154" ht="40.5" spans="1:6">
      <c r="A154" s="204">
        <v>45</v>
      </c>
      <c r="B154" s="211"/>
      <c r="C154" s="178"/>
      <c r="D154" s="184" t="s">
        <v>1538</v>
      </c>
      <c r="E154" s="180" t="s">
        <v>1748</v>
      </c>
      <c r="F154" s="207" t="s">
        <v>1527</v>
      </c>
    </row>
    <row r="155" ht="40.5" spans="1:6">
      <c r="A155" s="204">
        <v>46</v>
      </c>
      <c r="B155" s="213"/>
      <c r="C155" s="178"/>
      <c r="D155" s="180" t="s">
        <v>1540</v>
      </c>
      <c r="E155" s="180" t="s">
        <v>1710</v>
      </c>
      <c r="F155" s="207" t="s">
        <v>1527</v>
      </c>
    </row>
    <row r="156" ht="54" spans="1:6">
      <c r="A156" s="204">
        <v>47</v>
      </c>
      <c r="B156" s="210" t="s">
        <v>1749</v>
      </c>
      <c r="C156" s="178"/>
      <c r="D156" s="184" t="s">
        <v>1750</v>
      </c>
      <c r="E156" s="184" t="s">
        <v>1751</v>
      </c>
      <c r="F156" s="207" t="s">
        <v>1524</v>
      </c>
    </row>
    <row r="157" ht="40.5" spans="1:6">
      <c r="A157" s="204">
        <v>48</v>
      </c>
      <c r="B157" s="211"/>
      <c r="C157" s="178"/>
      <c r="D157" s="184" t="s">
        <v>1752</v>
      </c>
      <c r="E157" s="214" t="s">
        <v>1753</v>
      </c>
      <c r="F157" s="207" t="s">
        <v>1524</v>
      </c>
    </row>
    <row r="158" ht="40.5" spans="1:6">
      <c r="A158" s="204">
        <v>49</v>
      </c>
      <c r="B158" s="211"/>
      <c r="C158" s="178"/>
      <c r="D158" s="184" t="s">
        <v>1754</v>
      </c>
      <c r="E158" s="214" t="s">
        <v>1755</v>
      </c>
      <c r="F158" s="207" t="s">
        <v>1524</v>
      </c>
    </row>
    <row r="159" ht="40.5" spans="1:6">
      <c r="A159" s="204">
        <v>50</v>
      </c>
      <c r="B159" s="211"/>
      <c r="C159" s="178"/>
      <c r="D159" s="184" t="s">
        <v>1756</v>
      </c>
      <c r="E159" s="184" t="s">
        <v>1531</v>
      </c>
      <c r="F159" s="207" t="s">
        <v>1524</v>
      </c>
    </row>
    <row r="160" ht="40.5" spans="1:6">
      <c r="A160" s="204">
        <v>51</v>
      </c>
      <c r="B160" s="211"/>
      <c r="C160" s="178"/>
      <c r="D160" s="184" t="s">
        <v>1757</v>
      </c>
      <c r="E160" s="180" t="s">
        <v>1690</v>
      </c>
      <c r="F160" s="207" t="s">
        <v>1534</v>
      </c>
    </row>
    <row r="161" ht="40.5" spans="1:6">
      <c r="A161" s="204">
        <v>52</v>
      </c>
      <c r="B161" s="211"/>
      <c r="C161" s="178"/>
      <c r="D161" s="184" t="s">
        <v>1538</v>
      </c>
      <c r="E161" s="180" t="s">
        <v>1691</v>
      </c>
      <c r="F161" s="207" t="s">
        <v>1527</v>
      </c>
    </row>
    <row r="162" ht="40.5" spans="1:6">
      <c r="A162" s="204">
        <v>53</v>
      </c>
      <c r="B162" s="213"/>
      <c r="C162" s="178"/>
      <c r="D162" s="180" t="s">
        <v>1540</v>
      </c>
      <c r="E162" s="180" t="s">
        <v>1710</v>
      </c>
      <c r="F162" s="207" t="s">
        <v>1527</v>
      </c>
    </row>
    <row r="163" ht="40.5" spans="1:6">
      <c r="A163" s="204">
        <v>54</v>
      </c>
      <c r="B163" s="210" t="s">
        <v>1758</v>
      </c>
      <c r="C163" s="178"/>
      <c r="D163" s="184" t="s">
        <v>1759</v>
      </c>
      <c r="E163" s="184" t="s">
        <v>1760</v>
      </c>
      <c r="F163" s="207" t="s">
        <v>1524</v>
      </c>
    </row>
    <row r="164" ht="40.5" spans="1:6">
      <c r="A164" s="204">
        <v>55</v>
      </c>
      <c r="B164" s="211"/>
      <c r="C164" s="178"/>
      <c r="D164" s="184" t="s">
        <v>1761</v>
      </c>
      <c r="E164" s="184" t="s">
        <v>1762</v>
      </c>
      <c r="F164" s="207" t="s">
        <v>1524</v>
      </c>
    </row>
    <row r="165" ht="40.5" spans="1:6">
      <c r="A165" s="204">
        <v>56</v>
      </c>
      <c r="B165" s="211"/>
      <c r="C165" s="178"/>
      <c r="D165" s="184" t="s">
        <v>1763</v>
      </c>
      <c r="E165" s="206" t="s">
        <v>1764</v>
      </c>
      <c r="F165" s="207" t="s">
        <v>1524</v>
      </c>
    </row>
    <row r="166" ht="40.5" spans="1:6">
      <c r="A166" s="204">
        <v>57</v>
      </c>
      <c r="B166" s="211"/>
      <c r="C166" s="178"/>
      <c r="D166" s="184" t="s">
        <v>1765</v>
      </c>
      <c r="E166" s="206" t="s">
        <v>1766</v>
      </c>
      <c r="F166" s="207" t="s">
        <v>1524</v>
      </c>
    </row>
    <row r="167" ht="40.5" spans="1:6">
      <c r="A167" s="204">
        <v>58</v>
      </c>
      <c r="B167" s="211"/>
      <c r="C167" s="178"/>
      <c r="D167" s="184" t="s">
        <v>1767</v>
      </c>
      <c r="E167" s="206" t="s">
        <v>1768</v>
      </c>
      <c r="F167" s="207" t="s">
        <v>1524</v>
      </c>
    </row>
    <row r="168" ht="40.5" spans="1:6">
      <c r="A168" s="204">
        <v>59</v>
      </c>
      <c r="B168" s="211"/>
      <c r="C168" s="178"/>
      <c r="D168" s="184" t="s">
        <v>1769</v>
      </c>
      <c r="E168" s="184" t="s">
        <v>1531</v>
      </c>
      <c r="F168" s="207" t="s">
        <v>1524</v>
      </c>
    </row>
    <row r="169" ht="40.5" spans="1:6">
      <c r="A169" s="204">
        <v>60</v>
      </c>
      <c r="B169" s="211"/>
      <c r="C169" s="178"/>
      <c r="D169" s="184" t="s">
        <v>1770</v>
      </c>
      <c r="E169" s="180" t="s">
        <v>1690</v>
      </c>
      <c r="F169" s="207" t="s">
        <v>1534</v>
      </c>
    </row>
    <row r="170" ht="40.5" spans="1:6">
      <c r="A170" s="204">
        <v>61</v>
      </c>
      <c r="B170" s="211"/>
      <c r="C170" s="178"/>
      <c r="D170" s="184" t="s">
        <v>1538</v>
      </c>
      <c r="E170" s="180" t="s">
        <v>1691</v>
      </c>
      <c r="F170" s="215" t="s">
        <v>1527</v>
      </c>
    </row>
    <row r="171" ht="40.5" spans="1:6">
      <c r="A171" s="204">
        <v>62</v>
      </c>
      <c r="B171" s="213"/>
      <c r="C171" s="178"/>
      <c r="D171" s="180" t="s">
        <v>1540</v>
      </c>
      <c r="E171" s="180" t="s">
        <v>1710</v>
      </c>
      <c r="F171" s="207" t="s">
        <v>1527</v>
      </c>
    </row>
    <row r="172" ht="67.5" spans="1:6">
      <c r="A172" s="204">
        <v>63</v>
      </c>
      <c r="B172" s="210" t="s">
        <v>1771</v>
      </c>
      <c r="C172" s="178"/>
      <c r="D172" s="208" t="s">
        <v>1772</v>
      </c>
      <c r="E172" s="184" t="s">
        <v>1773</v>
      </c>
      <c r="F172" s="178" t="s">
        <v>1524</v>
      </c>
    </row>
    <row r="173" ht="40.5" spans="1:6">
      <c r="A173" s="204">
        <v>64</v>
      </c>
      <c r="B173" s="211"/>
      <c r="C173" s="178"/>
      <c r="D173" s="184" t="s">
        <v>1774</v>
      </c>
      <c r="E173" s="184" t="s">
        <v>1531</v>
      </c>
      <c r="F173" s="207" t="s">
        <v>1524</v>
      </c>
    </row>
    <row r="174" ht="40.5" spans="1:6">
      <c r="A174" s="204">
        <v>65</v>
      </c>
      <c r="B174" s="211"/>
      <c r="C174" s="178"/>
      <c r="D174" s="184" t="s">
        <v>1775</v>
      </c>
      <c r="E174" s="180" t="s">
        <v>1690</v>
      </c>
      <c r="F174" s="207" t="s">
        <v>1534</v>
      </c>
    </row>
    <row r="175" ht="40.5" spans="1:6">
      <c r="A175" s="204">
        <v>66</v>
      </c>
      <c r="B175" s="211"/>
      <c r="C175" s="178"/>
      <c r="D175" s="184" t="s">
        <v>1538</v>
      </c>
      <c r="E175" s="180" t="s">
        <v>1691</v>
      </c>
      <c r="F175" s="207" t="s">
        <v>1527</v>
      </c>
    </row>
    <row r="176" ht="40.5" spans="1:6">
      <c r="A176" s="204">
        <v>67</v>
      </c>
      <c r="B176" s="213"/>
      <c r="C176" s="178"/>
      <c r="D176" s="180" t="s">
        <v>1540</v>
      </c>
      <c r="E176" s="180" t="s">
        <v>1692</v>
      </c>
      <c r="F176" s="207" t="s">
        <v>1527</v>
      </c>
    </row>
    <row r="177" ht="121.5" spans="1:6">
      <c r="A177" s="204">
        <v>68</v>
      </c>
      <c r="B177" s="210" t="s">
        <v>1776</v>
      </c>
      <c r="C177" s="178"/>
      <c r="D177" s="180" t="s">
        <v>1777</v>
      </c>
      <c r="E177" s="206" t="s">
        <v>1778</v>
      </c>
      <c r="F177" s="207" t="s">
        <v>1524</v>
      </c>
    </row>
    <row r="178" ht="121.5" spans="1:6">
      <c r="A178" s="204">
        <v>69</v>
      </c>
      <c r="B178" s="211"/>
      <c r="C178" s="178"/>
      <c r="D178" s="184" t="s">
        <v>1779</v>
      </c>
      <c r="E178" s="206" t="s">
        <v>1780</v>
      </c>
      <c r="F178" s="207" t="s">
        <v>1524</v>
      </c>
    </row>
    <row r="179" ht="121.5" spans="1:6">
      <c r="A179" s="204">
        <v>70</v>
      </c>
      <c r="B179" s="211"/>
      <c r="C179" s="178"/>
      <c r="D179" s="184" t="s">
        <v>1781</v>
      </c>
      <c r="E179" s="206" t="s">
        <v>1782</v>
      </c>
      <c r="F179" s="207" t="s">
        <v>1524</v>
      </c>
    </row>
    <row r="180" ht="40.5" spans="1:6">
      <c r="A180" s="204">
        <v>71</v>
      </c>
      <c r="B180" s="211"/>
      <c r="C180" s="178"/>
      <c r="D180" s="184" t="s">
        <v>1783</v>
      </c>
      <c r="E180" s="184" t="s">
        <v>1531</v>
      </c>
      <c r="F180" s="207" t="s">
        <v>1524</v>
      </c>
    </row>
    <row r="181" ht="40.5" spans="1:6">
      <c r="A181" s="204">
        <v>72</v>
      </c>
      <c r="B181" s="211"/>
      <c r="C181" s="178"/>
      <c r="D181" s="184" t="s">
        <v>1784</v>
      </c>
      <c r="E181" s="180" t="s">
        <v>1690</v>
      </c>
      <c r="F181" s="207" t="s">
        <v>1534</v>
      </c>
    </row>
    <row r="182" ht="40.5" spans="1:6">
      <c r="A182" s="204">
        <v>73</v>
      </c>
      <c r="B182" s="211"/>
      <c r="C182" s="178"/>
      <c r="D182" s="184" t="s">
        <v>1538</v>
      </c>
      <c r="E182" s="180" t="s">
        <v>1691</v>
      </c>
      <c r="F182" s="207" t="s">
        <v>1527</v>
      </c>
    </row>
    <row r="183" ht="40.5" spans="1:6">
      <c r="A183" s="204">
        <v>74</v>
      </c>
      <c r="B183" s="213"/>
      <c r="C183" s="178"/>
      <c r="D183" s="180" t="s">
        <v>1540</v>
      </c>
      <c r="E183" s="180" t="s">
        <v>1710</v>
      </c>
      <c r="F183" s="207" t="s">
        <v>1527</v>
      </c>
    </row>
    <row r="184" ht="40.5" spans="1:6">
      <c r="A184" s="204">
        <v>75</v>
      </c>
      <c r="B184" s="210" t="s">
        <v>1785</v>
      </c>
      <c r="C184" s="178"/>
      <c r="D184" s="184" t="s">
        <v>1786</v>
      </c>
      <c r="E184" s="206" t="s">
        <v>1787</v>
      </c>
      <c r="F184" s="207" t="s">
        <v>1684</v>
      </c>
    </row>
    <row r="185" ht="40.5" spans="1:6">
      <c r="A185" s="204">
        <v>76</v>
      </c>
      <c r="B185" s="211"/>
      <c r="C185" s="178"/>
      <c r="D185" s="180" t="s">
        <v>1788</v>
      </c>
      <c r="E185" s="180" t="s">
        <v>1789</v>
      </c>
      <c r="F185" s="207" t="s">
        <v>1684</v>
      </c>
    </row>
    <row r="186" ht="40.5" spans="1:6">
      <c r="A186" s="204">
        <v>77</v>
      </c>
      <c r="B186" s="211"/>
      <c r="C186" s="178"/>
      <c r="D186" s="184" t="s">
        <v>1790</v>
      </c>
      <c r="E186" s="184" t="s">
        <v>1531</v>
      </c>
      <c r="F186" s="207" t="s">
        <v>1524</v>
      </c>
    </row>
    <row r="187" ht="40.5" spans="1:6">
      <c r="A187" s="204">
        <v>78</v>
      </c>
      <c r="B187" s="211"/>
      <c r="C187" s="178"/>
      <c r="D187" s="184" t="s">
        <v>1791</v>
      </c>
      <c r="E187" s="180" t="s">
        <v>1690</v>
      </c>
      <c r="F187" s="207" t="s">
        <v>1534</v>
      </c>
    </row>
    <row r="188" ht="40.5" spans="1:6">
      <c r="A188" s="204">
        <v>79</v>
      </c>
      <c r="B188" s="211"/>
      <c r="C188" s="178"/>
      <c r="D188" s="184" t="s">
        <v>1538</v>
      </c>
      <c r="E188" s="180" t="s">
        <v>1691</v>
      </c>
      <c r="F188" s="215" t="s">
        <v>1527</v>
      </c>
    </row>
    <row r="189" ht="40.5" spans="1:6">
      <c r="A189" s="204">
        <v>80</v>
      </c>
      <c r="B189" s="213"/>
      <c r="C189" s="178"/>
      <c r="D189" s="180" t="s">
        <v>1540</v>
      </c>
      <c r="E189" s="180" t="s">
        <v>1710</v>
      </c>
      <c r="F189" s="207" t="s">
        <v>1527</v>
      </c>
    </row>
    <row r="190" ht="54" spans="1:6">
      <c r="A190" s="204">
        <v>81</v>
      </c>
      <c r="B190" s="210" t="s">
        <v>1792</v>
      </c>
      <c r="C190" s="178"/>
      <c r="D190" s="184" t="s">
        <v>1793</v>
      </c>
      <c r="E190" s="180" t="s">
        <v>1794</v>
      </c>
      <c r="F190" s="207" t="s">
        <v>1527</v>
      </c>
    </row>
    <row r="191" ht="40.5" spans="1:6">
      <c r="A191" s="204">
        <v>82</v>
      </c>
      <c r="B191" s="211"/>
      <c r="C191" s="178"/>
      <c r="D191" s="184" t="s">
        <v>1795</v>
      </c>
      <c r="E191" s="206" t="s">
        <v>1796</v>
      </c>
      <c r="F191" s="207" t="s">
        <v>1524</v>
      </c>
    </row>
    <row r="192" ht="40.5" spans="1:6">
      <c r="A192" s="204">
        <v>83</v>
      </c>
      <c r="B192" s="211"/>
      <c r="C192" s="178"/>
      <c r="D192" s="184" t="s">
        <v>1797</v>
      </c>
      <c r="E192" s="184" t="s">
        <v>1595</v>
      </c>
      <c r="F192" s="207" t="s">
        <v>1524</v>
      </c>
    </row>
    <row r="193" ht="40.5" spans="1:6">
      <c r="A193" s="204">
        <v>84</v>
      </c>
      <c r="B193" s="211"/>
      <c r="C193" s="178"/>
      <c r="D193" s="184" t="s">
        <v>1798</v>
      </c>
      <c r="E193" s="180" t="s">
        <v>1690</v>
      </c>
      <c r="F193" s="207" t="s">
        <v>1534</v>
      </c>
    </row>
    <row r="194" ht="40.5" spans="1:6">
      <c r="A194" s="204">
        <v>85</v>
      </c>
      <c r="B194" s="211"/>
      <c r="C194" s="178"/>
      <c r="D194" s="184" t="s">
        <v>1538</v>
      </c>
      <c r="E194" s="180" t="s">
        <v>1691</v>
      </c>
      <c r="F194" s="207" t="s">
        <v>1527</v>
      </c>
    </row>
    <row r="195" ht="40.5" spans="1:6">
      <c r="A195" s="204">
        <v>86</v>
      </c>
      <c r="B195" s="213"/>
      <c r="C195" s="178"/>
      <c r="D195" s="180" t="s">
        <v>1540</v>
      </c>
      <c r="E195" s="180" t="s">
        <v>1710</v>
      </c>
      <c r="F195" s="207" t="s">
        <v>1527</v>
      </c>
    </row>
    <row r="196" ht="54" spans="1:6">
      <c r="A196" s="204">
        <v>87</v>
      </c>
      <c r="B196" s="210" t="s">
        <v>1799</v>
      </c>
      <c r="C196" s="178"/>
      <c r="D196" s="184" t="s">
        <v>1800</v>
      </c>
      <c r="E196" s="180" t="s">
        <v>1801</v>
      </c>
      <c r="F196" s="207" t="s">
        <v>1524</v>
      </c>
    </row>
    <row r="197" ht="54" spans="1:6">
      <c r="A197" s="204">
        <v>88</v>
      </c>
      <c r="B197" s="211"/>
      <c r="C197" s="178"/>
      <c r="D197" s="184" t="s">
        <v>1802</v>
      </c>
      <c r="E197" s="180" t="s">
        <v>1803</v>
      </c>
      <c r="F197" s="207" t="s">
        <v>1524</v>
      </c>
    </row>
    <row r="198" ht="40.5" spans="1:6">
      <c r="A198" s="204">
        <v>89</v>
      </c>
      <c r="B198" s="211"/>
      <c r="C198" s="178"/>
      <c r="D198" s="184" t="s">
        <v>1804</v>
      </c>
      <c r="E198" s="180" t="s">
        <v>1805</v>
      </c>
      <c r="F198" s="207" t="s">
        <v>1524</v>
      </c>
    </row>
    <row r="199" ht="40.5" spans="1:6">
      <c r="A199" s="204">
        <v>90</v>
      </c>
      <c r="B199" s="211"/>
      <c r="C199" s="178"/>
      <c r="D199" s="184" t="s">
        <v>1806</v>
      </c>
      <c r="E199" s="180" t="s">
        <v>1807</v>
      </c>
      <c r="F199" s="207" t="s">
        <v>1524</v>
      </c>
    </row>
    <row r="200" ht="40.5" spans="1:6">
      <c r="A200" s="204">
        <v>91</v>
      </c>
      <c r="B200" s="211"/>
      <c r="C200" s="178"/>
      <c r="D200" s="184" t="s">
        <v>1808</v>
      </c>
      <c r="E200" s="184" t="s">
        <v>1531</v>
      </c>
      <c r="F200" s="207" t="s">
        <v>1524</v>
      </c>
    </row>
    <row r="201" ht="40.5" spans="1:6">
      <c r="A201" s="204">
        <v>92</v>
      </c>
      <c r="B201" s="211"/>
      <c r="C201" s="178"/>
      <c r="D201" s="184" t="s">
        <v>1809</v>
      </c>
      <c r="E201" s="180" t="s">
        <v>1690</v>
      </c>
      <c r="F201" s="207" t="s">
        <v>1534</v>
      </c>
    </row>
    <row r="202" ht="40.5" spans="1:6">
      <c r="A202" s="204">
        <v>93</v>
      </c>
      <c r="B202" s="211"/>
      <c r="C202" s="178"/>
      <c r="D202" s="184" t="s">
        <v>1538</v>
      </c>
      <c r="E202" s="180" t="s">
        <v>1691</v>
      </c>
      <c r="F202" s="207" t="s">
        <v>1527</v>
      </c>
    </row>
    <row r="203" ht="40.5" spans="1:6">
      <c r="A203" s="204">
        <v>94</v>
      </c>
      <c r="B203" s="213"/>
      <c r="C203" s="178"/>
      <c r="D203" s="180" t="s">
        <v>1540</v>
      </c>
      <c r="E203" s="180" t="s">
        <v>1710</v>
      </c>
      <c r="F203" s="207" t="s">
        <v>1527</v>
      </c>
    </row>
    <row r="204" spans="1:6">
      <c r="A204" s="216" t="s">
        <v>1810</v>
      </c>
      <c r="B204" s="217"/>
      <c r="C204" s="217"/>
      <c r="D204" s="217"/>
      <c r="E204" s="217"/>
      <c r="F204" s="218"/>
    </row>
    <row r="205" spans="1:6">
      <c r="A205" s="219"/>
      <c r="B205" s="220"/>
      <c r="C205" s="220"/>
      <c r="D205" s="220"/>
      <c r="E205" s="220"/>
      <c r="F205" s="221"/>
    </row>
    <row r="206" ht="27" spans="1:6">
      <c r="A206" s="222" t="s">
        <v>1515</v>
      </c>
      <c r="B206" s="223" t="s">
        <v>1516</v>
      </c>
      <c r="C206" s="223" t="s">
        <v>1517</v>
      </c>
      <c r="D206" s="224" t="s">
        <v>1518</v>
      </c>
      <c r="E206" s="225" t="s">
        <v>1677</v>
      </c>
      <c r="F206" s="224" t="s">
        <v>1520</v>
      </c>
    </row>
    <row r="207" ht="94.5" spans="1:6">
      <c r="A207" s="222">
        <v>1</v>
      </c>
      <c r="B207" s="226" t="s">
        <v>1811</v>
      </c>
      <c r="C207" s="226"/>
      <c r="D207" s="189" t="s">
        <v>1812</v>
      </c>
      <c r="E207" s="227" t="s">
        <v>1813</v>
      </c>
      <c r="F207" s="215" t="s">
        <v>1684</v>
      </c>
    </row>
    <row r="208" ht="40.5" spans="1:6">
      <c r="A208" s="222" t="s">
        <v>1814</v>
      </c>
      <c r="B208" s="228"/>
      <c r="C208" s="228"/>
      <c r="D208" s="189" t="s">
        <v>1815</v>
      </c>
      <c r="E208" s="227" t="s">
        <v>1816</v>
      </c>
      <c r="F208" s="215" t="s">
        <v>1524</v>
      </c>
    </row>
    <row r="209" ht="40.5" spans="1:6">
      <c r="A209" s="222">
        <v>3</v>
      </c>
      <c r="B209" s="228"/>
      <c r="C209" s="228"/>
      <c r="D209" s="189" t="s">
        <v>1817</v>
      </c>
      <c r="E209" s="227" t="s">
        <v>1818</v>
      </c>
      <c r="F209" s="215" t="s">
        <v>1524</v>
      </c>
    </row>
    <row r="210" ht="40.5" spans="1:6">
      <c r="A210" s="222">
        <v>4</v>
      </c>
      <c r="B210" s="228"/>
      <c r="C210" s="228"/>
      <c r="D210" s="189" t="s">
        <v>1819</v>
      </c>
      <c r="E210" s="227" t="s">
        <v>1526</v>
      </c>
      <c r="F210" s="215" t="s">
        <v>1527</v>
      </c>
    </row>
    <row r="211" ht="54" spans="1:6">
      <c r="A211" s="222">
        <v>5</v>
      </c>
      <c r="B211" s="228"/>
      <c r="C211" s="228"/>
      <c r="D211" s="189" t="s">
        <v>1590</v>
      </c>
      <c r="E211" s="180" t="s">
        <v>1820</v>
      </c>
      <c r="F211" s="215" t="s">
        <v>1524</v>
      </c>
    </row>
    <row r="212" ht="54" spans="1:6">
      <c r="A212" s="222">
        <v>6</v>
      </c>
      <c r="B212" s="228"/>
      <c r="C212" s="228"/>
      <c r="D212" s="189" t="s">
        <v>1729</v>
      </c>
      <c r="E212" s="227" t="s">
        <v>1627</v>
      </c>
      <c r="F212" s="215" t="s">
        <v>1527</v>
      </c>
    </row>
    <row r="213" ht="40.5" spans="1:6">
      <c r="A213" s="222">
        <v>7</v>
      </c>
      <c r="B213" s="228"/>
      <c r="C213" s="228"/>
      <c r="D213" s="188" t="s">
        <v>1821</v>
      </c>
      <c r="E213" s="195" t="s">
        <v>1595</v>
      </c>
      <c r="F213" s="215" t="s">
        <v>1524</v>
      </c>
    </row>
    <row r="214" ht="40.5" spans="1:6">
      <c r="A214" s="222">
        <v>8</v>
      </c>
      <c r="B214" s="228"/>
      <c r="C214" s="228"/>
      <c r="D214" s="188" t="s">
        <v>1822</v>
      </c>
      <c r="E214" s="180" t="s">
        <v>1533</v>
      </c>
      <c r="F214" s="215" t="s">
        <v>1534</v>
      </c>
    </row>
    <row r="215" ht="54" spans="1:6">
      <c r="A215" s="222">
        <v>9</v>
      </c>
      <c r="B215" s="228"/>
      <c r="C215" s="228"/>
      <c r="D215" s="188" t="s">
        <v>1538</v>
      </c>
      <c r="E215" s="227" t="s">
        <v>1823</v>
      </c>
      <c r="F215" s="215" t="s">
        <v>1527</v>
      </c>
    </row>
    <row r="216" ht="54" spans="1:6">
      <c r="A216" s="222">
        <v>10</v>
      </c>
      <c r="B216" s="228"/>
      <c r="C216" s="228"/>
      <c r="D216" s="227" t="s">
        <v>1540</v>
      </c>
      <c r="E216" s="227" t="s">
        <v>1824</v>
      </c>
      <c r="F216" s="215" t="s">
        <v>1527</v>
      </c>
    </row>
    <row r="217" ht="54" spans="1:6">
      <c r="A217" s="222">
        <v>11</v>
      </c>
      <c r="B217" s="229"/>
      <c r="C217" s="229"/>
      <c r="D217" s="227" t="s">
        <v>1825</v>
      </c>
      <c r="E217" s="227" t="s">
        <v>1536</v>
      </c>
      <c r="F217" s="215" t="s">
        <v>1537</v>
      </c>
    </row>
    <row r="218" ht="54" spans="1:6">
      <c r="A218" s="222">
        <v>12</v>
      </c>
      <c r="B218" s="226" t="s">
        <v>1826</v>
      </c>
      <c r="C218" s="226"/>
      <c r="D218" s="189" t="s">
        <v>1827</v>
      </c>
      <c r="E218" s="227" t="s">
        <v>1828</v>
      </c>
      <c r="F218" s="215" t="s">
        <v>1524</v>
      </c>
    </row>
    <row r="219" ht="54" spans="1:6">
      <c r="A219" s="222">
        <v>13</v>
      </c>
      <c r="B219" s="228"/>
      <c r="C219" s="228"/>
      <c r="D219" s="230" t="s">
        <v>1829</v>
      </c>
      <c r="E219" s="227" t="s">
        <v>1830</v>
      </c>
      <c r="F219" s="215" t="s">
        <v>1524</v>
      </c>
    </row>
    <row r="220" ht="54" spans="1:6">
      <c r="A220" s="222">
        <v>14</v>
      </c>
      <c r="B220" s="228"/>
      <c r="C220" s="228"/>
      <c r="D220" s="231" t="s">
        <v>1831</v>
      </c>
      <c r="E220" s="232" t="s">
        <v>1832</v>
      </c>
      <c r="F220" s="215" t="s">
        <v>1833</v>
      </c>
    </row>
    <row r="221" ht="54" spans="1:6">
      <c r="A221" s="222">
        <v>15</v>
      </c>
      <c r="B221" s="228"/>
      <c r="C221" s="228"/>
      <c r="D221" s="233"/>
      <c r="E221" s="232" t="s">
        <v>1834</v>
      </c>
      <c r="F221" s="215" t="s">
        <v>1833</v>
      </c>
    </row>
    <row r="222" ht="54" spans="1:6">
      <c r="A222" s="222">
        <v>16</v>
      </c>
      <c r="B222" s="228"/>
      <c r="C222" s="228"/>
      <c r="D222" s="234" t="s">
        <v>1835</v>
      </c>
      <c r="E222" s="232" t="s">
        <v>1836</v>
      </c>
      <c r="F222" s="215" t="s">
        <v>1524</v>
      </c>
    </row>
    <row r="223" ht="54" spans="1:6">
      <c r="A223" s="222">
        <v>17</v>
      </c>
      <c r="B223" s="228"/>
      <c r="C223" s="228"/>
      <c r="D223" s="233"/>
      <c r="E223" s="232" t="s">
        <v>1837</v>
      </c>
      <c r="F223" s="215" t="s">
        <v>1524</v>
      </c>
    </row>
    <row r="224" ht="40.5" spans="1:6">
      <c r="A224" s="222">
        <v>18</v>
      </c>
      <c r="B224" s="228"/>
      <c r="C224" s="228"/>
      <c r="D224" s="188" t="s">
        <v>1838</v>
      </c>
      <c r="E224" s="195" t="s">
        <v>1531</v>
      </c>
      <c r="F224" s="215" t="s">
        <v>1524</v>
      </c>
    </row>
    <row r="225" ht="40.5" spans="1:6">
      <c r="A225" s="222">
        <v>19</v>
      </c>
      <c r="B225" s="228"/>
      <c r="C225" s="228"/>
      <c r="D225" s="188" t="s">
        <v>1839</v>
      </c>
      <c r="E225" s="180" t="s">
        <v>1840</v>
      </c>
      <c r="F225" s="215" t="s">
        <v>1534</v>
      </c>
    </row>
    <row r="226" ht="54" spans="1:6">
      <c r="A226" s="222">
        <v>20</v>
      </c>
      <c r="B226" s="228"/>
      <c r="C226" s="228"/>
      <c r="D226" s="188" t="s">
        <v>1538</v>
      </c>
      <c r="E226" s="227" t="s">
        <v>1841</v>
      </c>
      <c r="F226" s="215" t="s">
        <v>1527</v>
      </c>
    </row>
    <row r="227" ht="54" spans="1:6">
      <c r="A227" s="222">
        <v>21</v>
      </c>
      <c r="B227" s="229"/>
      <c r="C227" s="229"/>
      <c r="D227" s="227" t="s">
        <v>1540</v>
      </c>
      <c r="E227" s="227" t="s">
        <v>1824</v>
      </c>
      <c r="F227" s="215" t="s">
        <v>1527</v>
      </c>
    </row>
    <row r="228" ht="54" spans="1:6">
      <c r="A228" s="222">
        <v>22</v>
      </c>
      <c r="B228" s="226" t="s">
        <v>1842</v>
      </c>
      <c r="C228" s="226"/>
      <c r="D228" s="189" t="s">
        <v>1843</v>
      </c>
      <c r="E228" s="189" t="s">
        <v>1844</v>
      </c>
      <c r="F228" s="235" t="s">
        <v>1524</v>
      </c>
    </row>
    <row r="229" ht="40.5" spans="1:6">
      <c r="A229" s="222">
        <v>23</v>
      </c>
      <c r="B229" s="228"/>
      <c r="C229" s="228"/>
      <c r="D229" s="189" t="s">
        <v>1845</v>
      </c>
      <c r="E229" s="189" t="s">
        <v>1846</v>
      </c>
      <c r="F229" s="235" t="s">
        <v>1534</v>
      </c>
    </row>
    <row r="230" ht="40.5" spans="1:6">
      <c r="A230" s="222">
        <v>24</v>
      </c>
      <c r="B230" s="228"/>
      <c r="C230" s="228"/>
      <c r="D230" s="189" t="s">
        <v>1623</v>
      </c>
      <c r="E230" s="189" t="s">
        <v>1847</v>
      </c>
      <c r="F230" s="235" t="s">
        <v>1527</v>
      </c>
    </row>
    <row r="231" ht="40.5" spans="1:6">
      <c r="A231" s="222">
        <v>25</v>
      </c>
      <c r="B231" s="228"/>
      <c r="C231" s="228"/>
      <c r="D231" s="189" t="s">
        <v>1848</v>
      </c>
      <c r="E231" s="195" t="s">
        <v>1531</v>
      </c>
      <c r="F231" s="235" t="s">
        <v>1524</v>
      </c>
    </row>
    <row r="232" ht="40.5" spans="1:6">
      <c r="A232" s="222">
        <v>26</v>
      </c>
      <c r="B232" s="228"/>
      <c r="C232" s="228"/>
      <c r="D232" s="189" t="s">
        <v>1849</v>
      </c>
      <c r="E232" s="231" t="s">
        <v>1840</v>
      </c>
      <c r="F232" s="226" t="s">
        <v>1534</v>
      </c>
    </row>
    <row r="233" ht="54" spans="1:6">
      <c r="A233" s="222">
        <v>27</v>
      </c>
      <c r="B233" s="228"/>
      <c r="C233" s="228"/>
      <c r="D233" s="188" t="s">
        <v>1538</v>
      </c>
      <c r="E233" s="227" t="s">
        <v>1850</v>
      </c>
      <c r="F233" s="235" t="s">
        <v>1527</v>
      </c>
    </row>
    <row r="234" ht="54" spans="1:6">
      <c r="A234" s="222">
        <v>28</v>
      </c>
      <c r="B234" s="229"/>
      <c r="C234" s="229"/>
      <c r="D234" s="236" t="s">
        <v>1540</v>
      </c>
      <c r="E234" s="236" t="s">
        <v>1824</v>
      </c>
      <c r="F234" s="229" t="s">
        <v>1527</v>
      </c>
    </row>
    <row r="235" ht="54" spans="1:6">
      <c r="A235" s="222">
        <v>29</v>
      </c>
      <c r="B235" s="226" t="s">
        <v>1851</v>
      </c>
      <c r="C235" s="226"/>
      <c r="D235" s="189" t="s">
        <v>1852</v>
      </c>
      <c r="E235" s="227" t="s">
        <v>1853</v>
      </c>
      <c r="F235" s="235" t="s">
        <v>1524</v>
      </c>
    </row>
    <row r="236" ht="54" spans="1:6">
      <c r="A236" s="222">
        <v>30</v>
      </c>
      <c r="B236" s="228"/>
      <c r="C236" s="228"/>
      <c r="D236" s="234" t="s">
        <v>1854</v>
      </c>
      <c r="E236" s="232" t="s">
        <v>1855</v>
      </c>
      <c r="F236" s="235" t="s">
        <v>1527</v>
      </c>
    </row>
    <row r="237" ht="54" spans="1:6">
      <c r="A237" s="222">
        <v>31</v>
      </c>
      <c r="B237" s="228"/>
      <c r="C237" s="228"/>
      <c r="D237" s="233"/>
      <c r="E237" s="232" t="s">
        <v>1856</v>
      </c>
      <c r="F237" s="235" t="s">
        <v>1527</v>
      </c>
    </row>
    <row r="238" ht="40.5" spans="1:6">
      <c r="A238" s="222">
        <v>32</v>
      </c>
      <c r="B238" s="228"/>
      <c r="C238" s="228"/>
      <c r="D238" s="188" t="s">
        <v>1857</v>
      </c>
      <c r="E238" s="195" t="s">
        <v>1595</v>
      </c>
      <c r="F238" s="235" t="s">
        <v>1524</v>
      </c>
    </row>
    <row r="239" ht="40.5" spans="1:6">
      <c r="A239" s="222">
        <v>33</v>
      </c>
      <c r="B239" s="228"/>
      <c r="C239" s="228"/>
      <c r="D239" s="188" t="s">
        <v>1858</v>
      </c>
      <c r="E239" s="180" t="s">
        <v>1840</v>
      </c>
      <c r="F239" s="235" t="s">
        <v>1534</v>
      </c>
    </row>
    <row r="240" ht="54" spans="1:6">
      <c r="A240" s="222">
        <v>34</v>
      </c>
      <c r="B240" s="228"/>
      <c r="C240" s="228"/>
      <c r="D240" s="188" t="s">
        <v>1538</v>
      </c>
      <c r="E240" s="227" t="s">
        <v>1823</v>
      </c>
      <c r="F240" s="235" t="s">
        <v>1527</v>
      </c>
    </row>
    <row r="241" ht="54" spans="1:6">
      <c r="A241" s="222">
        <v>35</v>
      </c>
      <c r="B241" s="229"/>
      <c r="C241" s="229"/>
      <c r="D241" s="227" t="s">
        <v>1540</v>
      </c>
      <c r="E241" s="227" t="s">
        <v>1824</v>
      </c>
      <c r="F241" s="235" t="s">
        <v>1527</v>
      </c>
    </row>
    <row r="242" ht="54" spans="1:6">
      <c r="A242" s="222">
        <v>36</v>
      </c>
      <c r="B242" s="226" t="s">
        <v>1859</v>
      </c>
      <c r="C242" s="226"/>
      <c r="D242" s="189" t="s">
        <v>1860</v>
      </c>
      <c r="E242" s="227" t="s">
        <v>1861</v>
      </c>
      <c r="F242" s="215" t="s">
        <v>1527</v>
      </c>
    </row>
    <row r="243" ht="40.5" spans="1:6">
      <c r="A243" s="222">
        <v>37</v>
      </c>
      <c r="B243" s="228"/>
      <c r="C243" s="228"/>
      <c r="D243" s="189" t="s">
        <v>1862</v>
      </c>
      <c r="E243" s="227" t="s">
        <v>1863</v>
      </c>
      <c r="F243" s="235" t="s">
        <v>1524</v>
      </c>
    </row>
    <row r="244" ht="40.5" spans="1:6">
      <c r="A244" s="222">
        <v>38</v>
      </c>
      <c r="B244" s="228"/>
      <c r="C244" s="228"/>
      <c r="D244" s="188" t="s">
        <v>1864</v>
      </c>
      <c r="E244" s="195" t="s">
        <v>1865</v>
      </c>
      <c r="F244" s="235" t="s">
        <v>1524</v>
      </c>
    </row>
    <row r="245" ht="40.5" spans="1:6">
      <c r="A245" s="222">
        <v>39</v>
      </c>
      <c r="B245" s="228"/>
      <c r="C245" s="228"/>
      <c r="D245" s="188" t="s">
        <v>1866</v>
      </c>
      <c r="E245" s="180" t="s">
        <v>1840</v>
      </c>
      <c r="F245" s="235" t="s">
        <v>1534</v>
      </c>
    </row>
    <row r="246" ht="54" spans="1:6">
      <c r="A246" s="222">
        <v>40</v>
      </c>
      <c r="B246" s="228"/>
      <c r="C246" s="228"/>
      <c r="D246" s="188" t="s">
        <v>1538</v>
      </c>
      <c r="E246" s="227" t="s">
        <v>1850</v>
      </c>
      <c r="F246" s="235" t="s">
        <v>1527</v>
      </c>
    </row>
    <row r="247" ht="54" spans="1:6">
      <c r="A247" s="222">
        <v>41</v>
      </c>
      <c r="B247" s="229"/>
      <c r="C247" s="229"/>
      <c r="D247" s="227" t="s">
        <v>1540</v>
      </c>
      <c r="E247" s="227" t="s">
        <v>1824</v>
      </c>
      <c r="F247" s="235" t="s">
        <v>1527</v>
      </c>
    </row>
    <row r="248" ht="40.5" spans="1:6">
      <c r="A248" s="222">
        <v>42</v>
      </c>
      <c r="B248" s="226" t="s">
        <v>1867</v>
      </c>
      <c r="C248" s="226"/>
      <c r="D248" s="227" t="s">
        <v>1868</v>
      </c>
      <c r="E248" s="227" t="s">
        <v>1869</v>
      </c>
      <c r="F248" s="235" t="s">
        <v>1870</v>
      </c>
    </row>
    <row r="249" ht="40.5" spans="1:6">
      <c r="A249" s="222">
        <v>43</v>
      </c>
      <c r="B249" s="228"/>
      <c r="C249" s="228"/>
      <c r="D249" s="227" t="s">
        <v>1871</v>
      </c>
      <c r="E249" s="227" t="s">
        <v>1872</v>
      </c>
      <c r="F249" s="235" t="s">
        <v>1873</v>
      </c>
    </row>
    <row r="250" ht="40.5" spans="1:6">
      <c r="A250" s="222">
        <v>44</v>
      </c>
      <c r="B250" s="228"/>
      <c r="C250" s="228"/>
      <c r="D250" s="227" t="s">
        <v>1874</v>
      </c>
      <c r="E250" s="227" t="s">
        <v>1872</v>
      </c>
      <c r="F250" s="235" t="s">
        <v>1873</v>
      </c>
    </row>
    <row r="251" ht="54" spans="1:6">
      <c r="A251" s="222">
        <v>45</v>
      </c>
      <c r="B251" s="228"/>
      <c r="C251" s="228"/>
      <c r="D251" s="227" t="s">
        <v>1875</v>
      </c>
      <c r="E251" s="227" t="s">
        <v>1876</v>
      </c>
      <c r="F251" s="235" t="s">
        <v>1527</v>
      </c>
    </row>
    <row r="252" ht="40.5" spans="1:6">
      <c r="A252" s="222">
        <v>46</v>
      </c>
      <c r="B252" s="228"/>
      <c r="C252" s="228"/>
      <c r="D252" s="227" t="s">
        <v>1877</v>
      </c>
      <c r="E252" s="227" t="s">
        <v>1878</v>
      </c>
      <c r="F252" s="235" t="s">
        <v>1879</v>
      </c>
    </row>
    <row r="253" ht="40.5" spans="1:6">
      <c r="A253" s="222">
        <v>47</v>
      </c>
      <c r="B253" s="228"/>
      <c r="C253" s="228"/>
      <c r="D253" s="188" t="s">
        <v>1880</v>
      </c>
      <c r="E253" s="195" t="s">
        <v>1865</v>
      </c>
      <c r="F253" s="235" t="s">
        <v>1524</v>
      </c>
    </row>
    <row r="254" ht="40.5" spans="1:6">
      <c r="A254" s="222">
        <v>48</v>
      </c>
      <c r="B254" s="228"/>
      <c r="C254" s="228"/>
      <c r="D254" s="188" t="s">
        <v>1881</v>
      </c>
      <c r="E254" s="180" t="s">
        <v>1840</v>
      </c>
      <c r="F254" s="235" t="s">
        <v>1534</v>
      </c>
    </row>
    <row r="255" ht="54" spans="1:6">
      <c r="A255" s="222">
        <v>49</v>
      </c>
      <c r="B255" s="228"/>
      <c r="C255" s="228"/>
      <c r="D255" s="188" t="s">
        <v>1538</v>
      </c>
      <c r="E255" s="227" t="s">
        <v>1850</v>
      </c>
      <c r="F255" s="235" t="s">
        <v>1527</v>
      </c>
    </row>
    <row r="256" ht="54" spans="1:6">
      <c r="A256" s="222">
        <v>50</v>
      </c>
      <c r="B256" s="229"/>
      <c r="C256" s="229"/>
      <c r="D256" s="227" t="s">
        <v>1540</v>
      </c>
      <c r="E256" s="227" t="s">
        <v>1824</v>
      </c>
      <c r="F256" s="235" t="s">
        <v>1527</v>
      </c>
    </row>
    <row r="257" ht="40.5" spans="1:6">
      <c r="A257" s="222">
        <v>51</v>
      </c>
      <c r="B257" s="226" t="s">
        <v>1882</v>
      </c>
      <c r="C257" s="226"/>
      <c r="D257" s="227" t="s">
        <v>1883</v>
      </c>
      <c r="E257" s="227" t="s">
        <v>1884</v>
      </c>
      <c r="F257" s="235" t="s">
        <v>1870</v>
      </c>
    </row>
    <row r="258" ht="40.5" spans="1:6">
      <c r="A258" s="222">
        <v>52</v>
      </c>
      <c r="B258" s="228"/>
      <c r="C258" s="228"/>
      <c r="D258" s="227" t="s">
        <v>1885</v>
      </c>
      <c r="E258" s="227" t="s">
        <v>1886</v>
      </c>
      <c r="F258" s="235" t="s">
        <v>1527</v>
      </c>
    </row>
    <row r="259" ht="40.5" spans="1:6">
      <c r="A259" s="222">
        <v>53</v>
      </c>
      <c r="B259" s="228"/>
      <c r="C259" s="228"/>
      <c r="D259" s="227" t="s">
        <v>1887</v>
      </c>
      <c r="E259" s="227" t="s">
        <v>1888</v>
      </c>
      <c r="F259" s="235" t="s">
        <v>1524</v>
      </c>
    </row>
    <row r="260" ht="40.5" spans="1:6">
      <c r="A260" s="222">
        <v>54</v>
      </c>
      <c r="B260" s="228"/>
      <c r="C260" s="228"/>
      <c r="D260" s="227" t="s">
        <v>1623</v>
      </c>
      <c r="E260" s="227" t="s">
        <v>1847</v>
      </c>
      <c r="F260" s="235" t="s">
        <v>1527</v>
      </c>
    </row>
    <row r="261" ht="54" spans="1:6">
      <c r="A261" s="222">
        <v>55</v>
      </c>
      <c r="B261" s="228"/>
      <c r="C261" s="228"/>
      <c r="D261" s="227" t="s">
        <v>1610</v>
      </c>
      <c r="E261" s="227" t="s">
        <v>1889</v>
      </c>
      <c r="F261" s="235" t="s">
        <v>1524</v>
      </c>
    </row>
    <row r="262" ht="40.5" spans="1:6">
      <c r="A262" s="222">
        <v>56</v>
      </c>
      <c r="B262" s="228"/>
      <c r="C262" s="228"/>
      <c r="D262" s="188" t="s">
        <v>1890</v>
      </c>
      <c r="E262" s="195" t="s">
        <v>1891</v>
      </c>
      <c r="F262" s="235" t="s">
        <v>1524</v>
      </c>
    </row>
    <row r="263" ht="40.5" spans="1:6">
      <c r="A263" s="222">
        <v>57</v>
      </c>
      <c r="B263" s="228"/>
      <c r="C263" s="228"/>
      <c r="D263" s="188" t="s">
        <v>1892</v>
      </c>
      <c r="E263" s="180" t="s">
        <v>1840</v>
      </c>
      <c r="F263" s="235" t="s">
        <v>1534</v>
      </c>
    </row>
    <row r="264" ht="54" spans="1:6">
      <c r="A264" s="222">
        <v>58</v>
      </c>
      <c r="B264" s="228"/>
      <c r="C264" s="228"/>
      <c r="D264" s="188" t="s">
        <v>1538</v>
      </c>
      <c r="E264" s="227" t="s">
        <v>1850</v>
      </c>
      <c r="F264" s="235" t="s">
        <v>1527</v>
      </c>
    </row>
    <row r="265" ht="54" spans="1:6">
      <c r="A265" s="222">
        <v>59</v>
      </c>
      <c r="B265" s="229"/>
      <c r="C265" s="229"/>
      <c r="D265" s="227" t="s">
        <v>1540</v>
      </c>
      <c r="E265" s="227" t="s">
        <v>1824</v>
      </c>
      <c r="F265" s="235" t="s">
        <v>1527</v>
      </c>
    </row>
    <row r="266" ht="40.5" spans="1:6">
      <c r="A266" s="222">
        <v>60</v>
      </c>
      <c r="B266" s="226" t="s">
        <v>1893</v>
      </c>
      <c r="C266" s="226"/>
      <c r="D266" s="195" t="s">
        <v>1894</v>
      </c>
      <c r="E266" s="227" t="s">
        <v>1895</v>
      </c>
      <c r="F266" s="235" t="s">
        <v>1527</v>
      </c>
    </row>
    <row r="267" ht="40.5" spans="1:6">
      <c r="A267" s="222">
        <v>61</v>
      </c>
      <c r="B267" s="228"/>
      <c r="C267" s="228"/>
      <c r="D267" s="195" t="s">
        <v>1896</v>
      </c>
      <c r="E267" s="237" t="s">
        <v>1897</v>
      </c>
      <c r="F267" s="235" t="s">
        <v>1898</v>
      </c>
    </row>
    <row r="268" ht="40.5" spans="1:6">
      <c r="A268" s="222">
        <v>62</v>
      </c>
      <c r="B268" s="228"/>
      <c r="C268" s="228"/>
      <c r="D268" s="238" t="s">
        <v>1741</v>
      </c>
      <c r="E268" s="238" t="s">
        <v>1899</v>
      </c>
      <c r="F268" s="235" t="s">
        <v>1527</v>
      </c>
    </row>
    <row r="269" ht="54" spans="1:6">
      <c r="A269" s="222">
        <v>63</v>
      </c>
      <c r="B269" s="228"/>
      <c r="C269" s="228"/>
      <c r="D269" s="234" t="s">
        <v>1900</v>
      </c>
      <c r="E269" s="232" t="s">
        <v>1901</v>
      </c>
      <c r="F269" s="235" t="s">
        <v>1527</v>
      </c>
    </row>
    <row r="270" ht="54" spans="1:6">
      <c r="A270" s="222">
        <v>64</v>
      </c>
      <c r="B270" s="228"/>
      <c r="C270" s="228"/>
      <c r="D270" s="233"/>
      <c r="E270" s="232" t="s">
        <v>1902</v>
      </c>
      <c r="F270" s="235" t="s">
        <v>1527</v>
      </c>
    </row>
    <row r="271" ht="54" spans="1:6">
      <c r="A271" s="222">
        <v>65</v>
      </c>
      <c r="B271" s="228"/>
      <c r="C271" s="228"/>
      <c r="D271" s="227" t="s">
        <v>1626</v>
      </c>
      <c r="E271" s="227" t="s">
        <v>1903</v>
      </c>
      <c r="F271" s="235" t="s">
        <v>1527</v>
      </c>
    </row>
    <row r="272" ht="40.5" spans="1:6">
      <c r="A272" s="222">
        <v>66</v>
      </c>
      <c r="B272" s="228"/>
      <c r="C272" s="228"/>
      <c r="D272" s="188" t="s">
        <v>1904</v>
      </c>
      <c r="E272" s="195" t="s">
        <v>1905</v>
      </c>
      <c r="F272" s="235" t="s">
        <v>1524</v>
      </c>
    </row>
    <row r="273" ht="40.5" spans="1:6">
      <c r="A273" s="222">
        <v>67</v>
      </c>
      <c r="B273" s="228"/>
      <c r="C273" s="228"/>
      <c r="D273" s="188" t="s">
        <v>1906</v>
      </c>
      <c r="E273" s="180" t="s">
        <v>1840</v>
      </c>
      <c r="F273" s="235" t="s">
        <v>1534</v>
      </c>
    </row>
    <row r="274" ht="54" spans="1:6">
      <c r="A274" s="222">
        <v>68</v>
      </c>
      <c r="B274" s="228"/>
      <c r="C274" s="228"/>
      <c r="D274" s="188" t="s">
        <v>1538</v>
      </c>
      <c r="E274" s="227" t="s">
        <v>1850</v>
      </c>
      <c r="F274" s="235" t="s">
        <v>1527</v>
      </c>
    </row>
    <row r="275" ht="54" spans="1:6">
      <c r="A275" s="222">
        <v>69</v>
      </c>
      <c r="B275" s="229"/>
      <c r="C275" s="229"/>
      <c r="D275" s="227" t="s">
        <v>1540</v>
      </c>
      <c r="E275" s="227" t="s">
        <v>1824</v>
      </c>
      <c r="F275" s="235" t="s">
        <v>1527</v>
      </c>
    </row>
    <row r="276" ht="54" spans="1:6">
      <c r="A276" s="222">
        <v>70</v>
      </c>
      <c r="B276" s="226" t="s">
        <v>1907</v>
      </c>
      <c r="C276" s="226"/>
      <c r="D276" s="227" t="s">
        <v>1908</v>
      </c>
      <c r="E276" s="227" t="s">
        <v>1909</v>
      </c>
      <c r="F276" s="235" t="s">
        <v>1527</v>
      </c>
    </row>
    <row r="277" ht="40.5" spans="1:6">
      <c r="A277" s="222">
        <v>71</v>
      </c>
      <c r="B277" s="228"/>
      <c r="C277" s="228"/>
      <c r="D277" s="227" t="s">
        <v>1910</v>
      </c>
      <c r="E277" s="227" t="s">
        <v>1911</v>
      </c>
      <c r="F277" s="235" t="s">
        <v>1912</v>
      </c>
    </row>
    <row r="278" ht="40.5" spans="1:6">
      <c r="A278" s="222">
        <v>72</v>
      </c>
      <c r="B278" s="228"/>
      <c r="C278" s="228"/>
      <c r="D278" s="188" t="s">
        <v>1913</v>
      </c>
      <c r="E278" s="195" t="s">
        <v>1891</v>
      </c>
      <c r="F278" s="235" t="s">
        <v>1524</v>
      </c>
    </row>
    <row r="279" ht="40.5" spans="1:6">
      <c r="A279" s="222">
        <v>73</v>
      </c>
      <c r="B279" s="228"/>
      <c r="C279" s="228"/>
      <c r="D279" s="188" t="s">
        <v>1914</v>
      </c>
      <c r="E279" s="180" t="s">
        <v>1915</v>
      </c>
      <c r="F279" s="235" t="s">
        <v>1534</v>
      </c>
    </row>
    <row r="280" ht="54" spans="1:6">
      <c r="A280" s="222">
        <v>74</v>
      </c>
      <c r="B280" s="228"/>
      <c r="C280" s="228"/>
      <c r="D280" s="188" t="s">
        <v>1538</v>
      </c>
      <c r="E280" s="227" t="s">
        <v>1850</v>
      </c>
      <c r="F280" s="235" t="s">
        <v>1527</v>
      </c>
    </row>
    <row r="281" ht="54" spans="1:6">
      <c r="A281" s="222">
        <v>75</v>
      </c>
      <c r="B281" s="229"/>
      <c r="C281" s="229"/>
      <c r="D281" s="227" t="s">
        <v>1540</v>
      </c>
      <c r="E281" s="227" t="s">
        <v>1824</v>
      </c>
      <c r="F281" s="235" t="s">
        <v>1527</v>
      </c>
    </row>
    <row r="282" ht="54" spans="1:6">
      <c r="A282" s="222">
        <v>76</v>
      </c>
      <c r="B282" s="226" t="s">
        <v>1916</v>
      </c>
      <c r="C282" s="226"/>
      <c r="D282" s="189" t="s">
        <v>1917</v>
      </c>
      <c r="E282" s="227" t="s">
        <v>1918</v>
      </c>
      <c r="F282" s="235" t="s">
        <v>1524</v>
      </c>
    </row>
    <row r="283" ht="40.5" spans="1:6">
      <c r="A283" s="222">
        <v>77</v>
      </c>
      <c r="B283" s="228"/>
      <c r="C283" s="228"/>
      <c r="D283" s="188" t="s">
        <v>1919</v>
      </c>
      <c r="E283" s="195" t="s">
        <v>1920</v>
      </c>
      <c r="F283" s="235" t="s">
        <v>1524</v>
      </c>
    </row>
    <row r="284" ht="40.5" spans="1:6">
      <c r="A284" s="222">
        <v>78</v>
      </c>
      <c r="B284" s="228"/>
      <c r="C284" s="228"/>
      <c r="D284" s="188" t="s">
        <v>1921</v>
      </c>
      <c r="E284" s="180" t="s">
        <v>1690</v>
      </c>
      <c r="F284" s="235" t="s">
        <v>1534</v>
      </c>
    </row>
    <row r="285" ht="54" spans="1:6">
      <c r="A285" s="222">
        <v>79</v>
      </c>
      <c r="B285" s="228"/>
      <c r="C285" s="228"/>
      <c r="D285" s="188" t="s">
        <v>1538</v>
      </c>
      <c r="E285" s="227" t="s">
        <v>1850</v>
      </c>
      <c r="F285" s="235" t="s">
        <v>1527</v>
      </c>
    </row>
    <row r="286" ht="54" spans="1:6">
      <c r="A286" s="222">
        <v>80</v>
      </c>
      <c r="B286" s="229"/>
      <c r="C286" s="229"/>
      <c r="D286" s="227" t="s">
        <v>1540</v>
      </c>
      <c r="E286" s="227" t="s">
        <v>1824</v>
      </c>
      <c r="F286" s="235" t="s">
        <v>1527</v>
      </c>
    </row>
    <row r="287" ht="40.5" spans="1:6">
      <c r="A287" s="222">
        <v>81</v>
      </c>
      <c r="B287" s="226" t="s">
        <v>1922</v>
      </c>
      <c r="C287" s="239"/>
      <c r="D287" s="189" t="s">
        <v>1923</v>
      </c>
      <c r="E287" s="227" t="s">
        <v>1924</v>
      </c>
      <c r="F287" s="235" t="s">
        <v>1527</v>
      </c>
    </row>
    <row r="288" ht="40.5" spans="1:6">
      <c r="A288" s="222">
        <v>82</v>
      </c>
      <c r="B288" s="228"/>
      <c r="C288" s="240"/>
      <c r="D288" s="189" t="s">
        <v>1925</v>
      </c>
      <c r="E288" s="227" t="s">
        <v>1926</v>
      </c>
      <c r="F288" s="235" t="s">
        <v>1527</v>
      </c>
    </row>
    <row r="289" ht="202.5" spans="1:6">
      <c r="A289" s="222">
        <v>83</v>
      </c>
      <c r="B289" s="228"/>
      <c r="C289" s="240"/>
      <c r="D289" s="189" t="s">
        <v>1927</v>
      </c>
      <c r="E289" s="232" t="s">
        <v>1928</v>
      </c>
      <c r="F289" s="235" t="s">
        <v>1524</v>
      </c>
    </row>
    <row r="290" ht="216" spans="1:6">
      <c r="A290" s="222">
        <v>84</v>
      </c>
      <c r="B290" s="228"/>
      <c r="C290" s="240"/>
      <c r="D290" s="189" t="s">
        <v>1929</v>
      </c>
      <c r="E290" s="232" t="s">
        <v>1930</v>
      </c>
      <c r="F290" s="235" t="s">
        <v>1524</v>
      </c>
    </row>
    <row r="291" ht="216" spans="1:6">
      <c r="A291" s="222">
        <v>85</v>
      </c>
      <c r="B291" s="228"/>
      <c r="C291" s="240"/>
      <c r="D291" s="189" t="s">
        <v>1931</v>
      </c>
      <c r="E291" s="232" t="s">
        <v>1932</v>
      </c>
      <c r="F291" s="235" t="s">
        <v>1524</v>
      </c>
    </row>
    <row r="292" ht="40.5" spans="1:6">
      <c r="A292" s="222">
        <v>86</v>
      </c>
      <c r="B292" s="228"/>
      <c r="C292" s="240"/>
      <c r="D292" s="227" t="s">
        <v>1933</v>
      </c>
      <c r="E292" s="227" t="s">
        <v>1934</v>
      </c>
      <c r="F292" s="235" t="s">
        <v>1935</v>
      </c>
    </row>
    <row r="293" ht="40.5" spans="1:6">
      <c r="A293" s="222">
        <v>87</v>
      </c>
      <c r="B293" s="228"/>
      <c r="C293" s="240"/>
      <c r="D293" s="188" t="s">
        <v>1936</v>
      </c>
      <c r="E293" s="195" t="s">
        <v>1865</v>
      </c>
      <c r="F293" s="235" t="s">
        <v>1524</v>
      </c>
    </row>
    <row r="294" ht="40.5" spans="1:6">
      <c r="A294" s="222">
        <v>88</v>
      </c>
      <c r="B294" s="228"/>
      <c r="C294" s="240"/>
      <c r="D294" s="188" t="s">
        <v>1937</v>
      </c>
      <c r="E294" s="180" t="s">
        <v>1840</v>
      </c>
      <c r="F294" s="235" t="s">
        <v>1534</v>
      </c>
    </row>
    <row r="295" ht="54" spans="1:6">
      <c r="A295" s="222">
        <v>89</v>
      </c>
      <c r="B295" s="228"/>
      <c r="C295" s="240"/>
      <c r="D295" s="188" t="s">
        <v>1538</v>
      </c>
      <c r="E295" s="227" t="s">
        <v>1823</v>
      </c>
      <c r="F295" s="235" t="s">
        <v>1527</v>
      </c>
    </row>
    <row r="296" ht="54" spans="1:6">
      <c r="A296" s="222">
        <v>90</v>
      </c>
      <c r="B296" s="229"/>
      <c r="C296" s="241"/>
      <c r="D296" s="227" t="s">
        <v>1540</v>
      </c>
      <c r="E296" s="227" t="s">
        <v>1824</v>
      </c>
      <c r="F296" s="235" t="s">
        <v>1527</v>
      </c>
    </row>
    <row r="297" ht="54" spans="1:6">
      <c r="A297" s="242">
        <v>91</v>
      </c>
      <c r="B297" s="243" t="s">
        <v>1938</v>
      </c>
      <c r="C297" s="235"/>
      <c r="D297" s="244" t="s">
        <v>1939</v>
      </c>
      <c r="E297" s="232" t="s">
        <v>1940</v>
      </c>
      <c r="F297" s="235" t="s">
        <v>1527</v>
      </c>
    </row>
    <row r="298" ht="54" spans="1:6">
      <c r="A298" s="242">
        <v>92</v>
      </c>
      <c r="B298" s="245"/>
      <c r="C298" s="235"/>
      <c r="D298" s="246"/>
      <c r="E298" s="232" t="s">
        <v>1941</v>
      </c>
      <c r="F298" s="235" t="s">
        <v>1942</v>
      </c>
    </row>
    <row r="299" ht="54" spans="1:6">
      <c r="A299" s="242">
        <v>93</v>
      </c>
      <c r="B299" s="245"/>
      <c r="C299" s="235"/>
      <c r="D299" s="246"/>
      <c r="E299" s="232" t="s">
        <v>1943</v>
      </c>
      <c r="F299" s="235" t="s">
        <v>1942</v>
      </c>
    </row>
    <row r="300" ht="54" spans="1:6">
      <c r="A300" s="242">
        <v>94</v>
      </c>
      <c r="B300" s="245"/>
      <c r="C300" s="235"/>
      <c r="D300" s="247"/>
      <c r="E300" s="232" t="s">
        <v>1944</v>
      </c>
      <c r="F300" s="235" t="s">
        <v>1942</v>
      </c>
    </row>
    <row r="301" ht="40.5" spans="1:6">
      <c r="A301" s="242">
        <v>95</v>
      </c>
      <c r="B301" s="245"/>
      <c r="C301" s="235"/>
      <c r="D301" s="227" t="s">
        <v>1945</v>
      </c>
      <c r="E301" s="227" t="s">
        <v>1946</v>
      </c>
      <c r="F301" s="235" t="s">
        <v>1947</v>
      </c>
    </row>
    <row r="302" ht="54" spans="1:6">
      <c r="A302" s="242">
        <v>96</v>
      </c>
      <c r="B302" s="245"/>
      <c r="C302" s="235"/>
      <c r="D302" s="227" t="s">
        <v>1626</v>
      </c>
      <c r="E302" s="227" t="s">
        <v>1627</v>
      </c>
      <c r="F302" s="235" t="s">
        <v>1527</v>
      </c>
    </row>
    <row r="303" ht="40.5" spans="1:6">
      <c r="A303" s="242">
        <v>97</v>
      </c>
      <c r="B303" s="245"/>
      <c r="C303" s="235"/>
      <c r="D303" s="188" t="s">
        <v>1948</v>
      </c>
      <c r="E303" s="195" t="s">
        <v>1949</v>
      </c>
      <c r="F303" s="235" t="s">
        <v>1524</v>
      </c>
    </row>
    <row r="304" ht="40.5" spans="1:6">
      <c r="A304" s="242">
        <v>98</v>
      </c>
      <c r="B304" s="245"/>
      <c r="C304" s="235"/>
      <c r="D304" s="188" t="s">
        <v>1950</v>
      </c>
      <c r="E304" s="180" t="s">
        <v>1840</v>
      </c>
      <c r="F304" s="235" t="s">
        <v>1534</v>
      </c>
    </row>
    <row r="305" ht="54" spans="1:6">
      <c r="A305" s="242">
        <v>99</v>
      </c>
      <c r="B305" s="245"/>
      <c r="C305" s="235"/>
      <c r="D305" s="188" t="s">
        <v>1538</v>
      </c>
      <c r="E305" s="227" t="s">
        <v>1850</v>
      </c>
      <c r="F305" s="235" t="s">
        <v>1527</v>
      </c>
    </row>
    <row r="306" ht="54" spans="1:6">
      <c r="A306" s="242">
        <v>100</v>
      </c>
      <c r="B306" s="248"/>
      <c r="C306" s="235"/>
      <c r="D306" s="227" t="s">
        <v>1540</v>
      </c>
      <c r="E306" s="227" t="s">
        <v>1824</v>
      </c>
      <c r="F306" s="235" t="s">
        <v>1527</v>
      </c>
    </row>
    <row r="307" spans="1:6">
      <c r="A307" s="222"/>
      <c r="B307" s="249"/>
      <c r="C307" s="249"/>
      <c r="D307" s="227"/>
      <c r="E307" s="227"/>
      <c r="F307" s="235"/>
    </row>
  </sheetData>
  <mergeCells count="81">
    <mergeCell ref="B4:B11"/>
    <mergeCell ref="B12:B20"/>
    <mergeCell ref="B21:B34"/>
    <mergeCell ref="B35:B46"/>
    <mergeCell ref="B47:B51"/>
    <mergeCell ref="B52:B59"/>
    <mergeCell ref="B60:B71"/>
    <mergeCell ref="B72:B78"/>
    <mergeCell ref="B79:B85"/>
    <mergeCell ref="B86:B90"/>
    <mergeCell ref="B91:B96"/>
    <mergeCell ref="B97:B106"/>
    <mergeCell ref="B110:B117"/>
    <mergeCell ref="B118:B127"/>
    <mergeCell ref="B128:B136"/>
    <mergeCell ref="B137:B143"/>
    <mergeCell ref="B144:B155"/>
    <mergeCell ref="B156:B162"/>
    <mergeCell ref="B163:B171"/>
    <mergeCell ref="B172:B176"/>
    <mergeCell ref="B177:B183"/>
    <mergeCell ref="B184:B189"/>
    <mergeCell ref="B190:B195"/>
    <mergeCell ref="B196:B203"/>
    <mergeCell ref="B207:B217"/>
    <mergeCell ref="B218:B227"/>
    <mergeCell ref="B228:B234"/>
    <mergeCell ref="B235:B241"/>
    <mergeCell ref="B242:B247"/>
    <mergeCell ref="B248:B256"/>
    <mergeCell ref="B257:B265"/>
    <mergeCell ref="B266:B275"/>
    <mergeCell ref="B276:B281"/>
    <mergeCell ref="B282:B286"/>
    <mergeCell ref="B287:B296"/>
    <mergeCell ref="B297:B306"/>
    <mergeCell ref="C4:C11"/>
    <mergeCell ref="C12:C20"/>
    <mergeCell ref="C21:C34"/>
    <mergeCell ref="C35:C46"/>
    <mergeCell ref="C47:C51"/>
    <mergeCell ref="C52:C59"/>
    <mergeCell ref="C60:C71"/>
    <mergeCell ref="C72:C78"/>
    <mergeCell ref="C79:C85"/>
    <mergeCell ref="C86:C90"/>
    <mergeCell ref="C91:C96"/>
    <mergeCell ref="C97:C106"/>
    <mergeCell ref="C110:C116"/>
    <mergeCell ref="C118:C127"/>
    <mergeCell ref="C128:C136"/>
    <mergeCell ref="C137:C143"/>
    <mergeCell ref="C144:C155"/>
    <mergeCell ref="C156:C162"/>
    <mergeCell ref="C163:C171"/>
    <mergeCell ref="C172:C176"/>
    <mergeCell ref="C177:C183"/>
    <mergeCell ref="C184:C189"/>
    <mergeCell ref="C190:C195"/>
    <mergeCell ref="C196:C203"/>
    <mergeCell ref="C207:C217"/>
    <mergeCell ref="C218:C227"/>
    <mergeCell ref="C228:C234"/>
    <mergeCell ref="C235:C241"/>
    <mergeCell ref="C242:C247"/>
    <mergeCell ref="C248:C256"/>
    <mergeCell ref="C257:C265"/>
    <mergeCell ref="C266:C275"/>
    <mergeCell ref="C276:C281"/>
    <mergeCell ref="C282:C286"/>
    <mergeCell ref="C287:C296"/>
    <mergeCell ref="C297:C306"/>
    <mergeCell ref="D37:D39"/>
    <mergeCell ref="D220:D221"/>
    <mergeCell ref="D222:D223"/>
    <mergeCell ref="D236:D237"/>
    <mergeCell ref="D269:D270"/>
    <mergeCell ref="D297:D300"/>
    <mergeCell ref="A1:F2"/>
    <mergeCell ref="A107:F108"/>
    <mergeCell ref="A204:F205"/>
  </mergeCells>
  <pageMargins left="0.75" right="0.75" top="1" bottom="1" header="0.5" footer="0.5"/>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70"/>
  <sheetViews>
    <sheetView topLeftCell="A425" workbookViewId="0">
      <selection activeCell="G156" sqref="G156"/>
    </sheetView>
  </sheetViews>
  <sheetFormatPr defaultColWidth="8.75" defaultRowHeight="109.5" customHeight="1" outlineLevelCol="5"/>
  <cols>
    <col min="1" max="1" width="8.875" style="25" customWidth="1"/>
    <col min="2" max="2" width="16.25" style="26" customWidth="1"/>
    <col min="3" max="3" width="67.75" style="26" customWidth="1"/>
    <col min="4" max="4" width="23.25" style="27" customWidth="1"/>
    <col min="5" max="5" width="76.125" style="28" customWidth="1"/>
    <col min="6" max="6" width="12.5" style="29" customWidth="1"/>
    <col min="7" max="8" width="8.75" style="30"/>
    <col min="9" max="9" width="8.75" style="31"/>
    <col min="10" max="16384" width="8.75" style="30"/>
  </cols>
  <sheetData>
    <row r="1" ht="57" customHeight="1" spans="1:6">
      <c r="A1" s="32" t="s">
        <v>1951</v>
      </c>
      <c r="B1" s="32"/>
      <c r="C1" s="32"/>
      <c r="D1" s="32"/>
      <c r="E1" s="32"/>
      <c r="F1" s="33"/>
    </row>
    <row r="2" s="22" customFormat="1" ht="47.25" customHeight="1" spans="1:6">
      <c r="A2" s="34" t="s">
        <v>1515</v>
      </c>
      <c r="B2" s="34" t="s">
        <v>1516</v>
      </c>
      <c r="C2" s="34" t="s">
        <v>1952</v>
      </c>
      <c r="D2" s="35" t="s">
        <v>1518</v>
      </c>
      <c r="E2" s="36" t="s">
        <v>1519</v>
      </c>
      <c r="F2" s="37" t="s">
        <v>1520</v>
      </c>
    </row>
    <row r="3" ht="75" spans="1:6">
      <c r="A3" s="38">
        <v>1</v>
      </c>
      <c r="B3" s="39" t="s">
        <v>1953</v>
      </c>
      <c r="C3" s="40"/>
      <c r="D3" s="41" t="s">
        <v>1954</v>
      </c>
      <c r="E3" s="42" t="s">
        <v>1955</v>
      </c>
      <c r="F3" s="43" t="s">
        <v>1684</v>
      </c>
    </row>
    <row r="4" ht="56.25" spans="1:6">
      <c r="A4" s="38">
        <v>2</v>
      </c>
      <c r="B4" s="44"/>
      <c r="C4" s="45"/>
      <c r="D4" s="46" t="s">
        <v>1956</v>
      </c>
      <c r="E4" s="47" t="s">
        <v>1957</v>
      </c>
      <c r="F4" s="29" t="s">
        <v>1537</v>
      </c>
    </row>
    <row r="5" ht="75" spans="1:6">
      <c r="A5" s="38">
        <v>3</v>
      </c>
      <c r="B5" s="44"/>
      <c r="C5" s="45"/>
      <c r="D5" s="46" t="s">
        <v>1958</v>
      </c>
      <c r="E5" s="47" t="s">
        <v>1959</v>
      </c>
      <c r="F5" s="29" t="s">
        <v>1537</v>
      </c>
    </row>
    <row r="6" ht="56.25" spans="1:6">
      <c r="A6" s="38">
        <v>4</v>
      </c>
      <c r="B6" s="44"/>
      <c r="C6" s="45"/>
      <c r="D6" s="48" t="s">
        <v>1960</v>
      </c>
      <c r="E6" s="42" t="s">
        <v>1595</v>
      </c>
      <c r="F6" s="29" t="s">
        <v>1524</v>
      </c>
    </row>
    <row r="7" ht="56.25" spans="1:6">
      <c r="A7" s="38">
        <v>5</v>
      </c>
      <c r="B7" s="44"/>
      <c r="C7" s="45"/>
      <c r="D7" s="48" t="s">
        <v>1961</v>
      </c>
      <c r="E7" s="42" t="s">
        <v>1962</v>
      </c>
      <c r="F7" s="29" t="s">
        <v>1534</v>
      </c>
    </row>
    <row r="8" ht="56.25" spans="1:6">
      <c r="A8" s="38">
        <v>6</v>
      </c>
      <c r="B8" s="44"/>
      <c r="C8" s="45"/>
      <c r="D8" s="27" t="s">
        <v>1963</v>
      </c>
      <c r="E8" s="49" t="s">
        <v>1964</v>
      </c>
      <c r="F8" s="29" t="s">
        <v>1527</v>
      </c>
    </row>
    <row r="9" ht="56.25" spans="1:6">
      <c r="A9" s="38">
        <v>7</v>
      </c>
      <c r="B9" s="50"/>
      <c r="C9" s="51"/>
      <c r="D9" s="46" t="s">
        <v>1965</v>
      </c>
      <c r="E9" s="47" t="s">
        <v>1966</v>
      </c>
      <c r="F9" s="29" t="s">
        <v>1527</v>
      </c>
    </row>
    <row r="10" ht="56.25" spans="1:6">
      <c r="A10" s="38">
        <v>8</v>
      </c>
      <c r="B10" s="52" t="s">
        <v>1967</v>
      </c>
      <c r="C10" s="40"/>
      <c r="D10" s="53" t="s">
        <v>1968</v>
      </c>
      <c r="E10" s="47" t="s">
        <v>1969</v>
      </c>
      <c r="F10" s="29" t="s">
        <v>1527</v>
      </c>
    </row>
    <row r="11" ht="75" spans="1:6">
      <c r="A11" s="38">
        <v>9</v>
      </c>
      <c r="B11" s="54"/>
      <c r="C11" s="45"/>
      <c r="D11" s="53" t="s">
        <v>1970</v>
      </c>
      <c r="E11" s="47" t="s">
        <v>1971</v>
      </c>
      <c r="F11" s="29" t="s">
        <v>1527</v>
      </c>
    </row>
    <row r="12" ht="56.25" spans="1:6">
      <c r="A12" s="38">
        <v>10</v>
      </c>
      <c r="B12" s="54"/>
      <c r="C12" s="45"/>
      <c r="D12" s="46" t="s">
        <v>1972</v>
      </c>
      <c r="E12" s="47" t="s">
        <v>1973</v>
      </c>
      <c r="F12" s="29" t="s">
        <v>1527</v>
      </c>
    </row>
    <row r="13" ht="131.25" spans="1:6">
      <c r="A13" s="38">
        <v>11</v>
      </c>
      <c r="B13" s="54"/>
      <c r="C13" s="45"/>
      <c r="D13" s="55" t="s">
        <v>1974</v>
      </c>
      <c r="E13" s="47" t="s">
        <v>1975</v>
      </c>
      <c r="F13" s="29" t="s">
        <v>1524</v>
      </c>
    </row>
    <row r="14" s="23" customFormat="1" ht="56.25" spans="1:6">
      <c r="A14" s="38">
        <v>12</v>
      </c>
      <c r="B14" s="54"/>
      <c r="C14" s="45"/>
      <c r="D14" s="53" t="s">
        <v>1960</v>
      </c>
      <c r="E14" s="42" t="s">
        <v>1531</v>
      </c>
      <c r="F14" s="29" t="s">
        <v>1524</v>
      </c>
    </row>
    <row r="15" ht="56.25" spans="1:6">
      <c r="A15" s="38">
        <v>13</v>
      </c>
      <c r="B15" s="54"/>
      <c r="C15" s="45"/>
      <c r="D15" s="53" t="s">
        <v>1961</v>
      </c>
      <c r="E15" s="42" t="s">
        <v>1962</v>
      </c>
      <c r="F15" s="29" t="s">
        <v>1534</v>
      </c>
    </row>
    <row r="16" ht="56.25" spans="1:6">
      <c r="A16" s="38">
        <v>14</v>
      </c>
      <c r="B16" s="54"/>
      <c r="C16" s="45"/>
      <c r="D16" s="27" t="s">
        <v>1963</v>
      </c>
      <c r="E16" s="49" t="s">
        <v>1964</v>
      </c>
      <c r="F16" s="29" t="s">
        <v>1527</v>
      </c>
    </row>
    <row r="17" ht="56.25" spans="1:6">
      <c r="A17" s="38">
        <v>15</v>
      </c>
      <c r="B17" s="56"/>
      <c r="C17" s="51"/>
      <c r="D17" s="46" t="s">
        <v>1965</v>
      </c>
      <c r="E17" s="47" t="s">
        <v>1966</v>
      </c>
      <c r="F17" s="29" t="s">
        <v>1527</v>
      </c>
    </row>
    <row r="18" ht="75" spans="1:6">
      <c r="A18" s="38">
        <v>16</v>
      </c>
      <c r="B18" s="57" t="s">
        <v>1976</v>
      </c>
      <c r="C18" s="58"/>
      <c r="D18" s="59" t="s">
        <v>1977</v>
      </c>
      <c r="E18" s="47" t="s">
        <v>1978</v>
      </c>
      <c r="F18" s="60" t="s">
        <v>1527</v>
      </c>
    </row>
    <row r="19" ht="56.25" spans="1:6">
      <c r="A19" s="38">
        <v>17</v>
      </c>
      <c r="B19" s="61"/>
      <c r="C19" s="62"/>
      <c r="D19" s="59" t="s">
        <v>1979</v>
      </c>
      <c r="E19" s="47" t="s">
        <v>1980</v>
      </c>
      <c r="F19" s="60" t="s">
        <v>1524</v>
      </c>
    </row>
    <row r="20" ht="75" spans="1:6">
      <c r="A20" s="38">
        <v>18</v>
      </c>
      <c r="B20" s="61"/>
      <c r="C20" s="62"/>
      <c r="D20" s="59" t="s">
        <v>1981</v>
      </c>
      <c r="E20" s="47" t="s">
        <v>1982</v>
      </c>
      <c r="F20" s="60" t="s">
        <v>1524</v>
      </c>
    </row>
    <row r="21" ht="75" spans="1:6">
      <c r="A21" s="38">
        <v>19</v>
      </c>
      <c r="B21" s="61"/>
      <c r="C21" s="62"/>
      <c r="D21" s="46" t="s">
        <v>1972</v>
      </c>
      <c r="E21" s="47" t="s">
        <v>1983</v>
      </c>
      <c r="F21" s="63" t="s">
        <v>1527</v>
      </c>
    </row>
    <row r="22" ht="75" spans="1:6">
      <c r="A22" s="38">
        <v>20</v>
      </c>
      <c r="B22" s="61"/>
      <c r="C22" s="62"/>
      <c r="D22" s="59" t="s">
        <v>1984</v>
      </c>
      <c r="E22" s="47" t="s">
        <v>1985</v>
      </c>
      <c r="F22" s="60" t="s">
        <v>1524</v>
      </c>
    </row>
    <row r="23" ht="56.25" spans="1:6">
      <c r="A23" s="38">
        <v>21</v>
      </c>
      <c r="B23" s="61"/>
      <c r="C23" s="62"/>
      <c r="D23" s="64" t="s">
        <v>1986</v>
      </c>
      <c r="E23" s="47" t="s">
        <v>1987</v>
      </c>
      <c r="F23" s="60" t="s">
        <v>1681</v>
      </c>
    </row>
    <row r="24" ht="75" spans="1:6">
      <c r="A24" s="38">
        <v>22</v>
      </c>
      <c r="B24" s="61"/>
      <c r="C24" s="62"/>
      <c r="D24" s="53" t="s">
        <v>1988</v>
      </c>
      <c r="E24" s="47" t="s">
        <v>1989</v>
      </c>
      <c r="F24" s="60" t="s">
        <v>751</v>
      </c>
    </row>
    <row r="25" ht="75" spans="1:6">
      <c r="A25" s="38">
        <v>23</v>
      </c>
      <c r="B25" s="61"/>
      <c r="C25" s="62"/>
      <c r="D25" s="53" t="s">
        <v>1990</v>
      </c>
      <c r="E25" s="47" t="s">
        <v>1991</v>
      </c>
      <c r="F25" s="29" t="s">
        <v>1527</v>
      </c>
    </row>
    <row r="26" ht="75" spans="1:6">
      <c r="A26" s="38">
        <v>24</v>
      </c>
      <c r="B26" s="61"/>
      <c r="C26" s="62"/>
      <c r="D26" s="53" t="s">
        <v>1992</v>
      </c>
      <c r="E26" s="47" t="s">
        <v>1993</v>
      </c>
      <c r="F26" s="29" t="s">
        <v>1524</v>
      </c>
    </row>
    <row r="27" ht="75" spans="1:6">
      <c r="A27" s="38">
        <v>25</v>
      </c>
      <c r="B27" s="61"/>
      <c r="C27" s="62"/>
      <c r="D27" s="53" t="s">
        <v>1960</v>
      </c>
      <c r="E27" s="42" t="s">
        <v>1994</v>
      </c>
      <c r="F27" s="29" t="s">
        <v>1534</v>
      </c>
    </row>
    <row r="28" ht="75" spans="1:6">
      <c r="A28" s="38">
        <v>26</v>
      </c>
      <c r="B28" s="61"/>
      <c r="C28" s="62"/>
      <c r="D28" s="53" t="s">
        <v>1961</v>
      </c>
      <c r="E28" s="42" t="s">
        <v>1995</v>
      </c>
      <c r="F28" s="29" t="s">
        <v>1534</v>
      </c>
    </row>
    <row r="29" ht="75" spans="1:6">
      <c r="A29" s="38">
        <v>27</v>
      </c>
      <c r="B29" s="61"/>
      <c r="C29" s="62"/>
      <c r="D29" s="27" t="s">
        <v>1963</v>
      </c>
      <c r="E29" s="49" t="s">
        <v>1996</v>
      </c>
      <c r="F29" s="29" t="s">
        <v>1527</v>
      </c>
    </row>
    <row r="30" ht="75" spans="1:6">
      <c r="A30" s="38">
        <v>28</v>
      </c>
      <c r="B30" s="65"/>
      <c r="C30" s="66"/>
      <c r="D30" s="46" t="s">
        <v>1965</v>
      </c>
      <c r="E30" s="47" t="s">
        <v>1997</v>
      </c>
      <c r="F30" s="29" t="s">
        <v>1527</v>
      </c>
    </row>
    <row r="31" ht="168.75" spans="1:6">
      <c r="A31" s="38">
        <v>29</v>
      </c>
      <c r="B31" s="57" t="s">
        <v>1998</v>
      </c>
      <c r="C31" s="58"/>
      <c r="D31" s="48" t="s">
        <v>1999</v>
      </c>
      <c r="E31" s="67" t="s">
        <v>2000</v>
      </c>
      <c r="F31" s="60" t="s">
        <v>1524</v>
      </c>
    </row>
    <row r="32" ht="56.25" spans="1:6">
      <c r="A32" s="38">
        <v>30</v>
      </c>
      <c r="B32" s="61"/>
      <c r="C32" s="62"/>
      <c r="D32" s="53" t="s">
        <v>2001</v>
      </c>
      <c r="E32" s="67" t="s">
        <v>2002</v>
      </c>
      <c r="F32" s="60" t="s">
        <v>1527</v>
      </c>
    </row>
    <row r="33" ht="56.25" spans="1:6">
      <c r="A33" s="38">
        <v>31</v>
      </c>
      <c r="B33" s="61"/>
      <c r="C33" s="62"/>
      <c r="D33" s="53" t="s">
        <v>1960</v>
      </c>
      <c r="E33" s="42" t="s">
        <v>1595</v>
      </c>
      <c r="F33" s="29" t="s">
        <v>1524</v>
      </c>
    </row>
    <row r="34" ht="56.25" spans="1:6">
      <c r="A34" s="38">
        <v>32</v>
      </c>
      <c r="B34" s="61"/>
      <c r="C34" s="62"/>
      <c r="D34" s="53" t="s">
        <v>1961</v>
      </c>
      <c r="E34" s="68" t="s">
        <v>1962</v>
      </c>
      <c r="F34" s="29" t="s">
        <v>1534</v>
      </c>
    </row>
    <row r="35" ht="56.25" spans="1:6">
      <c r="A35" s="38">
        <v>33</v>
      </c>
      <c r="B35" s="61"/>
      <c r="C35" s="62"/>
      <c r="D35" s="27" t="s">
        <v>1963</v>
      </c>
      <c r="E35" s="69" t="s">
        <v>1964</v>
      </c>
      <c r="F35" s="29" t="s">
        <v>1527</v>
      </c>
    </row>
    <row r="36" ht="56.25" spans="1:6">
      <c r="A36" s="38">
        <v>34</v>
      </c>
      <c r="B36" s="65"/>
      <c r="C36" s="66"/>
      <c r="D36" s="46" t="s">
        <v>1965</v>
      </c>
      <c r="E36" s="67" t="s">
        <v>1966</v>
      </c>
      <c r="F36" s="29" t="s">
        <v>1527</v>
      </c>
    </row>
    <row r="37" ht="56.25" spans="1:6">
      <c r="A37" s="38">
        <v>35</v>
      </c>
      <c r="B37" s="70" t="s">
        <v>2003</v>
      </c>
      <c r="C37" s="58"/>
      <c r="D37" s="46" t="s">
        <v>2004</v>
      </c>
      <c r="E37" s="71" t="s">
        <v>2005</v>
      </c>
      <c r="F37" s="60" t="s">
        <v>1524</v>
      </c>
    </row>
    <row r="38" ht="56.25" spans="1:6">
      <c r="A38" s="38">
        <v>36</v>
      </c>
      <c r="B38" s="72"/>
      <c r="C38" s="62"/>
      <c r="D38" s="46" t="s">
        <v>2006</v>
      </c>
      <c r="E38" s="71" t="s">
        <v>2007</v>
      </c>
      <c r="F38" s="60" t="s">
        <v>1524</v>
      </c>
    </row>
    <row r="39" ht="56.25" spans="1:6">
      <c r="A39" s="38">
        <v>37</v>
      </c>
      <c r="B39" s="73"/>
      <c r="C39" s="62"/>
      <c r="D39" s="46" t="s">
        <v>2008</v>
      </c>
      <c r="E39" s="74" t="s">
        <v>2009</v>
      </c>
      <c r="F39" s="60" t="s">
        <v>1524</v>
      </c>
    </row>
    <row r="40" ht="56.25" spans="1:6">
      <c r="A40" s="38">
        <v>38</v>
      </c>
      <c r="B40" s="73"/>
      <c r="C40" s="62"/>
      <c r="D40" s="64" t="s">
        <v>1986</v>
      </c>
      <c r="E40" s="67" t="s">
        <v>2010</v>
      </c>
      <c r="F40" s="60" t="s">
        <v>1527</v>
      </c>
    </row>
    <row r="41" ht="75" spans="1:6">
      <c r="A41" s="38">
        <v>39</v>
      </c>
      <c r="B41" s="73"/>
      <c r="C41" s="62"/>
      <c r="D41" s="46" t="s">
        <v>2011</v>
      </c>
      <c r="E41" s="71" t="s">
        <v>2012</v>
      </c>
      <c r="F41" s="60" t="s">
        <v>1524</v>
      </c>
    </row>
    <row r="42" ht="56.25" spans="1:6">
      <c r="A42" s="38">
        <v>40</v>
      </c>
      <c r="B42" s="73"/>
      <c r="C42" s="62"/>
      <c r="D42" s="46" t="s">
        <v>2013</v>
      </c>
      <c r="E42" s="67" t="s">
        <v>2014</v>
      </c>
      <c r="F42" s="60" t="s">
        <v>1524</v>
      </c>
    </row>
    <row r="43" ht="56.25" spans="1:6">
      <c r="A43" s="38">
        <v>41</v>
      </c>
      <c r="B43" s="73"/>
      <c r="C43" s="62"/>
      <c r="D43" s="53" t="s">
        <v>1960</v>
      </c>
      <c r="E43" s="68" t="s">
        <v>1595</v>
      </c>
      <c r="F43" s="29" t="s">
        <v>1524</v>
      </c>
    </row>
    <row r="44" ht="56.25" spans="1:6">
      <c r="A44" s="38">
        <v>42</v>
      </c>
      <c r="B44" s="73"/>
      <c r="C44" s="62"/>
      <c r="D44" s="53" t="s">
        <v>1961</v>
      </c>
      <c r="E44" s="68" t="s">
        <v>1962</v>
      </c>
      <c r="F44" s="29" t="s">
        <v>1534</v>
      </c>
    </row>
    <row r="45" ht="56.25" spans="1:6">
      <c r="A45" s="38">
        <v>43</v>
      </c>
      <c r="B45" s="73"/>
      <c r="C45" s="62"/>
      <c r="D45" s="27" t="s">
        <v>1963</v>
      </c>
      <c r="E45" s="69" t="s">
        <v>1964</v>
      </c>
      <c r="F45" s="29" t="s">
        <v>1527</v>
      </c>
    </row>
    <row r="46" ht="56.25" spans="1:6">
      <c r="A46" s="38">
        <v>44</v>
      </c>
      <c r="B46" s="75"/>
      <c r="C46" s="66"/>
      <c r="D46" s="46" t="s">
        <v>1965</v>
      </c>
      <c r="E46" s="67" t="s">
        <v>1966</v>
      </c>
      <c r="F46" s="29" t="s">
        <v>1527</v>
      </c>
    </row>
    <row r="47" ht="75" spans="1:6">
      <c r="A47" s="38">
        <v>45</v>
      </c>
      <c r="B47" s="39" t="s">
        <v>2015</v>
      </c>
      <c r="C47" s="40"/>
      <c r="D47" s="48" t="s">
        <v>2016</v>
      </c>
      <c r="E47" s="47" t="s">
        <v>2017</v>
      </c>
      <c r="F47" s="29" t="s">
        <v>1524</v>
      </c>
    </row>
    <row r="48" ht="75" spans="1:6">
      <c r="A48" s="38">
        <v>46</v>
      </c>
      <c r="B48" s="44"/>
      <c r="C48" s="45"/>
      <c r="D48" s="64" t="s">
        <v>1986</v>
      </c>
      <c r="E48" s="76" t="s">
        <v>2018</v>
      </c>
      <c r="F48" s="29" t="s">
        <v>1879</v>
      </c>
    </row>
    <row r="49" ht="75" spans="1:6">
      <c r="A49" s="38">
        <v>47</v>
      </c>
      <c r="B49" s="44"/>
      <c r="C49" s="45"/>
      <c r="D49" s="53" t="s">
        <v>2019</v>
      </c>
      <c r="E49" s="42" t="s">
        <v>2020</v>
      </c>
      <c r="F49" s="29" t="s">
        <v>1524</v>
      </c>
    </row>
    <row r="50" ht="75" spans="1:6">
      <c r="A50" s="38">
        <v>48</v>
      </c>
      <c r="B50" s="44"/>
      <c r="C50" s="45"/>
      <c r="D50" s="53" t="s">
        <v>2021</v>
      </c>
      <c r="E50" s="42" t="s">
        <v>1995</v>
      </c>
      <c r="F50" s="29" t="s">
        <v>1534</v>
      </c>
    </row>
    <row r="51" ht="75" spans="1:6">
      <c r="A51" s="38">
        <v>49</v>
      </c>
      <c r="B51" s="44"/>
      <c r="C51" s="45"/>
      <c r="D51" s="27" t="s">
        <v>1963</v>
      </c>
      <c r="E51" s="49" t="s">
        <v>1996</v>
      </c>
      <c r="F51" s="29" t="s">
        <v>1527</v>
      </c>
    </row>
    <row r="52" ht="75" spans="1:6">
      <c r="A52" s="38">
        <v>50</v>
      </c>
      <c r="B52" s="50"/>
      <c r="C52" s="51"/>
      <c r="D52" s="46" t="s">
        <v>1965</v>
      </c>
      <c r="E52" s="47" t="s">
        <v>1997</v>
      </c>
      <c r="F52" s="29" t="s">
        <v>1527</v>
      </c>
    </row>
    <row r="53" ht="93.75" spans="1:6">
      <c r="A53" s="38">
        <v>51</v>
      </c>
      <c r="B53" s="39" t="s">
        <v>2022</v>
      </c>
      <c r="C53" s="77"/>
      <c r="D53" s="46" t="s">
        <v>2023</v>
      </c>
      <c r="E53" s="47" t="s">
        <v>2024</v>
      </c>
      <c r="F53" s="60" t="s">
        <v>1524</v>
      </c>
    </row>
    <row r="54" ht="75" spans="1:6">
      <c r="A54" s="38">
        <v>52</v>
      </c>
      <c r="B54" s="44"/>
      <c r="C54" s="78"/>
      <c r="D54" s="53" t="s">
        <v>1960</v>
      </c>
      <c r="E54" s="42" t="s">
        <v>2020</v>
      </c>
      <c r="F54" s="29" t="s">
        <v>1524</v>
      </c>
    </row>
    <row r="55" ht="75" spans="1:6">
      <c r="A55" s="38">
        <v>53</v>
      </c>
      <c r="B55" s="44"/>
      <c r="C55" s="78"/>
      <c r="D55" s="53" t="s">
        <v>2021</v>
      </c>
      <c r="E55" s="42" t="s">
        <v>1995</v>
      </c>
      <c r="F55" s="29" t="s">
        <v>1534</v>
      </c>
    </row>
    <row r="56" ht="75" spans="1:6">
      <c r="A56" s="38">
        <v>54</v>
      </c>
      <c r="B56" s="44"/>
      <c r="C56" s="78"/>
      <c r="D56" s="27" t="s">
        <v>1963</v>
      </c>
      <c r="E56" s="49" t="s">
        <v>1996</v>
      </c>
      <c r="F56" s="29" t="s">
        <v>1527</v>
      </c>
    </row>
    <row r="57" ht="75" spans="1:6">
      <c r="A57" s="38">
        <v>55</v>
      </c>
      <c r="B57" s="50"/>
      <c r="C57" s="79"/>
      <c r="D57" s="46" t="s">
        <v>1965</v>
      </c>
      <c r="E57" s="47" t="s">
        <v>1997</v>
      </c>
      <c r="F57" s="29" t="s">
        <v>1527</v>
      </c>
    </row>
    <row r="58" ht="75" spans="1:6">
      <c r="A58" s="38">
        <v>56</v>
      </c>
      <c r="B58" s="57" t="s">
        <v>2025</v>
      </c>
      <c r="C58" s="58"/>
      <c r="D58" s="48" t="s">
        <v>2026</v>
      </c>
      <c r="E58" s="71" t="s">
        <v>2027</v>
      </c>
      <c r="F58" s="60" t="s">
        <v>1527</v>
      </c>
    </row>
    <row r="59" ht="75" spans="1:6">
      <c r="A59" s="38">
        <v>57</v>
      </c>
      <c r="B59" s="61"/>
      <c r="C59" s="62"/>
      <c r="D59" s="48" t="s">
        <v>2028</v>
      </c>
      <c r="E59" s="71" t="s">
        <v>2029</v>
      </c>
      <c r="F59" s="60" t="s">
        <v>1524</v>
      </c>
    </row>
    <row r="60" ht="75" spans="1:6">
      <c r="A60" s="38">
        <v>58</v>
      </c>
      <c r="B60" s="61"/>
      <c r="C60" s="62"/>
      <c r="D60" s="59" t="s">
        <v>1981</v>
      </c>
      <c r="E60" s="80" t="s">
        <v>2030</v>
      </c>
      <c r="F60" s="60" t="s">
        <v>1524</v>
      </c>
    </row>
    <row r="61" ht="75" spans="1:6">
      <c r="A61" s="38">
        <v>59</v>
      </c>
      <c r="B61" s="61"/>
      <c r="C61" s="62"/>
      <c r="D61" s="46" t="s">
        <v>2031</v>
      </c>
      <c r="E61" s="47" t="s">
        <v>2032</v>
      </c>
      <c r="F61" s="60" t="s">
        <v>1527</v>
      </c>
    </row>
    <row r="62" ht="75" spans="1:6">
      <c r="A62" s="38">
        <v>60</v>
      </c>
      <c r="B62" s="61"/>
      <c r="C62" s="62"/>
      <c r="D62" s="53" t="s">
        <v>2033</v>
      </c>
      <c r="E62" s="47" t="s">
        <v>2034</v>
      </c>
      <c r="F62" s="60" t="s">
        <v>1524</v>
      </c>
    </row>
    <row r="63" ht="75" spans="1:6">
      <c r="A63" s="38">
        <v>61</v>
      </c>
      <c r="B63" s="61"/>
      <c r="C63" s="62"/>
      <c r="D63" s="53" t="s">
        <v>2035</v>
      </c>
      <c r="E63" s="47" t="s">
        <v>2036</v>
      </c>
      <c r="F63" s="60" t="s">
        <v>1534</v>
      </c>
    </row>
    <row r="64" ht="75" spans="1:6">
      <c r="A64" s="38">
        <v>62</v>
      </c>
      <c r="B64" s="61"/>
      <c r="C64" s="62"/>
      <c r="D64" s="53" t="s">
        <v>1960</v>
      </c>
      <c r="E64" s="42" t="s">
        <v>2037</v>
      </c>
      <c r="F64" s="29" t="s">
        <v>1524</v>
      </c>
    </row>
    <row r="65" ht="75" spans="1:6">
      <c r="A65" s="38">
        <v>63</v>
      </c>
      <c r="B65" s="61"/>
      <c r="C65" s="62"/>
      <c r="D65" s="53" t="s">
        <v>2038</v>
      </c>
      <c r="E65" s="42" t="s">
        <v>1995</v>
      </c>
      <c r="F65" s="29" t="s">
        <v>1534</v>
      </c>
    </row>
    <row r="66" ht="75" spans="1:6">
      <c r="A66" s="38">
        <v>64</v>
      </c>
      <c r="B66" s="61"/>
      <c r="C66" s="62"/>
      <c r="D66" s="27" t="s">
        <v>1963</v>
      </c>
      <c r="E66" s="49" t="s">
        <v>1996</v>
      </c>
      <c r="F66" s="29" t="s">
        <v>1527</v>
      </c>
    </row>
    <row r="67" ht="75" spans="1:6">
      <c r="A67" s="38">
        <v>65</v>
      </c>
      <c r="B67" s="65"/>
      <c r="C67" s="66"/>
      <c r="D67" s="46" t="s">
        <v>1965</v>
      </c>
      <c r="E67" s="47" t="s">
        <v>1997</v>
      </c>
      <c r="F67" s="29" t="s">
        <v>1527</v>
      </c>
    </row>
    <row r="68" ht="93.75" spans="1:6">
      <c r="A68" s="38">
        <v>66</v>
      </c>
      <c r="B68" s="52" t="s">
        <v>2039</v>
      </c>
      <c r="C68" s="77"/>
      <c r="D68" s="46" t="s">
        <v>2040</v>
      </c>
      <c r="E68" s="81" t="s">
        <v>2041</v>
      </c>
      <c r="F68" s="29" t="s">
        <v>1527</v>
      </c>
    </row>
    <row r="69" ht="75" spans="1:6">
      <c r="A69" s="38">
        <v>67</v>
      </c>
      <c r="B69" s="54"/>
      <c r="C69" s="78"/>
      <c r="D69" s="59" t="s">
        <v>2042</v>
      </c>
      <c r="E69" s="47" t="s">
        <v>2043</v>
      </c>
      <c r="F69" s="29" t="s">
        <v>1524</v>
      </c>
    </row>
    <row r="70" ht="75" spans="1:6">
      <c r="A70" s="38">
        <v>68</v>
      </c>
      <c r="B70" s="54"/>
      <c r="C70" s="78"/>
      <c r="D70" s="64" t="s">
        <v>1986</v>
      </c>
      <c r="E70" s="47" t="s">
        <v>2044</v>
      </c>
      <c r="F70" s="29" t="s">
        <v>1681</v>
      </c>
    </row>
    <row r="71" ht="75" spans="1:6">
      <c r="A71" s="38">
        <v>69</v>
      </c>
      <c r="B71" s="54"/>
      <c r="C71" s="78"/>
      <c r="D71" s="53" t="s">
        <v>1990</v>
      </c>
      <c r="E71" s="47" t="s">
        <v>1991</v>
      </c>
      <c r="F71" s="29" t="s">
        <v>1527</v>
      </c>
    </row>
    <row r="72" ht="75" spans="1:6">
      <c r="A72" s="38">
        <v>70</v>
      </c>
      <c r="B72" s="54"/>
      <c r="C72" s="78"/>
      <c r="D72" s="53" t="s">
        <v>2045</v>
      </c>
      <c r="E72" s="82" t="s">
        <v>2046</v>
      </c>
      <c r="F72" s="29" t="s">
        <v>1524</v>
      </c>
    </row>
    <row r="73" ht="75" spans="1:6">
      <c r="A73" s="38">
        <v>71</v>
      </c>
      <c r="B73" s="54"/>
      <c r="C73" s="78"/>
      <c r="D73" s="53" t="s">
        <v>2047</v>
      </c>
      <c r="E73" s="83" t="s">
        <v>2048</v>
      </c>
      <c r="F73" s="29" t="s">
        <v>1524</v>
      </c>
    </row>
    <row r="74" ht="75" spans="1:6">
      <c r="A74" s="38">
        <v>72</v>
      </c>
      <c r="B74" s="54"/>
      <c r="C74" s="78"/>
      <c r="D74" s="53" t="s">
        <v>1960</v>
      </c>
      <c r="E74" s="42" t="s">
        <v>2037</v>
      </c>
      <c r="F74" s="29" t="s">
        <v>1524</v>
      </c>
    </row>
    <row r="75" ht="75" spans="1:6">
      <c r="A75" s="38">
        <v>73</v>
      </c>
      <c r="B75" s="54"/>
      <c r="C75" s="78"/>
      <c r="D75" s="53" t="s">
        <v>1961</v>
      </c>
      <c r="E75" s="42" t="s">
        <v>1995</v>
      </c>
      <c r="F75" s="29" t="s">
        <v>1534</v>
      </c>
    </row>
    <row r="76" ht="75" spans="1:6">
      <c r="A76" s="38">
        <v>74</v>
      </c>
      <c r="B76" s="54"/>
      <c r="C76" s="78"/>
      <c r="D76" s="27" t="s">
        <v>1963</v>
      </c>
      <c r="E76" s="49" t="s">
        <v>1996</v>
      </c>
      <c r="F76" s="29" t="s">
        <v>1527</v>
      </c>
    </row>
    <row r="77" ht="75" spans="1:6">
      <c r="A77" s="38">
        <v>75</v>
      </c>
      <c r="B77" s="56"/>
      <c r="C77" s="79"/>
      <c r="D77" s="46" t="s">
        <v>1965</v>
      </c>
      <c r="E77" s="47" t="s">
        <v>1997</v>
      </c>
      <c r="F77" s="29" t="s">
        <v>1527</v>
      </c>
    </row>
    <row r="78" s="23" customFormat="1" ht="75" spans="1:6">
      <c r="A78" s="38">
        <v>76</v>
      </c>
      <c r="B78" s="57" t="s">
        <v>2049</v>
      </c>
      <c r="C78" s="58"/>
      <c r="D78" s="46" t="s">
        <v>1990</v>
      </c>
      <c r="E78" s="47" t="s">
        <v>2050</v>
      </c>
      <c r="F78" s="60" t="s">
        <v>1527</v>
      </c>
    </row>
    <row r="79" s="23" customFormat="1" ht="75" spans="1:6">
      <c r="A79" s="38">
        <v>77</v>
      </c>
      <c r="B79" s="61"/>
      <c r="C79" s="62"/>
      <c r="D79" s="46" t="s">
        <v>2051</v>
      </c>
      <c r="E79" s="47" t="s">
        <v>2052</v>
      </c>
      <c r="F79" s="60" t="s">
        <v>1524</v>
      </c>
    </row>
    <row r="80" s="23" customFormat="1" ht="75" spans="1:6">
      <c r="A80" s="38">
        <v>78</v>
      </c>
      <c r="B80" s="61"/>
      <c r="C80" s="62"/>
      <c r="D80" s="46" t="s">
        <v>2053</v>
      </c>
      <c r="E80" s="47" t="s">
        <v>2054</v>
      </c>
      <c r="F80" s="60" t="s">
        <v>1527</v>
      </c>
    </row>
    <row r="81" ht="75" spans="1:6">
      <c r="A81" s="38">
        <v>79</v>
      </c>
      <c r="B81" s="61"/>
      <c r="C81" s="62"/>
      <c r="D81" s="53" t="s">
        <v>2019</v>
      </c>
      <c r="E81" s="42" t="s">
        <v>2020</v>
      </c>
      <c r="F81" s="29" t="s">
        <v>1524</v>
      </c>
    </row>
    <row r="82" ht="75" spans="1:6">
      <c r="A82" s="38">
        <v>80</v>
      </c>
      <c r="B82" s="61"/>
      <c r="C82" s="62"/>
      <c r="D82" s="53" t="s">
        <v>1961</v>
      </c>
      <c r="E82" s="42" t="s">
        <v>1995</v>
      </c>
      <c r="F82" s="29" t="s">
        <v>1534</v>
      </c>
    </row>
    <row r="83" ht="75" spans="1:6">
      <c r="A83" s="38">
        <v>81</v>
      </c>
      <c r="B83" s="61"/>
      <c r="C83" s="62"/>
      <c r="D83" s="27" t="s">
        <v>1963</v>
      </c>
      <c r="E83" s="49" t="s">
        <v>1996</v>
      </c>
      <c r="F83" s="29" t="s">
        <v>1527</v>
      </c>
    </row>
    <row r="84" ht="75" spans="1:6">
      <c r="A84" s="38">
        <v>82</v>
      </c>
      <c r="B84" s="65"/>
      <c r="C84" s="66"/>
      <c r="D84" s="46" t="s">
        <v>1965</v>
      </c>
      <c r="E84" s="47" t="s">
        <v>1997</v>
      </c>
      <c r="F84" s="29" t="s">
        <v>1527</v>
      </c>
    </row>
    <row r="85" ht="75" spans="1:6">
      <c r="A85" s="38">
        <v>83</v>
      </c>
      <c r="B85" s="57" t="s">
        <v>2055</v>
      </c>
      <c r="C85" s="58"/>
      <c r="D85" s="59" t="s">
        <v>1981</v>
      </c>
      <c r="E85" s="47" t="s">
        <v>2056</v>
      </c>
      <c r="F85" s="63" t="s">
        <v>1524</v>
      </c>
    </row>
    <row r="86" ht="75" spans="1:6">
      <c r="A86" s="38">
        <v>84</v>
      </c>
      <c r="B86" s="61"/>
      <c r="C86" s="62"/>
      <c r="D86" s="46" t="s">
        <v>1972</v>
      </c>
      <c r="E86" s="47" t="s">
        <v>1983</v>
      </c>
      <c r="F86" s="63" t="s">
        <v>1527</v>
      </c>
    </row>
    <row r="87" ht="75" spans="1:6">
      <c r="A87" s="38">
        <v>85</v>
      </c>
      <c r="B87" s="61"/>
      <c r="C87" s="62"/>
      <c r="D87" s="84" t="s">
        <v>2057</v>
      </c>
      <c r="E87" s="47" t="s">
        <v>2058</v>
      </c>
      <c r="F87" s="60" t="s">
        <v>1524</v>
      </c>
    </row>
    <row r="88" ht="56.25" spans="1:6">
      <c r="A88" s="38">
        <v>86</v>
      </c>
      <c r="B88" s="61"/>
      <c r="C88" s="62"/>
      <c r="D88" s="85" t="s">
        <v>2059</v>
      </c>
      <c r="E88" s="47" t="s">
        <v>2060</v>
      </c>
      <c r="F88" s="60" t="s">
        <v>1524</v>
      </c>
    </row>
    <row r="89" ht="75" spans="1:6">
      <c r="A89" s="38">
        <v>87</v>
      </c>
      <c r="B89" s="61"/>
      <c r="C89" s="62"/>
      <c r="D89" s="53" t="s">
        <v>2061</v>
      </c>
      <c r="E89" s="47" t="s">
        <v>1991</v>
      </c>
      <c r="F89" s="29" t="s">
        <v>1527</v>
      </c>
    </row>
    <row r="90" ht="75" spans="1:6">
      <c r="A90" s="38">
        <v>88</v>
      </c>
      <c r="B90" s="61"/>
      <c r="C90" s="62"/>
      <c r="D90" s="53" t="s">
        <v>2062</v>
      </c>
      <c r="E90" s="47" t="s">
        <v>2063</v>
      </c>
      <c r="F90" s="60" t="s">
        <v>1534</v>
      </c>
    </row>
    <row r="91" ht="75" spans="1:6">
      <c r="A91" s="38">
        <v>89</v>
      </c>
      <c r="B91" s="61"/>
      <c r="C91" s="62"/>
      <c r="D91" s="53" t="s">
        <v>2064</v>
      </c>
      <c r="E91" s="47" t="s">
        <v>2065</v>
      </c>
      <c r="F91" s="63" t="s">
        <v>1524</v>
      </c>
    </row>
    <row r="92" ht="75" spans="1:6">
      <c r="A92" s="38">
        <v>90</v>
      </c>
      <c r="B92" s="61"/>
      <c r="C92" s="62"/>
      <c r="D92" s="53" t="s">
        <v>2066</v>
      </c>
      <c r="E92" s="47" t="s">
        <v>2067</v>
      </c>
      <c r="F92" s="63" t="s">
        <v>1524</v>
      </c>
    </row>
    <row r="93" ht="75" spans="1:6">
      <c r="A93" s="38">
        <v>91</v>
      </c>
      <c r="B93" s="61"/>
      <c r="C93" s="62"/>
      <c r="D93" s="53" t="s">
        <v>1960</v>
      </c>
      <c r="E93" s="42" t="s">
        <v>1994</v>
      </c>
      <c r="F93" s="29" t="s">
        <v>1534</v>
      </c>
    </row>
    <row r="94" ht="75" spans="1:6">
      <c r="A94" s="38">
        <v>92</v>
      </c>
      <c r="B94" s="61"/>
      <c r="C94" s="62"/>
      <c r="D94" s="53" t="s">
        <v>2021</v>
      </c>
      <c r="E94" s="42" t="s">
        <v>1995</v>
      </c>
      <c r="F94" s="29" t="s">
        <v>1534</v>
      </c>
    </row>
    <row r="95" ht="75" spans="1:6">
      <c r="A95" s="38">
        <v>93</v>
      </c>
      <c r="B95" s="61"/>
      <c r="C95" s="62"/>
      <c r="D95" s="27" t="s">
        <v>1963</v>
      </c>
      <c r="E95" s="49" t="s">
        <v>1996</v>
      </c>
      <c r="F95" s="29" t="s">
        <v>1527</v>
      </c>
    </row>
    <row r="96" ht="75" spans="1:6">
      <c r="A96" s="38">
        <v>94</v>
      </c>
      <c r="B96" s="65"/>
      <c r="C96" s="66"/>
      <c r="D96" s="46" t="s">
        <v>1965</v>
      </c>
      <c r="E96" s="47" t="s">
        <v>1997</v>
      </c>
      <c r="F96" s="29" t="s">
        <v>1527</v>
      </c>
    </row>
    <row r="97" ht="93.75" spans="1:6">
      <c r="A97" s="38">
        <v>95</v>
      </c>
      <c r="B97" s="86" t="s">
        <v>2068</v>
      </c>
      <c r="C97" s="77" t="s">
        <v>2069</v>
      </c>
      <c r="D97" s="46" t="s">
        <v>2070</v>
      </c>
      <c r="E97" s="76" t="s">
        <v>2071</v>
      </c>
      <c r="F97" s="29" t="s">
        <v>1524</v>
      </c>
    </row>
    <row r="98" ht="75" spans="1:6">
      <c r="A98" s="38">
        <v>96</v>
      </c>
      <c r="B98" s="87"/>
      <c r="C98" s="78"/>
      <c r="D98" s="64" t="s">
        <v>1986</v>
      </c>
      <c r="E98" s="76" t="s">
        <v>2072</v>
      </c>
      <c r="F98" s="29" t="s">
        <v>2073</v>
      </c>
    </row>
    <row r="99" ht="75" spans="1:6">
      <c r="A99" s="38">
        <v>97</v>
      </c>
      <c r="B99" s="87"/>
      <c r="C99" s="78"/>
      <c r="D99" s="53" t="s">
        <v>2074</v>
      </c>
      <c r="E99" s="76" t="s">
        <v>2075</v>
      </c>
      <c r="F99" s="29" t="s">
        <v>1684</v>
      </c>
    </row>
    <row r="100" ht="75" spans="1:6">
      <c r="A100" s="38">
        <v>98</v>
      </c>
      <c r="B100" s="87"/>
      <c r="C100" s="78"/>
      <c r="D100" s="53" t="s">
        <v>2076</v>
      </c>
      <c r="E100" s="76" t="s">
        <v>2077</v>
      </c>
      <c r="F100" s="29" t="s">
        <v>1524</v>
      </c>
    </row>
    <row r="101" ht="75" spans="1:6">
      <c r="A101" s="38">
        <v>99</v>
      </c>
      <c r="B101" s="87"/>
      <c r="C101" s="78"/>
      <c r="D101" s="53" t="s">
        <v>1960</v>
      </c>
      <c r="E101" s="42" t="s">
        <v>1994</v>
      </c>
      <c r="F101" s="29" t="s">
        <v>1534</v>
      </c>
    </row>
    <row r="102" ht="75" spans="1:6">
      <c r="A102" s="38">
        <v>100</v>
      </c>
      <c r="B102" s="87"/>
      <c r="C102" s="78"/>
      <c r="D102" s="53" t="s">
        <v>2021</v>
      </c>
      <c r="E102" s="42" t="s">
        <v>1995</v>
      </c>
      <c r="F102" s="29" t="s">
        <v>1534</v>
      </c>
    </row>
    <row r="103" ht="75" spans="1:6">
      <c r="A103" s="38">
        <v>101</v>
      </c>
      <c r="B103" s="87"/>
      <c r="C103" s="78"/>
      <c r="D103" s="27" t="s">
        <v>1963</v>
      </c>
      <c r="E103" s="49" t="s">
        <v>1996</v>
      </c>
      <c r="F103" s="29" t="s">
        <v>1527</v>
      </c>
    </row>
    <row r="104" ht="75" spans="1:6">
      <c r="A104" s="38">
        <v>102</v>
      </c>
      <c r="B104" s="88"/>
      <c r="C104" s="79"/>
      <c r="D104" s="46" t="s">
        <v>1965</v>
      </c>
      <c r="E104" s="47" t="s">
        <v>1997</v>
      </c>
      <c r="F104" s="29" t="s">
        <v>1527</v>
      </c>
    </row>
    <row r="105" ht="75" spans="1:6">
      <c r="A105" s="38">
        <v>103</v>
      </c>
      <c r="B105" s="57" t="s">
        <v>2078</v>
      </c>
      <c r="C105" s="58" t="s">
        <v>2079</v>
      </c>
      <c r="D105" s="46" t="s">
        <v>2080</v>
      </c>
      <c r="E105" s="47" t="s">
        <v>2081</v>
      </c>
      <c r="F105" s="60" t="s">
        <v>1684</v>
      </c>
    </row>
    <row r="106" ht="75" spans="1:6">
      <c r="A106" s="38">
        <v>104</v>
      </c>
      <c r="B106" s="61"/>
      <c r="C106" s="62"/>
      <c r="D106" s="48" t="s">
        <v>2082</v>
      </c>
      <c r="E106" s="42" t="s">
        <v>2083</v>
      </c>
      <c r="F106" s="60" t="s">
        <v>1681</v>
      </c>
    </row>
    <row r="107" ht="75" spans="1:6">
      <c r="A107" s="38">
        <v>105</v>
      </c>
      <c r="B107" s="61"/>
      <c r="C107" s="62"/>
      <c r="D107" s="53" t="s">
        <v>2084</v>
      </c>
      <c r="E107" s="47" t="s">
        <v>2085</v>
      </c>
      <c r="F107" s="29" t="s">
        <v>1524</v>
      </c>
    </row>
    <row r="108" ht="75" spans="1:6">
      <c r="A108" s="38">
        <v>106</v>
      </c>
      <c r="B108" s="61"/>
      <c r="C108" s="62"/>
      <c r="D108" s="53" t="s">
        <v>2086</v>
      </c>
      <c r="E108" s="47" t="s">
        <v>2087</v>
      </c>
      <c r="F108" s="29" t="s">
        <v>1524</v>
      </c>
    </row>
    <row r="109" ht="75" spans="1:6">
      <c r="A109" s="38">
        <v>107</v>
      </c>
      <c r="B109" s="61"/>
      <c r="C109" s="62"/>
      <c r="D109" s="53" t="s">
        <v>2088</v>
      </c>
      <c r="E109" s="42" t="s">
        <v>1994</v>
      </c>
      <c r="F109" s="29" t="s">
        <v>1534</v>
      </c>
    </row>
    <row r="110" ht="75" spans="1:6">
      <c r="A110" s="38">
        <v>108</v>
      </c>
      <c r="B110" s="61"/>
      <c r="C110" s="62"/>
      <c r="D110" s="53" t="s">
        <v>2038</v>
      </c>
      <c r="E110" s="42" t="s">
        <v>1995</v>
      </c>
      <c r="F110" s="29" t="s">
        <v>1534</v>
      </c>
    </row>
    <row r="111" ht="75" spans="1:6">
      <c r="A111" s="38">
        <v>109</v>
      </c>
      <c r="B111" s="61"/>
      <c r="C111" s="62"/>
      <c r="D111" s="27" t="s">
        <v>1963</v>
      </c>
      <c r="E111" s="49" t="s">
        <v>1996</v>
      </c>
      <c r="F111" s="29" t="s">
        <v>1527</v>
      </c>
    </row>
    <row r="112" ht="75" spans="1:6">
      <c r="A112" s="38">
        <v>110</v>
      </c>
      <c r="B112" s="65"/>
      <c r="C112" s="66"/>
      <c r="D112" s="46" t="s">
        <v>1965</v>
      </c>
      <c r="E112" s="47" t="s">
        <v>1997</v>
      </c>
      <c r="F112" s="29" t="s">
        <v>1527</v>
      </c>
    </row>
    <row r="113" ht="75" spans="1:6">
      <c r="A113" s="38">
        <v>111</v>
      </c>
      <c r="B113" s="40" t="s">
        <v>2089</v>
      </c>
      <c r="C113" s="58"/>
      <c r="D113" s="46" t="s">
        <v>2090</v>
      </c>
      <c r="E113" s="47" t="s">
        <v>2091</v>
      </c>
      <c r="F113" s="60" t="s">
        <v>1524</v>
      </c>
    </row>
    <row r="114" ht="75" spans="1:6">
      <c r="A114" s="38">
        <v>112</v>
      </c>
      <c r="B114" s="45"/>
      <c r="C114" s="62"/>
      <c r="D114" s="46" t="s">
        <v>2092</v>
      </c>
      <c r="E114" s="47" t="s">
        <v>2093</v>
      </c>
      <c r="F114" s="60" t="s">
        <v>1527</v>
      </c>
    </row>
    <row r="115" ht="75" spans="1:6">
      <c r="A115" s="38">
        <v>113</v>
      </c>
      <c r="B115" s="45"/>
      <c r="C115" s="62"/>
      <c r="D115" s="46" t="s">
        <v>2094</v>
      </c>
      <c r="E115" s="47" t="s">
        <v>2095</v>
      </c>
      <c r="F115" s="60" t="s">
        <v>1524</v>
      </c>
    </row>
    <row r="116" ht="75" spans="1:6">
      <c r="A116" s="38">
        <v>114</v>
      </c>
      <c r="B116" s="45"/>
      <c r="C116" s="62"/>
      <c r="D116" s="59" t="s">
        <v>2096</v>
      </c>
      <c r="E116" s="47" t="s">
        <v>2056</v>
      </c>
      <c r="F116" s="63" t="s">
        <v>1524</v>
      </c>
    </row>
    <row r="117" ht="75" spans="1:6">
      <c r="A117" s="38">
        <v>115</v>
      </c>
      <c r="B117" s="45"/>
      <c r="C117" s="62"/>
      <c r="D117" s="46" t="s">
        <v>2097</v>
      </c>
      <c r="E117" s="47" t="s">
        <v>2098</v>
      </c>
      <c r="F117" s="60" t="s">
        <v>1527</v>
      </c>
    </row>
    <row r="118" ht="75" spans="1:6">
      <c r="A118" s="38">
        <v>116</v>
      </c>
      <c r="B118" s="45"/>
      <c r="C118" s="62"/>
      <c r="D118" s="53" t="s">
        <v>2061</v>
      </c>
      <c r="E118" s="47" t="s">
        <v>1991</v>
      </c>
      <c r="F118" s="29" t="s">
        <v>1527</v>
      </c>
    </row>
    <row r="119" ht="75" spans="1:6">
      <c r="A119" s="38">
        <v>117</v>
      </c>
      <c r="B119" s="45"/>
      <c r="C119" s="62"/>
      <c r="D119" s="53" t="s">
        <v>2099</v>
      </c>
      <c r="E119" s="47" t="s">
        <v>2100</v>
      </c>
      <c r="F119" s="60" t="s">
        <v>1684</v>
      </c>
    </row>
    <row r="120" ht="75" spans="1:6">
      <c r="A120" s="38">
        <v>118</v>
      </c>
      <c r="B120" s="45"/>
      <c r="C120" s="62"/>
      <c r="D120" s="53" t="s">
        <v>1960</v>
      </c>
      <c r="E120" s="42" t="s">
        <v>2037</v>
      </c>
      <c r="F120" s="29" t="s">
        <v>1524</v>
      </c>
    </row>
    <row r="121" ht="75" spans="1:6">
      <c r="A121" s="38">
        <v>119</v>
      </c>
      <c r="B121" s="45"/>
      <c r="C121" s="62"/>
      <c r="D121" s="53" t="s">
        <v>2021</v>
      </c>
      <c r="E121" s="42" t="s">
        <v>1995</v>
      </c>
      <c r="F121" s="29" t="s">
        <v>1534</v>
      </c>
    </row>
    <row r="122" s="24" customFormat="1" ht="75" spans="1:6">
      <c r="A122" s="38">
        <v>120</v>
      </c>
      <c r="B122" s="45"/>
      <c r="C122" s="62"/>
      <c r="D122" s="27" t="s">
        <v>1963</v>
      </c>
      <c r="E122" s="49" t="s">
        <v>1996</v>
      </c>
      <c r="F122" s="29" t="s">
        <v>1527</v>
      </c>
    </row>
    <row r="123" ht="75" spans="1:6">
      <c r="A123" s="38">
        <v>121</v>
      </c>
      <c r="B123" s="51"/>
      <c r="C123" s="66"/>
      <c r="D123" s="46" t="s">
        <v>1965</v>
      </c>
      <c r="E123" s="47" t="s">
        <v>1997</v>
      </c>
      <c r="F123" s="29" t="s">
        <v>1527</v>
      </c>
    </row>
    <row r="124" s="23" customFormat="1" ht="75" spans="1:6">
      <c r="A124" s="38">
        <v>122</v>
      </c>
      <c r="B124" s="39" t="s">
        <v>2101</v>
      </c>
      <c r="C124" s="58"/>
      <c r="D124" s="46" t="s">
        <v>2102</v>
      </c>
      <c r="E124" s="47" t="s">
        <v>2103</v>
      </c>
      <c r="F124" s="60" t="s">
        <v>1524</v>
      </c>
    </row>
    <row r="125" s="23" customFormat="1" ht="75" spans="1:6">
      <c r="A125" s="38">
        <v>123</v>
      </c>
      <c r="B125" s="44"/>
      <c r="C125" s="62"/>
      <c r="D125" s="59" t="s">
        <v>1981</v>
      </c>
      <c r="E125" s="47" t="s">
        <v>2056</v>
      </c>
      <c r="F125" s="29" t="s">
        <v>1524</v>
      </c>
    </row>
    <row r="126" s="23" customFormat="1" ht="75" spans="1:6">
      <c r="A126" s="38">
        <v>124</v>
      </c>
      <c r="B126" s="44"/>
      <c r="C126" s="62"/>
      <c r="D126" s="64" t="s">
        <v>1986</v>
      </c>
      <c r="E126" s="47" t="s">
        <v>2044</v>
      </c>
      <c r="F126" s="60" t="s">
        <v>1681</v>
      </c>
    </row>
    <row r="127" ht="75" spans="1:6">
      <c r="A127" s="38">
        <v>125</v>
      </c>
      <c r="B127" s="44"/>
      <c r="C127" s="62"/>
      <c r="D127" s="53" t="s">
        <v>2061</v>
      </c>
      <c r="E127" s="47" t="s">
        <v>1991</v>
      </c>
      <c r="F127" s="29" t="s">
        <v>1527</v>
      </c>
    </row>
    <row r="128" ht="75" spans="1:6">
      <c r="A128" s="38">
        <v>126</v>
      </c>
      <c r="B128" s="44"/>
      <c r="C128" s="62"/>
      <c r="D128" s="53" t="s">
        <v>2104</v>
      </c>
      <c r="E128" s="82" t="s">
        <v>2105</v>
      </c>
      <c r="F128" s="29" t="s">
        <v>1524</v>
      </c>
    </row>
    <row r="129" ht="75" spans="1:6">
      <c r="A129" s="38">
        <v>127</v>
      </c>
      <c r="B129" s="44"/>
      <c r="C129" s="62"/>
      <c r="D129" s="53" t="s">
        <v>2106</v>
      </c>
      <c r="E129" s="89" t="s">
        <v>2107</v>
      </c>
      <c r="F129" s="29" t="s">
        <v>1524</v>
      </c>
    </row>
    <row r="130" ht="75" spans="1:6">
      <c r="A130" s="38">
        <v>128</v>
      </c>
      <c r="B130" s="44"/>
      <c r="C130" s="62"/>
      <c r="D130" s="53" t="s">
        <v>2019</v>
      </c>
      <c r="E130" s="42" t="s">
        <v>2020</v>
      </c>
      <c r="F130" s="29" t="s">
        <v>1524</v>
      </c>
    </row>
    <row r="131" ht="75" spans="1:6">
      <c r="A131" s="38">
        <v>129</v>
      </c>
      <c r="B131" s="44"/>
      <c r="C131" s="62"/>
      <c r="D131" s="53" t="s">
        <v>2038</v>
      </c>
      <c r="E131" s="42" t="s">
        <v>1995</v>
      </c>
      <c r="F131" s="29" t="s">
        <v>1534</v>
      </c>
    </row>
    <row r="132" ht="75" spans="1:6">
      <c r="A132" s="38">
        <v>130</v>
      </c>
      <c r="B132" s="44"/>
      <c r="C132" s="62"/>
      <c r="D132" s="27" t="s">
        <v>1963</v>
      </c>
      <c r="E132" s="49" t="s">
        <v>1996</v>
      </c>
      <c r="F132" s="29" t="s">
        <v>1527</v>
      </c>
    </row>
    <row r="133" ht="75" spans="1:6">
      <c r="A133" s="38">
        <v>131</v>
      </c>
      <c r="B133" s="50"/>
      <c r="C133" s="66"/>
      <c r="D133" s="46" t="s">
        <v>1965</v>
      </c>
      <c r="E133" s="47" t="s">
        <v>1997</v>
      </c>
      <c r="F133" s="29" t="s">
        <v>1527</v>
      </c>
    </row>
    <row r="134" ht="75" spans="1:6">
      <c r="A134" s="38">
        <v>132</v>
      </c>
      <c r="B134" s="70" t="s">
        <v>2108</v>
      </c>
      <c r="C134" s="58" t="s">
        <v>2069</v>
      </c>
      <c r="D134" s="48" t="s">
        <v>2109</v>
      </c>
      <c r="E134" s="90" t="s">
        <v>2110</v>
      </c>
      <c r="F134" s="60" t="s">
        <v>1681</v>
      </c>
    </row>
    <row r="135" ht="75" spans="1:6">
      <c r="A135" s="38">
        <v>133</v>
      </c>
      <c r="B135" s="70"/>
      <c r="C135" s="62"/>
      <c r="D135" s="46" t="s">
        <v>2111</v>
      </c>
      <c r="E135" s="47" t="s">
        <v>2112</v>
      </c>
      <c r="F135" s="29" t="s">
        <v>1524</v>
      </c>
    </row>
    <row r="136" ht="75" spans="1:6">
      <c r="A136" s="38">
        <v>134</v>
      </c>
      <c r="B136" s="70"/>
      <c r="C136" s="62"/>
      <c r="D136" s="46" t="s">
        <v>2113</v>
      </c>
      <c r="E136" s="47" t="s">
        <v>2114</v>
      </c>
      <c r="F136" s="29" t="s">
        <v>1524</v>
      </c>
    </row>
    <row r="137" ht="75" spans="1:6">
      <c r="A137" s="38">
        <v>135</v>
      </c>
      <c r="B137" s="70"/>
      <c r="C137" s="62"/>
      <c r="D137" s="53" t="s">
        <v>2088</v>
      </c>
      <c r="E137" s="42" t="s">
        <v>1994</v>
      </c>
      <c r="F137" s="29" t="s">
        <v>1534</v>
      </c>
    </row>
    <row r="138" ht="75" spans="1:6">
      <c r="A138" s="38">
        <v>136</v>
      </c>
      <c r="B138" s="70"/>
      <c r="C138" s="62"/>
      <c r="D138" s="53" t="s">
        <v>1961</v>
      </c>
      <c r="E138" s="42" t="s">
        <v>1995</v>
      </c>
      <c r="F138" s="29" t="s">
        <v>1534</v>
      </c>
    </row>
    <row r="139" ht="75" spans="1:6">
      <c r="A139" s="38">
        <v>137</v>
      </c>
      <c r="B139" s="70"/>
      <c r="C139" s="62"/>
      <c r="D139" s="27" t="s">
        <v>1963</v>
      </c>
      <c r="E139" s="49" t="s">
        <v>1996</v>
      </c>
      <c r="F139" s="29" t="s">
        <v>1527</v>
      </c>
    </row>
    <row r="140" ht="75" spans="1:6">
      <c r="A140" s="38">
        <v>138</v>
      </c>
      <c r="B140" s="70"/>
      <c r="C140" s="66"/>
      <c r="D140" s="46" t="s">
        <v>1540</v>
      </c>
      <c r="E140" s="47" t="s">
        <v>1997</v>
      </c>
      <c r="F140" s="29" t="s">
        <v>1527</v>
      </c>
    </row>
    <row r="141" customFormat="1" ht="31.5" spans="1:6">
      <c r="A141" s="32"/>
      <c r="B141" s="32"/>
      <c r="C141" s="91"/>
      <c r="D141" s="32"/>
      <c r="E141" s="32"/>
      <c r="F141" s="32">
        <v>138</v>
      </c>
    </row>
    <row r="142" customFormat="1" ht="14.25" spans="1:6">
      <c r="A142" s="32" t="s">
        <v>2115</v>
      </c>
      <c r="B142" s="32"/>
      <c r="C142" s="32"/>
      <c r="D142" s="32"/>
      <c r="E142" s="32"/>
      <c r="F142" s="32"/>
    </row>
    <row r="143" customFormat="1" ht="14.25" spans="1:6">
      <c r="A143" s="32"/>
      <c r="B143" s="32"/>
      <c r="C143" s="32"/>
      <c r="D143" s="32"/>
      <c r="E143" s="32"/>
      <c r="F143" s="32"/>
    </row>
    <row r="144" customFormat="1" ht="18.75" spans="1:6">
      <c r="A144" s="92" t="s">
        <v>1515</v>
      </c>
      <c r="B144" s="93" t="s">
        <v>1516</v>
      </c>
      <c r="C144" s="93" t="s">
        <v>1952</v>
      </c>
      <c r="D144" s="94" t="s">
        <v>1518</v>
      </c>
      <c r="E144" s="95" t="s">
        <v>1519</v>
      </c>
      <c r="F144" s="96" t="s">
        <v>1520</v>
      </c>
    </row>
    <row r="145" customFormat="1" ht="131.25" spans="1:6">
      <c r="A145" s="97">
        <v>1</v>
      </c>
      <c r="B145" s="98" t="s">
        <v>2116</v>
      </c>
      <c r="C145" s="99"/>
      <c r="D145" s="100" t="s">
        <v>2117</v>
      </c>
      <c r="E145" s="101" t="s">
        <v>2118</v>
      </c>
      <c r="F145" s="102" t="s">
        <v>1524</v>
      </c>
    </row>
    <row r="146" customFormat="1" ht="56.25" spans="1:6">
      <c r="A146" s="97">
        <v>2</v>
      </c>
      <c r="B146" s="98"/>
      <c r="C146" s="103"/>
      <c r="D146" s="41" t="s">
        <v>1986</v>
      </c>
      <c r="E146" s="104" t="s">
        <v>2010</v>
      </c>
      <c r="F146" s="102" t="s">
        <v>1527</v>
      </c>
    </row>
    <row r="147" customFormat="1" ht="56.25" spans="1:6">
      <c r="A147" s="97">
        <v>3</v>
      </c>
      <c r="B147" s="98"/>
      <c r="C147" s="103"/>
      <c r="D147" s="105" t="s">
        <v>2099</v>
      </c>
      <c r="E147" s="104" t="s">
        <v>2119</v>
      </c>
      <c r="F147" s="102" t="s">
        <v>1524</v>
      </c>
    </row>
    <row r="148" customFormat="1" ht="56.25" spans="1:6">
      <c r="A148" s="97">
        <v>4</v>
      </c>
      <c r="B148" s="98"/>
      <c r="C148" s="103"/>
      <c r="D148" s="105" t="s">
        <v>2061</v>
      </c>
      <c r="E148" s="104" t="s">
        <v>2120</v>
      </c>
      <c r="F148" s="102" t="s">
        <v>1527</v>
      </c>
    </row>
    <row r="149" customFormat="1" ht="56.25" spans="1:6">
      <c r="A149" s="97">
        <v>5</v>
      </c>
      <c r="B149" s="98"/>
      <c r="C149" s="103"/>
      <c r="D149" s="105" t="s">
        <v>2019</v>
      </c>
      <c r="E149" s="101" t="s">
        <v>2121</v>
      </c>
      <c r="F149" s="102" t="s">
        <v>1524</v>
      </c>
    </row>
    <row r="150" customFormat="1" ht="56.25" spans="1:6">
      <c r="A150" s="97">
        <v>6</v>
      </c>
      <c r="B150" s="98"/>
      <c r="C150" s="103"/>
      <c r="D150" s="105" t="s">
        <v>2021</v>
      </c>
      <c r="E150" s="106" t="s">
        <v>2122</v>
      </c>
      <c r="F150" s="102" t="s">
        <v>1534</v>
      </c>
    </row>
    <row r="151" customFormat="1" ht="56.25" spans="1:6">
      <c r="A151" s="97">
        <v>7</v>
      </c>
      <c r="B151" s="98"/>
      <c r="C151" s="103"/>
      <c r="D151" s="100" t="s">
        <v>1963</v>
      </c>
      <c r="E151" s="106" t="s">
        <v>2123</v>
      </c>
      <c r="F151" s="102" t="s">
        <v>1527</v>
      </c>
    </row>
    <row r="152" customFormat="1" ht="56.25" spans="1:6">
      <c r="A152" s="97">
        <v>8</v>
      </c>
      <c r="B152" s="98"/>
      <c r="C152" s="103"/>
      <c r="D152" s="100" t="s">
        <v>1540</v>
      </c>
      <c r="E152" s="106" t="s">
        <v>2124</v>
      </c>
      <c r="F152" s="102" t="s">
        <v>1527</v>
      </c>
    </row>
    <row r="153" customFormat="1" ht="56.25" spans="1:6">
      <c r="A153" s="97">
        <v>9</v>
      </c>
      <c r="B153" s="98"/>
      <c r="C153" s="103"/>
      <c r="D153" s="105" t="s">
        <v>2125</v>
      </c>
      <c r="E153" s="106" t="s">
        <v>1957</v>
      </c>
      <c r="F153" s="102" t="s">
        <v>1537</v>
      </c>
    </row>
    <row r="154" customFormat="1" ht="56.25" spans="1:6">
      <c r="A154" s="97">
        <v>10</v>
      </c>
      <c r="B154" s="98"/>
      <c r="C154" s="103"/>
      <c r="D154" s="105" t="s">
        <v>2126</v>
      </c>
      <c r="E154" s="106" t="s">
        <v>1536</v>
      </c>
      <c r="F154" s="102" t="s">
        <v>1537</v>
      </c>
    </row>
    <row r="155" customFormat="1" ht="56.25" spans="1:6">
      <c r="A155" s="97">
        <v>11</v>
      </c>
      <c r="B155" s="98" t="s">
        <v>2127</v>
      </c>
      <c r="C155" s="99"/>
      <c r="D155" s="107" t="s">
        <v>2128</v>
      </c>
      <c r="E155" s="108" t="s">
        <v>2129</v>
      </c>
      <c r="F155" s="102" t="s">
        <v>1524</v>
      </c>
    </row>
    <row r="156" customFormat="1" ht="56.25" spans="1:6">
      <c r="A156" s="97">
        <v>12</v>
      </c>
      <c r="B156" s="98"/>
      <c r="C156" s="103"/>
      <c r="D156" s="107" t="s">
        <v>2130</v>
      </c>
      <c r="E156" s="109" t="s">
        <v>2131</v>
      </c>
      <c r="F156" s="110" t="s">
        <v>1524</v>
      </c>
    </row>
    <row r="157" customFormat="1" ht="56.25" spans="1:6">
      <c r="A157" s="97">
        <v>13</v>
      </c>
      <c r="B157" s="98"/>
      <c r="C157" s="103"/>
      <c r="D157" s="111" t="s">
        <v>2132</v>
      </c>
      <c r="E157" s="109" t="s">
        <v>2133</v>
      </c>
      <c r="F157" s="110" t="s">
        <v>1527</v>
      </c>
    </row>
    <row r="158" customFormat="1" ht="56.25" spans="1:6">
      <c r="A158" s="97">
        <v>14</v>
      </c>
      <c r="B158" s="98"/>
      <c r="C158" s="103"/>
      <c r="D158" s="107" t="s">
        <v>2134</v>
      </c>
      <c r="E158" s="109" t="s">
        <v>2135</v>
      </c>
      <c r="F158" s="112" t="s">
        <v>1527</v>
      </c>
    </row>
    <row r="159" customFormat="1" ht="56.25" spans="1:6">
      <c r="A159" s="97">
        <v>15</v>
      </c>
      <c r="B159" s="98"/>
      <c r="C159" s="103"/>
      <c r="D159" s="107" t="s">
        <v>2136</v>
      </c>
      <c r="E159" s="109" t="s">
        <v>2137</v>
      </c>
      <c r="F159" s="112" t="s">
        <v>1524</v>
      </c>
    </row>
    <row r="160" customFormat="1" ht="56.25" spans="1:6">
      <c r="A160" s="97">
        <v>16</v>
      </c>
      <c r="B160" s="98"/>
      <c r="C160" s="103"/>
      <c r="D160" s="107" t="s">
        <v>2042</v>
      </c>
      <c r="E160" s="109" t="s">
        <v>2138</v>
      </c>
      <c r="F160" s="112" t="s">
        <v>1524</v>
      </c>
    </row>
    <row r="161" customFormat="1" ht="56.25" spans="1:6">
      <c r="A161" s="97">
        <v>17</v>
      </c>
      <c r="B161" s="98"/>
      <c r="C161" s="103"/>
      <c r="D161" s="113" t="s">
        <v>2139</v>
      </c>
      <c r="E161" s="114" t="s">
        <v>2140</v>
      </c>
      <c r="F161" s="112" t="s">
        <v>1524</v>
      </c>
    </row>
    <row r="162" customFormat="1" ht="56.25" spans="1:6">
      <c r="A162" s="97">
        <v>18</v>
      </c>
      <c r="B162" s="98"/>
      <c r="C162" s="103"/>
      <c r="D162" s="113" t="s">
        <v>2141</v>
      </c>
      <c r="E162" s="106" t="s">
        <v>2142</v>
      </c>
      <c r="F162" s="112" t="s">
        <v>1534</v>
      </c>
    </row>
    <row r="163" customFormat="1" ht="56.25" spans="1:6">
      <c r="A163" s="97">
        <v>19</v>
      </c>
      <c r="B163" s="98"/>
      <c r="C163" s="103"/>
      <c r="D163" s="113" t="s">
        <v>2061</v>
      </c>
      <c r="E163" s="106" t="s">
        <v>2143</v>
      </c>
      <c r="F163" s="112" t="s">
        <v>1527</v>
      </c>
    </row>
    <row r="164" customFormat="1" ht="56.25" spans="1:6">
      <c r="A164" s="97">
        <v>20</v>
      </c>
      <c r="B164" s="98"/>
      <c r="C164" s="103"/>
      <c r="D164" s="113" t="s">
        <v>2144</v>
      </c>
      <c r="E164" s="106" t="s">
        <v>2145</v>
      </c>
      <c r="F164" s="112" t="s">
        <v>2146</v>
      </c>
    </row>
    <row r="165" customFormat="1" ht="56.25" spans="1:6">
      <c r="A165" s="97">
        <v>21</v>
      </c>
      <c r="B165" s="98"/>
      <c r="C165" s="103"/>
      <c r="D165" s="105" t="s">
        <v>2019</v>
      </c>
      <c r="E165" s="106" t="s">
        <v>1595</v>
      </c>
      <c r="F165" s="102" t="s">
        <v>1524</v>
      </c>
    </row>
    <row r="166" customFormat="1" ht="56.25" spans="1:6">
      <c r="A166" s="97">
        <v>22</v>
      </c>
      <c r="B166" s="98"/>
      <c r="C166" s="103"/>
      <c r="D166" s="105" t="s">
        <v>2021</v>
      </c>
      <c r="E166" s="106" t="s">
        <v>2122</v>
      </c>
      <c r="F166" s="102" t="s">
        <v>1534</v>
      </c>
    </row>
    <row r="167" customFormat="1" ht="56.25" spans="1:6">
      <c r="A167" s="97">
        <v>23</v>
      </c>
      <c r="B167" s="98"/>
      <c r="C167" s="103"/>
      <c r="D167" s="100" t="s">
        <v>1963</v>
      </c>
      <c r="E167" s="106" t="s">
        <v>2123</v>
      </c>
      <c r="F167" s="102" t="s">
        <v>1527</v>
      </c>
    </row>
    <row r="168" customFormat="1" ht="56.25" spans="1:6">
      <c r="A168" s="97">
        <v>24</v>
      </c>
      <c r="B168" s="98"/>
      <c r="C168" s="115"/>
      <c r="D168" s="100" t="s">
        <v>1540</v>
      </c>
      <c r="E168" s="106" t="s">
        <v>2124</v>
      </c>
      <c r="F168" s="102" t="s">
        <v>1527</v>
      </c>
    </row>
    <row r="169" customFormat="1" ht="56.25" spans="1:6">
      <c r="A169" s="97">
        <v>25</v>
      </c>
      <c r="B169" s="93" t="s">
        <v>2147</v>
      </c>
      <c r="C169" s="116"/>
      <c r="D169" s="107" t="s">
        <v>2148</v>
      </c>
      <c r="E169" s="109" t="s">
        <v>2149</v>
      </c>
      <c r="F169" s="117" t="s">
        <v>1524</v>
      </c>
    </row>
    <row r="170" customFormat="1" ht="56.25" spans="1:6">
      <c r="A170" s="97">
        <v>26</v>
      </c>
      <c r="B170" s="93"/>
      <c r="C170" s="118"/>
      <c r="D170" s="113" t="s">
        <v>2099</v>
      </c>
      <c r="E170" s="114" t="s">
        <v>2150</v>
      </c>
      <c r="F170" s="112" t="s">
        <v>1524</v>
      </c>
    </row>
    <row r="171" customFormat="1" ht="56.25" spans="1:6">
      <c r="A171" s="97">
        <v>27</v>
      </c>
      <c r="B171" s="93"/>
      <c r="C171" s="118"/>
      <c r="D171" s="107" t="s">
        <v>2132</v>
      </c>
      <c r="E171" s="109" t="s">
        <v>2133</v>
      </c>
      <c r="F171" s="110" t="s">
        <v>1527</v>
      </c>
    </row>
    <row r="172" customFormat="1" ht="56.25" spans="1:6">
      <c r="A172" s="97">
        <v>28</v>
      </c>
      <c r="B172" s="93"/>
      <c r="C172" s="118"/>
      <c r="D172" s="105" t="s">
        <v>2019</v>
      </c>
      <c r="E172" s="106" t="s">
        <v>1595</v>
      </c>
      <c r="F172" s="102" t="s">
        <v>1524</v>
      </c>
    </row>
    <row r="173" customFormat="1" ht="56.25" spans="1:6">
      <c r="A173" s="97">
        <v>29</v>
      </c>
      <c r="B173" s="93"/>
      <c r="C173" s="118"/>
      <c r="D173" s="105" t="s">
        <v>2021</v>
      </c>
      <c r="E173" s="106" t="s">
        <v>2122</v>
      </c>
      <c r="F173" s="102" t="s">
        <v>1534</v>
      </c>
    </row>
    <row r="174" customFormat="1" ht="56.25" spans="1:6">
      <c r="A174" s="97">
        <v>30</v>
      </c>
      <c r="B174" s="93"/>
      <c r="C174" s="118"/>
      <c r="D174" s="100" t="s">
        <v>1963</v>
      </c>
      <c r="E174" s="106" t="s">
        <v>2123</v>
      </c>
      <c r="F174" s="102" t="s">
        <v>1527</v>
      </c>
    </row>
    <row r="175" customFormat="1" ht="56.25" spans="1:6">
      <c r="A175" s="97">
        <v>31</v>
      </c>
      <c r="B175" s="93"/>
      <c r="C175" s="119"/>
      <c r="D175" s="100" t="s">
        <v>1540</v>
      </c>
      <c r="E175" s="106" t="s">
        <v>2124</v>
      </c>
      <c r="F175" s="102" t="s">
        <v>1527</v>
      </c>
    </row>
    <row r="176" customFormat="1" ht="56.25" spans="1:6">
      <c r="A176" s="97">
        <v>32</v>
      </c>
      <c r="B176" s="93" t="s">
        <v>2151</v>
      </c>
      <c r="C176" s="116"/>
      <c r="D176" s="105" t="s">
        <v>2152</v>
      </c>
      <c r="E176" s="114" t="s">
        <v>2153</v>
      </c>
      <c r="F176" s="102" t="s">
        <v>1524</v>
      </c>
    </row>
    <row r="177" customFormat="1" ht="56.25" spans="1:6">
      <c r="A177" s="97">
        <v>33</v>
      </c>
      <c r="B177" s="93"/>
      <c r="C177" s="118"/>
      <c r="D177" s="107" t="s">
        <v>2154</v>
      </c>
      <c r="E177" s="109" t="s">
        <v>2155</v>
      </c>
      <c r="F177" s="117" t="s">
        <v>1527</v>
      </c>
    </row>
    <row r="178" customFormat="1" ht="56.25" spans="1:6">
      <c r="A178" s="97">
        <v>34</v>
      </c>
      <c r="B178" s="93"/>
      <c r="C178" s="118"/>
      <c r="D178" s="105" t="s">
        <v>1986</v>
      </c>
      <c r="E178" s="114" t="s">
        <v>2010</v>
      </c>
      <c r="F178" s="102" t="s">
        <v>1527</v>
      </c>
    </row>
    <row r="179" customFormat="1" ht="56.25" spans="1:6">
      <c r="A179" s="97">
        <v>35</v>
      </c>
      <c r="B179" s="93"/>
      <c r="C179" s="118"/>
      <c r="D179" s="105" t="s">
        <v>2099</v>
      </c>
      <c r="E179" s="114" t="s">
        <v>2156</v>
      </c>
      <c r="F179" s="102" t="s">
        <v>1524</v>
      </c>
    </row>
    <row r="180" customFormat="1" ht="56.25" spans="1:6">
      <c r="A180" s="97">
        <v>36</v>
      </c>
      <c r="B180" s="93"/>
      <c r="C180" s="118"/>
      <c r="D180" s="105" t="s">
        <v>2157</v>
      </c>
      <c r="E180" s="114" t="s">
        <v>2158</v>
      </c>
      <c r="F180" s="102" t="s">
        <v>1534</v>
      </c>
    </row>
    <row r="181" customFormat="1" ht="56.25" spans="1:6">
      <c r="A181" s="97">
        <v>37</v>
      </c>
      <c r="B181" s="93"/>
      <c r="C181" s="118"/>
      <c r="D181" s="105" t="s">
        <v>2019</v>
      </c>
      <c r="E181" s="106" t="s">
        <v>1595</v>
      </c>
      <c r="F181" s="102" t="s">
        <v>1524</v>
      </c>
    </row>
    <row r="182" customFormat="1" ht="56.25" spans="1:6">
      <c r="A182" s="97">
        <v>38</v>
      </c>
      <c r="B182" s="93"/>
      <c r="C182" s="118"/>
      <c r="D182" s="105" t="s">
        <v>2021</v>
      </c>
      <c r="E182" s="101" t="s">
        <v>2122</v>
      </c>
      <c r="F182" s="102" t="s">
        <v>1534</v>
      </c>
    </row>
    <row r="183" customFormat="1" ht="56.25" spans="1:6">
      <c r="A183" s="97">
        <v>39</v>
      </c>
      <c r="B183" s="93"/>
      <c r="C183" s="118"/>
      <c r="D183" s="100" t="s">
        <v>1963</v>
      </c>
      <c r="E183" s="101" t="s">
        <v>2123</v>
      </c>
      <c r="F183" s="102" t="s">
        <v>1527</v>
      </c>
    </row>
    <row r="184" customFormat="1" ht="56.25" spans="1:6">
      <c r="A184" s="97">
        <v>40</v>
      </c>
      <c r="B184" s="93"/>
      <c r="C184" s="119"/>
      <c r="D184" s="100" t="s">
        <v>1540</v>
      </c>
      <c r="E184" s="106" t="s">
        <v>2124</v>
      </c>
      <c r="F184" s="102" t="s">
        <v>1527</v>
      </c>
    </row>
    <row r="185" customFormat="1" ht="56.25" spans="1:6">
      <c r="A185" s="97">
        <v>41</v>
      </c>
      <c r="B185" s="93" t="s">
        <v>2159</v>
      </c>
      <c r="C185" s="116"/>
      <c r="D185" s="105" t="s">
        <v>2061</v>
      </c>
      <c r="E185" s="106" t="s">
        <v>2160</v>
      </c>
      <c r="F185" s="102" t="s">
        <v>1527</v>
      </c>
    </row>
    <row r="186" customFormat="1" ht="56.25" spans="1:6">
      <c r="A186" s="97">
        <v>42</v>
      </c>
      <c r="B186" s="93"/>
      <c r="C186" s="118"/>
      <c r="D186" s="113" t="s">
        <v>2161</v>
      </c>
      <c r="E186" s="114" t="s">
        <v>2162</v>
      </c>
      <c r="F186" s="120" t="s">
        <v>1524</v>
      </c>
    </row>
    <row r="187" customFormat="1" ht="56.25" spans="1:6">
      <c r="A187" s="97">
        <v>43</v>
      </c>
      <c r="B187" s="93"/>
      <c r="C187" s="118"/>
      <c r="D187" s="113" t="s">
        <v>2163</v>
      </c>
      <c r="E187" s="109" t="s">
        <v>2164</v>
      </c>
      <c r="F187" s="120" t="s">
        <v>1524</v>
      </c>
    </row>
    <row r="188" customFormat="1" ht="56.25" spans="1:6">
      <c r="A188" s="97">
        <v>44</v>
      </c>
      <c r="B188" s="93"/>
      <c r="C188" s="118"/>
      <c r="D188" s="113" t="s">
        <v>2165</v>
      </c>
      <c r="E188" s="109" t="s">
        <v>2135</v>
      </c>
      <c r="F188" s="120" t="s">
        <v>1527</v>
      </c>
    </row>
    <row r="189" customFormat="1" ht="56.25" spans="1:6">
      <c r="A189" s="97">
        <v>45</v>
      </c>
      <c r="B189" s="93"/>
      <c r="C189" s="118"/>
      <c r="D189" s="113" t="s">
        <v>2166</v>
      </c>
      <c r="E189" s="109" t="s">
        <v>2167</v>
      </c>
      <c r="F189" s="120" t="s">
        <v>1527</v>
      </c>
    </row>
    <row r="190" customFormat="1" ht="56.25" spans="1:6">
      <c r="A190" s="97">
        <v>46</v>
      </c>
      <c r="B190" s="93"/>
      <c r="C190" s="118"/>
      <c r="D190" s="113" t="s">
        <v>2132</v>
      </c>
      <c r="E190" s="109" t="s">
        <v>2133</v>
      </c>
      <c r="F190" s="102" t="s">
        <v>1527</v>
      </c>
    </row>
    <row r="191" customFormat="1" ht="56.25" spans="1:6">
      <c r="A191" s="97">
        <v>47</v>
      </c>
      <c r="B191" s="93"/>
      <c r="C191" s="118"/>
      <c r="D191" s="113" t="s">
        <v>2168</v>
      </c>
      <c r="E191" s="104" t="s">
        <v>2169</v>
      </c>
      <c r="F191" s="120" t="s">
        <v>1524</v>
      </c>
    </row>
    <row r="192" customFormat="1" ht="56.25" spans="1:6">
      <c r="A192" s="97">
        <v>48</v>
      </c>
      <c r="B192" s="93"/>
      <c r="C192" s="118"/>
      <c r="D192" s="113" t="s">
        <v>2170</v>
      </c>
      <c r="E192" s="114" t="s">
        <v>2171</v>
      </c>
      <c r="F192" s="120" t="s">
        <v>1534</v>
      </c>
    </row>
    <row r="193" customFormat="1" ht="56.25" spans="1:6">
      <c r="A193" s="97">
        <v>49</v>
      </c>
      <c r="B193" s="93"/>
      <c r="C193" s="118"/>
      <c r="D193" s="113" t="s">
        <v>2172</v>
      </c>
      <c r="E193" s="114" t="s">
        <v>2173</v>
      </c>
      <c r="F193" s="120" t="s">
        <v>1534</v>
      </c>
    </row>
    <row r="194" customFormat="1" ht="56.25" spans="1:6">
      <c r="A194" s="97">
        <v>50</v>
      </c>
      <c r="B194" s="93"/>
      <c r="C194" s="118"/>
      <c r="D194" s="105" t="s">
        <v>2019</v>
      </c>
      <c r="E194" s="106" t="s">
        <v>1531</v>
      </c>
      <c r="F194" s="102" t="s">
        <v>1524</v>
      </c>
    </row>
    <row r="195" customFormat="1" ht="56.25" spans="1:6">
      <c r="A195" s="97">
        <v>51</v>
      </c>
      <c r="B195" s="93"/>
      <c r="C195" s="118"/>
      <c r="D195" s="105" t="s">
        <v>2021</v>
      </c>
      <c r="E195" s="106" t="s">
        <v>2122</v>
      </c>
      <c r="F195" s="102" t="s">
        <v>1534</v>
      </c>
    </row>
    <row r="196" customFormat="1" ht="56.25" spans="1:6">
      <c r="A196" s="97">
        <v>52</v>
      </c>
      <c r="B196" s="93"/>
      <c r="C196" s="118"/>
      <c r="D196" s="100" t="s">
        <v>1963</v>
      </c>
      <c r="E196" s="106" t="s">
        <v>2123</v>
      </c>
      <c r="F196" s="102" t="s">
        <v>1527</v>
      </c>
    </row>
    <row r="197" customFormat="1" ht="56.25" spans="1:6">
      <c r="A197" s="97">
        <v>53</v>
      </c>
      <c r="B197" s="93"/>
      <c r="C197" s="119"/>
      <c r="D197" s="100" t="s">
        <v>1540</v>
      </c>
      <c r="E197" s="106" t="s">
        <v>2124</v>
      </c>
      <c r="F197" s="102" t="s">
        <v>1527</v>
      </c>
    </row>
    <row r="198" customFormat="1" ht="131.25" spans="1:6">
      <c r="A198" s="97">
        <v>54</v>
      </c>
      <c r="B198" s="93" t="s">
        <v>2174</v>
      </c>
      <c r="C198" s="116"/>
      <c r="D198" s="113" t="s">
        <v>2175</v>
      </c>
      <c r="E198" s="101" t="s">
        <v>2176</v>
      </c>
      <c r="F198" s="120" t="s">
        <v>1524</v>
      </c>
    </row>
    <row r="199" customFormat="1" ht="56.25" spans="1:6">
      <c r="A199" s="97">
        <v>55</v>
      </c>
      <c r="B199" s="93"/>
      <c r="C199" s="118"/>
      <c r="D199" s="105" t="s">
        <v>1986</v>
      </c>
      <c r="E199" s="104" t="s">
        <v>2010</v>
      </c>
      <c r="F199" s="102" t="s">
        <v>1527</v>
      </c>
    </row>
    <row r="200" customFormat="1" ht="56.25" spans="1:6">
      <c r="A200" s="97">
        <v>56</v>
      </c>
      <c r="B200" s="93"/>
      <c r="C200" s="118"/>
      <c r="D200" s="105" t="s">
        <v>2019</v>
      </c>
      <c r="E200" s="101" t="s">
        <v>2177</v>
      </c>
      <c r="F200" s="102" t="s">
        <v>1524</v>
      </c>
    </row>
    <row r="201" customFormat="1" ht="56.25" spans="1:6">
      <c r="A201" s="97">
        <v>57</v>
      </c>
      <c r="B201" s="93"/>
      <c r="C201" s="118"/>
      <c r="D201" s="105" t="s">
        <v>2021</v>
      </c>
      <c r="E201" s="101" t="s">
        <v>2122</v>
      </c>
      <c r="F201" s="102" t="s">
        <v>1534</v>
      </c>
    </row>
    <row r="202" customFormat="1" ht="56.25" spans="1:6">
      <c r="A202" s="97">
        <v>58</v>
      </c>
      <c r="B202" s="93"/>
      <c r="C202" s="118"/>
      <c r="D202" s="100" t="s">
        <v>1963</v>
      </c>
      <c r="E202" s="101" t="s">
        <v>2123</v>
      </c>
      <c r="F202" s="102" t="s">
        <v>1527</v>
      </c>
    </row>
    <row r="203" customFormat="1" ht="56.25" spans="1:6">
      <c r="A203" s="97">
        <v>59</v>
      </c>
      <c r="B203" s="93"/>
      <c r="C203" s="119"/>
      <c r="D203" s="100" t="s">
        <v>1540</v>
      </c>
      <c r="E203" s="101" t="s">
        <v>2124</v>
      </c>
      <c r="F203" s="102" t="s">
        <v>1527</v>
      </c>
    </row>
    <row r="204" customFormat="1" ht="56.25" spans="1:6">
      <c r="A204" s="97">
        <v>60</v>
      </c>
      <c r="B204" s="93" t="s">
        <v>2178</v>
      </c>
      <c r="C204" s="116"/>
      <c r="D204" s="113" t="s">
        <v>2179</v>
      </c>
      <c r="E204" s="108" t="s">
        <v>2180</v>
      </c>
      <c r="F204" s="120" t="s">
        <v>1527</v>
      </c>
    </row>
    <row r="205" customFormat="1" ht="56.25" spans="1:6">
      <c r="A205" s="97">
        <v>61</v>
      </c>
      <c r="B205" s="93"/>
      <c r="C205" s="118"/>
      <c r="D205" s="105" t="s">
        <v>2154</v>
      </c>
      <c r="E205" s="108" t="s">
        <v>2155</v>
      </c>
      <c r="F205" s="102" t="s">
        <v>1527</v>
      </c>
    </row>
    <row r="206" customFormat="1" ht="56.25" spans="1:6">
      <c r="A206" s="97">
        <v>62</v>
      </c>
      <c r="B206" s="93"/>
      <c r="C206" s="118"/>
      <c r="D206" s="105" t="s">
        <v>2132</v>
      </c>
      <c r="E206" s="108" t="s">
        <v>2133</v>
      </c>
      <c r="F206" s="110" t="s">
        <v>1527</v>
      </c>
    </row>
    <row r="207" customFormat="1" ht="56.25" spans="1:6">
      <c r="A207" s="97">
        <v>63</v>
      </c>
      <c r="B207" s="93"/>
      <c r="C207" s="118"/>
      <c r="D207" s="105" t="s">
        <v>2181</v>
      </c>
      <c r="E207" s="104" t="s">
        <v>2182</v>
      </c>
      <c r="F207" s="105" t="s">
        <v>1524</v>
      </c>
    </row>
    <row r="208" customFormat="1" ht="56.25" spans="1:6">
      <c r="A208" s="97">
        <v>64</v>
      </c>
      <c r="B208" s="93"/>
      <c r="C208" s="118"/>
      <c r="D208" s="105" t="s">
        <v>2183</v>
      </c>
      <c r="E208" s="104" t="s">
        <v>2184</v>
      </c>
      <c r="F208" s="102" t="s">
        <v>1524</v>
      </c>
    </row>
    <row r="209" customFormat="1" ht="56.25" spans="1:6">
      <c r="A209" s="97">
        <v>65</v>
      </c>
      <c r="B209" s="93"/>
      <c r="C209" s="118"/>
      <c r="D209" s="105" t="s">
        <v>2185</v>
      </c>
      <c r="E209" s="121" t="s">
        <v>2186</v>
      </c>
      <c r="F209" s="102" t="s">
        <v>1524</v>
      </c>
    </row>
    <row r="210" customFormat="1" ht="56.25" spans="1:6">
      <c r="A210" s="97">
        <v>66</v>
      </c>
      <c r="B210" s="93"/>
      <c r="C210" s="118"/>
      <c r="D210" s="105" t="s">
        <v>2019</v>
      </c>
      <c r="E210" s="101" t="s">
        <v>1595</v>
      </c>
      <c r="F210" s="102" t="s">
        <v>1524</v>
      </c>
    </row>
    <row r="211" customFormat="1" ht="56.25" spans="1:6">
      <c r="A211" s="97">
        <v>67</v>
      </c>
      <c r="B211" s="93"/>
      <c r="C211" s="118"/>
      <c r="D211" s="105" t="s">
        <v>2021</v>
      </c>
      <c r="E211" s="101" t="s">
        <v>2122</v>
      </c>
      <c r="F211" s="102" t="s">
        <v>1534</v>
      </c>
    </row>
    <row r="212" customFormat="1" ht="56.25" spans="1:6">
      <c r="A212" s="97">
        <v>68</v>
      </c>
      <c r="B212" s="93"/>
      <c r="C212" s="118"/>
      <c r="D212" s="100" t="s">
        <v>1963</v>
      </c>
      <c r="E212" s="101" t="s">
        <v>2123</v>
      </c>
      <c r="F212" s="102" t="s">
        <v>1527</v>
      </c>
    </row>
    <row r="213" customFormat="1" ht="56.25" spans="1:6">
      <c r="A213" s="97">
        <v>69</v>
      </c>
      <c r="B213" s="93"/>
      <c r="C213" s="119"/>
      <c r="D213" s="100" t="s">
        <v>1540</v>
      </c>
      <c r="E213" s="101" t="s">
        <v>2124</v>
      </c>
      <c r="F213" s="102" t="s">
        <v>1527</v>
      </c>
    </row>
    <row r="214" customFormat="1" ht="150" spans="1:6">
      <c r="A214" s="97">
        <v>70</v>
      </c>
      <c r="B214" s="94" t="s">
        <v>2187</v>
      </c>
      <c r="C214" s="122" t="str">
        <f>_xlfn.DISPIMG("ID_45C8C0D02E3B432494EEBC1E22FC39E9",1)</f>
        <v>=DISPIMG("ID_45C8C0D02E3B432494EEBC1E22FC39E9",1)</v>
      </c>
      <c r="D214" s="107" t="s">
        <v>2188</v>
      </c>
      <c r="E214" s="123" t="s">
        <v>2189</v>
      </c>
      <c r="F214" s="102" t="s">
        <v>1524</v>
      </c>
    </row>
    <row r="215" customFormat="1" ht="150" spans="1:6">
      <c r="A215" s="97">
        <v>71</v>
      </c>
      <c r="B215" s="94"/>
      <c r="C215" s="124"/>
      <c r="D215" s="107" t="s">
        <v>2190</v>
      </c>
      <c r="E215" s="125" t="s">
        <v>2189</v>
      </c>
      <c r="F215" s="102" t="s">
        <v>1524</v>
      </c>
    </row>
    <row r="216" customFormat="1" ht="150" spans="1:6">
      <c r="A216" s="97">
        <v>72</v>
      </c>
      <c r="B216" s="94"/>
      <c r="C216" s="124"/>
      <c r="D216" s="107" t="s">
        <v>2191</v>
      </c>
      <c r="E216" s="125" t="s">
        <v>2189</v>
      </c>
      <c r="F216" s="102" t="s">
        <v>1524</v>
      </c>
    </row>
    <row r="217" customFormat="1" ht="56.25" spans="1:6">
      <c r="A217" s="97">
        <v>73</v>
      </c>
      <c r="B217" s="94"/>
      <c r="C217" s="124"/>
      <c r="D217" s="105" t="s">
        <v>2019</v>
      </c>
      <c r="E217" s="101" t="s">
        <v>1595</v>
      </c>
      <c r="F217" s="102" t="s">
        <v>1524</v>
      </c>
    </row>
    <row r="218" customFormat="1" ht="56.25" spans="1:6">
      <c r="A218" s="97">
        <v>74</v>
      </c>
      <c r="B218" s="94"/>
      <c r="C218" s="124"/>
      <c r="D218" s="105" t="s">
        <v>2021</v>
      </c>
      <c r="E218" s="101" t="s">
        <v>2122</v>
      </c>
      <c r="F218" s="102" t="s">
        <v>1534</v>
      </c>
    </row>
    <row r="219" customFormat="1" ht="56.25" spans="1:6">
      <c r="A219" s="97">
        <v>75</v>
      </c>
      <c r="B219" s="94"/>
      <c r="C219" s="124"/>
      <c r="D219" s="100" t="s">
        <v>1963</v>
      </c>
      <c r="E219" s="101" t="s">
        <v>2123</v>
      </c>
      <c r="F219" s="102" t="s">
        <v>1527</v>
      </c>
    </row>
    <row r="220" customFormat="1" ht="56.25" spans="1:6">
      <c r="A220" s="97">
        <v>76</v>
      </c>
      <c r="B220" s="94"/>
      <c r="C220" s="126"/>
      <c r="D220" s="100" t="s">
        <v>1540</v>
      </c>
      <c r="E220" s="101" t="s">
        <v>2124</v>
      </c>
      <c r="F220" s="102" t="s">
        <v>1527</v>
      </c>
    </row>
    <row r="221" customFormat="1" ht="75" spans="1:6">
      <c r="A221" s="97">
        <v>77</v>
      </c>
      <c r="B221" s="98" t="s">
        <v>2192</v>
      </c>
      <c r="C221" s="99"/>
      <c r="D221" s="107" t="s">
        <v>2193</v>
      </c>
      <c r="E221" s="123" t="s">
        <v>2194</v>
      </c>
      <c r="F221" s="102" t="s">
        <v>1524</v>
      </c>
    </row>
    <row r="222" customFormat="1" ht="56.25" spans="1:6">
      <c r="A222" s="97">
        <v>78</v>
      </c>
      <c r="B222" s="98"/>
      <c r="C222" s="103"/>
      <c r="D222" s="111" t="s">
        <v>2195</v>
      </c>
      <c r="E222" s="101" t="s">
        <v>2196</v>
      </c>
      <c r="F222" s="102" t="s">
        <v>1527</v>
      </c>
    </row>
    <row r="223" customFormat="1" ht="56.25" spans="1:6">
      <c r="A223" s="97">
        <v>79</v>
      </c>
      <c r="B223" s="98"/>
      <c r="C223" s="103"/>
      <c r="D223" s="107" t="s">
        <v>2197</v>
      </c>
      <c r="E223" s="101" t="s">
        <v>2198</v>
      </c>
      <c r="F223" s="102" t="s">
        <v>1527</v>
      </c>
    </row>
    <row r="224" customFormat="1" ht="56.25" spans="1:6">
      <c r="A224" s="97">
        <v>80</v>
      </c>
      <c r="B224" s="98"/>
      <c r="C224" s="103"/>
      <c r="D224" s="107" t="s">
        <v>2099</v>
      </c>
      <c r="E224" s="127" t="s">
        <v>2199</v>
      </c>
      <c r="F224" s="102" t="s">
        <v>1524</v>
      </c>
    </row>
    <row r="225" customFormat="1" ht="56.25" spans="1:6">
      <c r="A225" s="97">
        <v>81</v>
      </c>
      <c r="B225" s="98"/>
      <c r="C225" s="103"/>
      <c r="D225" s="107" t="s">
        <v>2019</v>
      </c>
      <c r="E225" s="101" t="s">
        <v>1531</v>
      </c>
      <c r="F225" s="102" t="s">
        <v>1524</v>
      </c>
    </row>
    <row r="226" customFormat="1" ht="56.25" spans="1:6">
      <c r="A226" s="97">
        <v>82</v>
      </c>
      <c r="B226" s="98"/>
      <c r="C226" s="103"/>
      <c r="D226" s="107" t="s">
        <v>2021</v>
      </c>
      <c r="E226" s="101" t="s">
        <v>2200</v>
      </c>
      <c r="F226" s="102" t="s">
        <v>1534</v>
      </c>
    </row>
    <row r="227" customFormat="1" ht="56.25" spans="1:6">
      <c r="A227" s="97">
        <v>83</v>
      </c>
      <c r="B227" s="98"/>
      <c r="C227" s="103"/>
      <c r="D227" s="100" t="s">
        <v>1963</v>
      </c>
      <c r="E227" s="101" t="s">
        <v>2123</v>
      </c>
      <c r="F227" s="102" t="s">
        <v>1527</v>
      </c>
    </row>
    <row r="228" customFormat="1" ht="56.25" spans="1:6">
      <c r="A228" s="97">
        <v>84</v>
      </c>
      <c r="B228" s="98"/>
      <c r="C228" s="115"/>
      <c r="D228" s="100" t="s">
        <v>1540</v>
      </c>
      <c r="E228" s="106" t="s">
        <v>2124</v>
      </c>
      <c r="F228" s="102"/>
    </row>
    <row r="229" customFormat="1" ht="56.25" spans="1:6">
      <c r="A229" s="97">
        <v>85</v>
      </c>
      <c r="B229" s="98" t="s">
        <v>2201</v>
      </c>
      <c r="C229" s="99"/>
      <c r="D229" s="128" t="s">
        <v>2061</v>
      </c>
      <c r="E229" s="104" t="s">
        <v>2202</v>
      </c>
      <c r="F229" s="110" t="s">
        <v>1527</v>
      </c>
    </row>
    <row r="230" customFormat="1" ht="56.25" spans="1:6">
      <c r="A230" s="97">
        <v>86</v>
      </c>
      <c r="B230" s="98"/>
      <c r="C230" s="103"/>
      <c r="D230" s="128" t="s">
        <v>2203</v>
      </c>
      <c r="E230" s="104" t="s">
        <v>2204</v>
      </c>
      <c r="F230" s="110" t="s">
        <v>1524</v>
      </c>
    </row>
    <row r="231" customFormat="1" ht="56.25" spans="1:6">
      <c r="A231" s="97">
        <v>87</v>
      </c>
      <c r="B231" s="98"/>
      <c r="C231" s="103"/>
      <c r="D231" s="128" t="s">
        <v>2205</v>
      </c>
      <c r="E231" s="104" t="s">
        <v>2206</v>
      </c>
      <c r="F231" s="110" t="s">
        <v>1524</v>
      </c>
    </row>
    <row r="232" customFormat="1" ht="56.25" spans="1:6">
      <c r="A232" s="97">
        <v>88</v>
      </c>
      <c r="B232" s="98"/>
      <c r="C232" s="103"/>
      <c r="D232" s="128" t="s">
        <v>2207</v>
      </c>
      <c r="E232" s="114" t="s">
        <v>2208</v>
      </c>
      <c r="F232" s="110" t="s">
        <v>2146</v>
      </c>
    </row>
    <row r="233" customFormat="1" ht="56.25" spans="1:6">
      <c r="A233" s="97">
        <v>89</v>
      </c>
      <c r="B233" s="98"/>
      <c r="C233" s="103"/>
      <c r="D233" s="128" t="s">
        <v>2209</v>
      </c>
      <c r="E233" s="104" t="s">
        <v>2210</v>
      </c>
      <c r="F233" s="110" t="s">
        <v>1524</v>
      </c>
    </row>
    <row r="234" customFormat="1" ht="56.25" spans="1:6">
      <c r="A234" s="97">
        <v>90</v>
      </c>
      <c r="B234" s="98"/>
      <c r="C234" s="103"/>
      <c r="D234" s="105" t="s">
        <v>2211</v>
      </c>
      <c r="E234" s="109" t="s">
        <v>2212</v>
      </c>
      <c r="F234" s="110" t="s">
        <v>1527</v>
      </c>
    </row>
    <row r="235" customFormat="1" ht="56.25" spans="1:6">
      <c r="A235" s="97">
        <v>91</v>
      </c>
      <c r="B235" s="98"/>
      <c r="C235" s="103"/>
      <c r="D235" s="107" t="s">
        <v>2019</v>
      </c>
      <c r="E235" s="106" t="s">
        <v>1531</v>
      </c>
      <c r="F235" s="110" t="s">
        <v>1524</v>
      </c>
    </row>
    <row r="236" customFormat="1" ht="56.25" spans="1:6">
      <c r="A236" s="97">
        <v>92</v>
      </c>
      <c r="B236" s="98"/>
      <c r="C236" s="103"/>
      <c r="D236" s="107" t="s">
        <v>2021</v>
      </c>
      <c r="E236" s="101" t="s">
        <v>2200</v>
      </c>
      <c r="F236" s="110" t="s">
        <v>1534</v>
      </c>
    </row>
    <row r="237" customFormat="1" ht="56.25" spans="1:6">
      <c r="A237" s="97">
        <v>93</v>
      </c>
      <c r="B237" s="98"/>
      <c r="C237" s="103"/>
      <c r="D237" s="100" t="s">
        <v>1963</v>
      </c>
      <c r="E237" s="101" t="s">
        <v>2123</v>
      </c>
      <c r="F237" s="110" t="s">
        <v>1527</v>
      </c>
    </row>
    <row r="238" customFormat="1" ht="56.25" spans="1:6">
      <c r="A238" s="97">
        <v>94</v>
      </c>
      <c r="B238" s="98"/>
      <c r="C238" s="115"/>
      <c r="D238" s="100" t="s">
        <v>1540</v>
      </c>
      <c r="E238" s="101" t="s">
        <v>2213</v>
      </c>
      <c r="F238" s="110" t="s">
        <v>1527</v>
      </c>
    </row>
    <row r="239" customFormat="1" ht="56.25" spans="1:6">
      <c r="A239" s="97">
        <v>95</v>
      </c>
      <c r="B239" s="98" t="s">
        <v>2214</v>
      </c>
      <c r="C239" s="99"/>
      <c r="D239" s="111" t="s">
        <v>2099</v>
      </c>
      <c r="E239" s="101" t="s">
        <v>2215</v>
      </c>
      <c r="F239" s="110" t="s">
        <v>1524</v>
      </c>
    </row>
    <row r="240" customFormat="1" ht="112.5" spans="1:6">
      <c r="A240" s="97">
        <v>96</v>
      </c>
      <c r="B240" s="98"/>
      <c r="C240" s="103"/>
      <c r="D240" s="107" t="s">
        <v>2216</v>
      </c>
      <c r="E240" s="129" t="s">
        <v>2217</v>
      </c>
      <c r="F240" s="110" t="s">
        <v>1524</v>
      </c>
    </row>
    <row r="241" customFormat="1" ht="75" spans="1:6">
      <c r="A241" s="97">
        <v>97</v>
      </c>
      <c r="B241" s="98"/>
      <c r="C241" s="103"/>
      <c r="D241" s="107"/>
      <c r="E241" s="129" t="s">
        <v>2218</v>
      </c>
      <c r="F241" s="110"/>
    </row>
    <row r="242" customFormat="1" ht="75" spans="1:6">
      <c r="A242" s="97">
        <v>98</v>
      </c>
      <c r="B242" s="98"/>
      <c r="C242" s="103"/>
      <c r="D242" s="107"/>
      <c r="E242" s="101" t="s">
        <v>2219</v>
      </c>
      <c r="F242" s="110"/>
    </row>
    <row r="243" customFormat="1" ht="75" spans="1:6">
      <c r="A243" s="97">
        <v>99</v>
      </c>
      <c r="B243" s="98"/>
      <c r="C243" s="103"/>
      <c r="D243" s="107"/>
      <c r="E243" s="130" t="s">
        <v>2220</v>
      </c>
      <c r="F243" s="110"/>
    </row>
    <row r="244" customFormat="1" ht="75" spans="1:6">
      <c r="A244" s="97">
        <v>100</v>
      </c>
      <c r="B244" s="98"/>
      <c r="C244" s="103"/>
      <c r="D244" s="107"/>
      <c r="E244" s="101" t="s">
        <v>2221</v>
      </c>
      <c r="F244" s="110"/>
    </row>
    <row r="245" customFormat="1" ht="75" spans="1:6">
      <c r="A245" s="97">
        <v>101</v>
      </c>
      <c r="B245" s="98"/>
      <c r="C245" s="103"/>
      <c r="D245" s="107"/>
      <c r="E245" s="130" t="s">
        <v>2222</v>
      </c>
      <c r="F245" s="110"/>
    </row>
    <row r="246" customFormat="1" ht="168.75" spans="1:6">
      <c r="A246" s="97">
        <v>102</v>
      </c>
      <c r="B246" s="98"/>
      <c r="C246" s="103"/>
      <c r="D246" s="107"/>
      <c r="E246" s="129" t="s">
        <v>2223</v>
      </c>
      <c r="F246" s="110"/>
    </row>
    <row r="247" customFormat="1" ht="187.5" spans="1:6">
      <c r="A247" s="97">
        <v>103</v>
      </c>
      <c r="B247" s="98"/>
      <c r="C247" s="103"/>
      <c r="D247" s="107"/>
      <c r="E247" s="129" t="s">
        <v>2224</v>
      </c>
      <c r="F247" s="110"/>
    </row>
    <row r="248" customFormat="1" ht="75" spans="1:6">
      <c r="A248" s="97">
        <v>104</v>
      </c>
      <c r="B248" s="98"/>
      <c r="C248" s="103"/>
      <c r="D248" s="107"/>
      <c r="E248" s="129" t="s">
        <v>2225</v>
      </c>
      <c r="F248" s="110"/>
    </row>
    <row r="249" customFormat="1" ht="75" spans="1:6">
      <c r="A249" s="97">
        <v>105</v>
      </c>
      <c r="B249" s="98"/>
      <c r="C249" s="103"/>
      <c r="D249" s="107"/>
      <c r="E249" s="123" t="s">
        <v>2226</v>
      </c>
      <c r="F249" s="110"/>
    </row>
    <row r="250" customFormat="1" ht="56.25" spans="1:6">
      <c r="A250" s="97">
        <v>106</v>
      </c>
      <c r="B250" s="98"/>
      <c r="C250" s="103"/>
      <c r="D250" s="111" t="s">
        <v>2019</v>
      </c>
      <c r="E250" s="101" t="s">
        <v>1595</v>
      </c>
      <c r="F250" s="110" t="s">
        <v>1524</v>
      </c>
    </row>
    <row r="251" customFormat="1" ht="56.25" spans="1:6">
      <c r="A251" s="97">
        <v>107</v>
      </c>
      <c r="B251" s="98"/>
      <c r="C251" s="103"/>
      <c r="D251" s="111" t="s">
        <v>2021</v>
      </c>
      <c r="E251" s="101" t="s">
        <v>2227</v>
      </c>
      <c r="F251" s="110" t="s">
        <v>1534</v>
      </c>
    </row>
    <row r="252" customFormat="1" ht="56.25" spans="1:6">
      <c r="A252" s="97">
        <v>108</v>
      </c>
      <c r="B252" s="98"/>
      <c r="C252" s="103"/>
      <c r="D252" s="100" t="s">
        <v>1963</v>
      </c>
      <c r="E252" s="101" t="s">
        <v>2228</v>
      </c>
      <c r="F252" s="110" t="s">
        <v>1527</v>
      </c>
    </row>
    <row r="253" customFormat="1" ht="56.25" spans="1:6">
      <c r="A253" s="97">
        <v>109</v>
      </c>
      <c r="B253" s="98"/>
      <c r="C253" s="115"/>
      <c r="D253" s="100" t="s">
        <v>1540</v>
      </c>
      <c r="E253" s="101" t="s">
        <v>2229</v>
      </c>
      <c r="F253" s="110" t="s">
        <v>1527</v>
      </c>
    </row>
    <row r="254" customFormat="1" ht="56.25" spans="1:6">
      <c r="A254" s="97">
        <v>110</v>
      </c>
      <c r="B254" s="98" t="s">
        <v>2230</v>
      </c>
      <c r="C254" s="99"/>
      <c r="D254" s="111" t="s">
        <v>2231</v>
      </c>
      <c r="E254" s="106" t="s">
        <v>2232</v>
      </c>
      <c r="F254" s="110" t="s">
        <v>1524</v>
      </c>
    </row>
    <row r="255" customFormat="1" ht="56.25" spans="1:6">
      <c r="A255" s="97">
        <v>111</v>
      </c>
      <c r="B255" s="98"/>
      <c r="C255" s="103"/>
      <c r="D255" s="111" t="s">
        <v>2233</v>
      </c>
      <c r="E255" s="101" t="s">
        <v>2234</v>
      </c>
      <c r="F255" s="110" t="s">
        <v>1524</v>
      </c>
    </row>
    <row r="256" customFormat="1" ht="56.25" spans="1:6">
      <c r="A256" s="97">
        <v>112</v>
      </c>
      <c r="B256" s="98"/>
      <c r="C256" s="103"/>
      <c r="D256" s="111" t="s">
        <v>2235</v>
      </c>
      <c r="E256" s="101" t="s">
        <v>2236</v>
      </c>
      <c r="F256" s="110" t="s">
        <v>1524</v>
      </c>
    </row>
    <row r="257" customFormat="1" ht="56.25" spans="1:6">
      <c r="A257" s="97">
        <v>113</v>
      </c>
      <c r="B257" s="98"/>
      <c r="C257" s="103"/>
      <c r="D257" s="111" t="s">
        <v>2237</v>
      </c>
      <c r="E257" s="127" t="s">
        <v>2238</v>
      </c>
      <c r="F257" s="110" t="s">
        <v>1524</v>
      </c>
    </row>
    <row r="258" customFormat="1" ht="56.25" spans="1:6">
      <c r="A258" s="97">
        <v>114</v>
      </c>
      <c r="B258" s="98"/>
      <c r="C258" s="103"/>
      <c r="D258" s="131" t="s">
        <v>2099</v>
      </c>
      <c r="E258" s="101" t="s">
        <v>2239</v>
      </c>
      <c r="F258" s="110" t="s">
        <v>1524</v>
      </c>
    </row>
    <row r="259" customFormat="1" ht="56.25" spans="1:6">
      <c r="A259" s="97">
        <v>115</v>
      </c>
      <c r="B259" s="98"/>
      <c r="C259" s="103"/>
      <c r="D259" s="111" t="s">
        <v>2019</v>
      </c>
      <c r="E259" s="101" t="s">
        <v>1595</v>
      </c>
      <c r="F259" s="110" t="s">
        <v>1524</v>
      </c>
    </row>
    <row r="260" customFormat="1" ht="56.25" spans="1:6">
      <c r="A260" s="97">
        <v>116</v>
      </c>
      <c r="B260" s="98"/>
      <c r="C260" s="103"/>
      <c r="D260" s="111" t="s">
        <v>2021</v>
      </c>
      <c r="E260" s="101" t="s">
        <v>2122</v>
      </c>
      <c r="F260" s="110" t="s">
        <v>1534</v>
      </c>
    </row>
    <row r="261" customFormat="1" ht="56.25" spans="1:6">
      <c r="A261" s="97">
        <v>117</v>
      </c>
      <c r="B261" s="98"/>
      <c r="C261" s="103"/>
      <c r="D261" s="100" t="s">
        <v>1963</v>
      </c>
      <c r="E261" s="101" t="s">
        <v>2123</v>
      </c>
      <c r="F261" s="110" t="s">
        <v>1527</v>
      </c>
    </row>
    <row r="262" customFormat="1" ht="56.25" spans="1:6">
      <c r="A262" s="97">
        <v>118</v>
      </c>
      <c r="B262" s="98"/>
      <c r="C262" s="115"/>
      <c r="D262" s="100" t="s">
        <v>1540</v>
      </c>
      <c r="E262" s="101" t="s">
        <v>2124</v>
      </c>
      <c r="F262" s="110"/>
    </row>
    <row r="263" customFormat="1" ht="56.25" spans="1:6">
      <c r="A263" s="97">
        <v>119</v>
      </c>
      <c r="B263" s="98" t="s">
        <v>2240</v>
      </c>
      <c r="C263" s="99"/>
      <c r="D263" s="131" t="s">
        <v>2241</v>
      </c>
      <c r="E263" s="106" t="s">
        <v>2242</v>
      </c>
      <c r="F263" s="110" t="s">
        <v>1524</v>
      </c>
    </row>
    <row r="264" customFormat="1" ht="56.25" spans="1:6">
      <c r="A264" s="97">
        <v>120</v>
      </c>
      <c r="B264" s="98"/>
      <c r="C264" s="103"/>
      <c r="D264" s="111" t="s">
        <v>2243</v>
      </c>
      <c r="E264" s="101" t="s">
        <v>2244</v>
      </c>
      <c r="F264" s="110" t="s">
        <v>1527</v>
      </c>
    </row>
    <row r="265" customFormat="1" ht="56.25" spans="1:6">
      <c r="A265" s="97">
        <v>121</v>
      </c>
      <c r="B265" s="98"/>
      <c r="C265" s="103"/>
      <c r="D265" s="111" t="s">
        <v>2245</v>
      </c>
      <c r="E265" s="101" t="s">
        <v>1847</v>
      </c>
      <c r="F265" s="110" t="s">
        <v>1527</v>
      </c>
    </row>
    <row r="266" customFormat="1" ht="56.25" spans="1:6">
      <c r="A266" s="97">
        <v>122</v>
      </c>
      <c r="B266" s="98"/>
      <c r="C266" s="103"/>
      <c r="D266" s="131" t="s">
        <v>2246</v>
      </c>
      <c r="E266" s="101" t="s">
        <v>1847</v>
      </c>
      <c r="F266" s="110" t="s">
        <v>1527</v>
      </c>
    </row>
    <row r="267" customFormat="1" ht="56.25" spans="1:6">
      <c r="A267" s="97">
        <v>123</v>
      </c>
      <c r="B267" s="98"/>
      <c r="C267" s="103"/>
      <c r="D267" s="131" t="s">
        <v>2247</v>
      </c>
      <c r="E267" s="101" t="s">
        <v>2248</v>
      </c>
      <c r="F267" s="110" t="s">
        <v>1534</v>
      </c>
    </row>
    <row r="268" customFormat="1" ht="56.25" spans="1:6">
      <c r="A268" s="97">
        <v>124</v>
      </c>
      <c r="B268" s="98"/>
      <c r="C268" s="103"/>
      <c r="D268" s="107" t="s">
        <v>2019</v>
      </c>
      <c r="E268" s="101" t="s">
        <v>1531</v>
      </c>
      <c r="F268" s="110" t="s">
        <v>1524</v>
      </c>
    </row>
    <row r="269" customFormat="1" ht="56.25" spans="1:6">
      <c r="A269" s="97">
        <v>125</v>
      </c>
      <c r="B269" s="98"/>
      <c r="C269" s="103"/>
      <c r="D269" s="107" t="s">
        <v>2021</v>
      </c>
      <c r="E269" s="101" t="s">
        <v>2122</v>
      </c>
      <c r="F269" s="110" t="s">
        <v>1534</v>
      </c>
    </row>
    <row r="270" customFormat="1" ht="56.25" spans="1:6">
      <c r="A270" s="97">
        <v>126</v>
      </c>
      <c r="B270" s="98"/>
      <c r="C270" s="103"/>
      <c r="D270" s="100" t="s">
        <v>1963</v>
      </c>
      <c r="E270" s="101" t="s">
        <v>2123</v>
      </c>
      <c r="F270" s="110" t="s">
        <v>1527</v>
      </c>
    </row>
    <row r="271" customFormat="1" ht="56.25" spans="1:6">
      <c r="A271" s="97">
        <v>127</v>
      </c>
      <c r="B271" s="98"/>
      <c r="C271" s="115"/>
      <c r="D271" s="100" t="s">
        <v>1540</v>
      </c>
      <c r="E271" s="101" t="s">
        <v>2124</v>
      </c>
      <c r="F271" s="110" t="s">
        <v>1527</v>
      </c>
    </row>
    <row r="272" customFormat="1" ht="75" spans="1:6">
      <c r="A272" s="97">
        <v>128</v>
      </c>
      <c r="B272" s="98" t="s">
        <v>2249</v>
      </c>
      <c r="C272" s="99"/>
      <c r="D272" s="107" t="s">
        <v>2061</v>
      </c>
      <c r="E272" s="108" t="s">
        <v>2250</v>
      </c>
      <c r="F272" s="110" t="s">
        <v>1527</v>
      </c>
    </row>
    <row r="273" customFormat="1" ht="93.75" spans="1:6">
      <c r="A273" s="97">
        <v>129</v>
      </c>
      <c r="B273" s="98"/>
      <c r="C273" s="103"/>
      <c r="D273" s="107" t="s">
        <v>2251</v>
      </c>
      <c r="E273" s="108" t="s">
        <v>2252</v>
      </c>
      <c r="F273" s="110" t="s">
        <v>1524</v>
      </c>
    </row>
    <row r="274" customFormat="1" ht="56.25" spans="1:6">
      <c r="A274" s="97">
        <v>130</v>
      </c>
      <c r="B274" s="98"/>
      <c r="C274" s="103"/>
      <c r="D274" s="107" t="s">
        <v>2253</v>
      </c>
      <c r="E274" s="108" t="s">
        <v>2254</v>
      </c>
      <c r="F274" s="117" t="s">
        <v>1524</v>
      </c>
    </row>
    <row r="275" customFormat="1" ht="75" spans="1:6">
      <c r="A275" s="97">
        <v>131</v>
      </c>
      <c r="B275" s="98"/>
      <c r="C275" s="103"/>
      <c r="D275" s="107" t="s">
        <v>1720</v>
      </c>
      <c r="E275" s="108" t="s">
        <v>2255</v>
      </c>
      <c r="F275" s="117" t="s">
        <v>1524</v>
      </c>
    </row>
    <row r="276" customFormat="1" ht="75" spans="1:6">
      <c r="A276" s="97">
        <v>132</v>
      </c>
      <c r="B276" s="98"/>
      <c r="C276" s="103"/>
      <c r="D276" s="105" t="s">
        <v>2132</v>
      </c>
      <c r="E276" s="108" t="s">
        <v>2032</v>
      </c>
      <c r="F276" s="110" t="s">
        <v>1527</v>
      </c>
    </row>
    <row r="277" customFormat="1" ht="75" spans="1:6">
      <c r="A277" s="97">
        <v>133</v>
      </c>
      <c r="B277" s="98"/>
      <c r="C277" s="103"/>
      <c r="D277" s="100" t="s">
        <v>2256</v>
      </c>
      <c r="E277" s="108" t="s">
        <v>2257</v>
      </c>
      <c r="F277" s="110" t="s">
        <v>1527</v>
      </c>
    </row>
    <row r="278" customFormat="1" ht="56.25" spans="1:6">
      <c r="A278" s="97">
        <v>134</v>
      </c>
      <c r="B278" s="98"/>
      <c r="C278" s="103"/>
      <c r="D278" s="105" t="s">
        <v>2258</v>
      </c>
      <c r="E278" s="104" t="s">
        <v>2259</v>
      </c>
      <c r="F278" s="102" t="s">
        <v>1527</v>
      </c>
    </row>
    <row r="279" customFormat="1" ht="56.25" spans="1:6">
      <c r="A279" s="97">
        <v>135</v>
      </c>
      <c r="B279" s="98"/>
      <c r="C279" s="103"/>
      <c r="D279" s="107" t="s">
        <v>2019</v>
      </c>
      <c r="E279" s="101" t="s">
        <v>1531</v>
      </c>
      <c r="F279" s="110" t="s">
        <v>1524</v>
      </c>
    </row>
    <row r="280" customFormat="1" ht="56.25" spans="1:6">
      <c r="A280" s="97">
        <v>136</v>
      </c>
      <c r="B280" s="98"/>
      <c r="C280" s="103"/>
      <c r="D280" s="107" t="s">
        <v>2021</v>
      </c>
      <c r="E280" s="101" t="s">
        <v>2260</v>
      </c>
      <c r="F280" s="110" t="s">
        <v>1534</v>
      </c>
    </row>
    <row r="281" customFormat="1" ht="56.25" spans="1:6">
      <c r="A281" s="97">
        <v>137</v>
      </c>
      <c r="B281" s="98"/>
      <c r="C281" s="103"/>
      <c r="D281" s="100" t="s">
        <v>1963</v>
      </c>
      <c r="E281" s="101" t="s">
        <v>2123</v>
      </c>
      <c r="F281" s="110" t="s">
        <v>1527</v>
      </c>
    </row>
    <row r="282" customFormat="1" ht="56.25" spans="1:6">
      <c r="A282" s="97">
        <v>138</v>
      </c>
      <c r="B282" s="98"/>
      <c r="C282" s="115"/>
      <c r="D282" s="100" t="s">
        <v>1540</v>
      </c>
      <c r="E282" s="101" t="s">
        <v>2124</v>
      </c>
      <c r="F282" s="110" t="s">
        <v>1527</v>
      </c>
    </row>
    <row r="283" customFormat="1" ht="56.25" spans="1:6">
      <c r="A283" s="97">
        <v>139</v>
      </c>
      <c r="B283" s="98" t="s">
        <v>2261</v>
      </c>
      <c r="C283" s="99"/>
      <c r="D283" s="100" t="s">
        <v>2262</v>
      </c>
      <c r="E283" s="108" t="s">
        <v>2263</v>
      </c>
      <c r="F283" s="110" t="s">
        <v>1527</v>
      </c>
    </row>
    <row r="284" customFormat="1" ht="56.25" spans="1:6">
      <c r="A284" s="97">
        <v>140</v>
      </c>
      <c r="B284" s="98"/>
      <c r="C284" s="103"/>
      <c r="D284" s="100" t="s">
        <v>2264</v>
      </c>
      <c r="E284" s="108" t="s">
        <v>2265</v>
      </c>
      <c r="F284" s="110" t="s">
        <v>1524</v>
      </c>
    </row>
    <row r="285" customFormat="1" ht="56.25" spans="1:6">
      <c r="A285" s="97">
        <v>141</v>
      </c>
      <c r="B285" s="98"/>
      <c r="C285" s="103"/>
      <c r="D285" s="100" t="s">
        <v>1986</v>
      </c>
      <c r="E285" s="104" t="s">
        <v>2010</v>
      </c>
      <c r="F285" s="102" t="s">
        <v>1527</v>
      </c>
    </row>
    <row r="286" customFormat="1" ht="56.25" spans="1:6">
      <c r="A286" s="97">
        <v>142</v>
      </c>
      <c r="B286" s="98"/>
      <c r="C286" s="103"/>
      <c r="D286" s="100" t="s">
        <v>2099</v>
      </c>
      <c r="E286" s="108" t="s">
        <v>2266</v>
      </c>
      <c r="F286" s="110" t="s">
        <v>1524</v>
      </c>
    </row>
    <row r="287" customFormat="1" ht="56.25" spans="1:6">
      <c r="A287" s="97">
        <v>143</v>
      </c>
      <c r="B287" s="98"/>
      <c r="C287" s="103"/>
      <c r="D287" s="107" t="s">
        <v>2019</v>
      </c>
      <c r="E287" s="101" t="s">
        <v>1595</v>
      </c>
      <c r="F287" s="110" t="s">
        <v>1524</v>
      </c>
    </row>
    <row r="288" customFormat="1" ht="56.25" spans="1:6">
      <c r="A288" s="97">
        <v>144</v>
      </c>
      <c r="B288" s="98"/>
      <c r="C288" s="103"/>
      <c r="D288" s="107" t="s">
        <v>2021</v>
      </c>
      <c r="E288" s="101" t="s">
        <v>2122</v>
      </c>
      <c r="F288" s="110" t="s">
        <v>1534</v>
      </c>
    </row>
    <row r="289" customFormat="1" ht="56.25" spans="1:6">
      <c r="A289" s="97">
        <v>145</v>
      </c>
      <c r="B289" s="98"/>
      <c r="C289" s="103"/>
      <c r="D289" s="100" t="s">
        <v>1963</v>
      </c>
      <c r="E289" s="101" t="s">
        <v>2123</v>
      </c>
      <c r="F289" s="110" t="s">
        <v>1527</v>
      </c>
    </row>
    <row r="290" customFormat="1" ht="56.25" spans="1:6">
      <c r="A290" s="97">
        <v>146</v>
      </c>
      <c r="B290" s="98"/>
      <c r="C290" s="115"/>
      <c r="D290" s="100" t="s">
        <v>1540</v>
      </c>
      <c r="E290" s="101" t="s">
        <v>2124</v>
      </c>
      <c r="F290" s="110" t="s">
        <v>1527</v>
      </c>
    </row>
    <row r="291" customFormat="1" ht="56.25" spans="1:6">
      <c r="A291" s="97">
        <v>147</v>
      </c>
      <c r="B291" s="98" t="s">
        <v>2108</v>
      </c>
      <c r="C291" s="99"/>
      <c r="D291" s="107" t="s">
        <v>2109</v>
      </c>
      <c r="E291" s="101" t="s">
        <v>2267</v>
      </c>
      <c r="F291" s="110" t="s">
        <v>1524</v>
      </c>
    </row>
    <row r="292" customFormat="1" ht="56.25" spans="1:6">
      <c r="A292" s="97">
        <v>148</v>
      </c>
      <c r="B292" s="98"/>
      <c r="C292" s="103"/>
      <c r="D292" s="107" t="s">
        <v>2268</v>
      </c>
      <c r="E292" s="101" t="s">
        <v>2269</v>
      </c>
      <c r="F292" s="110" t="s">
        <v>1524</v>
      </c>
    </row>
    <row r="293" customFormat="1" ht="56.25" spans="1:6">
      <c r="A293" s="97">
        <v>149</v>
      </c>
      <c r="B293" s="98"/>
      <c r="C293" s="103"/>
      <c r="D293" s="107" t="s">
        <v>2270</v>
      </c>
      <c r="E293" s="101" t="s">
        <v>2271</v>
      </c>
      <c r="F293" s="110" t="s">
        <v>1524</v>
      </c>
    </row>
    <row r="294" customFormat="1" ht="56.25" spans="1:6">
      <c r="A294" s="97">
        <v>150</v>
      </c>
      <c r="B294" s="98"/>
      <c r="C294" s="103"/>
      <c r="D294" s="107" t="s">
        <v>2019</v>
      </c>
      <c r="E294" s="101" t="s">
        <v>1601</v>
      </c>
      <c r="F294" s="110" t="s">
        <v>1534</v>
      </c>
    </row>
    <row r="295" customFormat="1" ht="56.25" spans="1:6">
      <c r="A295" s="97">
        <v>151</v>
      </c>
      <c r="B295" s="98"/>
      <c r="C295" s="103"/>
      <c r="D295" s="107" t="s">
        <v>2272</v>
      </c>
      <c r="E295" s="101" t="s">
        <v>2200</v>
      </c>
      <c r="F295" s="110" t="s">
        <v>1534</v>
      </c>
    </row>
    <row r="296" customFormat="1" ht="56.25" spans="1:6">
      <c r="A296" s="97">
        <v>152</v>
      </c>
      <c r="B296" s="98"/>
      <c r="C296" s="103"/>
      <c r="D296" s="100" t="s">
        <v>1963</v>
      </c>
      <c r="E296" s="101" t="s">
        <v>2123</v>
      </c>
      <c r="F296" s="110" t="s">
        <v>1527</v>
      </c>
    </row>
    <row r="297" customFormat="1" ht="56.25" spans="1:6">
      <c r="A297" s="97">
        <v>153</v>
      </c>
      <c r="B297" s="98"/>
      <c r="C297" s="115"/>
      <c r="D297" s="100" t="s">
        <v>1540</v>
      </c>
      <c r="E297" s="101" t="s">
        <v>2124</v>
      </c>
      <c r="F297" s="110" t="s">
        <v>1527</v>
      </c>
    </row>
    <row r="298" customFormat="1" ht="31.5" spans="1:6">
      <c r="A298" s="132"/>
      <c r="B298" s="32"/>
      <c r="C298" s="91"/>
      <c r="D298" s="32"/>
      <c r="E298" s="32"/>
      <c r="F298" s="32">
        <v>142</v>
      </c>
    </row>
    <row r="299" customFormat="1" ht="31.5" spans="1:6">
      <c r="A299" s="32" t="s">
        <v>2273</v>
      </c>
      <c r="B299" s="32"/>
      <c r="C299" s="32"/>
      <c r="D299" s="32"/>
      <c r="E299" s="32"/>
      <c r="F299" s="32"/>
    </row>
    <row r="300" customFormat="1" ht="20.25" spans="1:6">
      <c r="A300" s="133" t="s">
        <v>1515</v>
      </c>
      <c r="B300" s="134" t="s">
        <v>1516</v>
      </c>
      <c r="C300" s="135" t="s">
        <v>1952</v>
      </c>
      <c r="D300" s="136" t="s">
        <v>1518</v>
      </c>
      <c r="E300" s="137" t="s">
        <v>1519</v>
      </c>
      <c r="F300" s="136" t="s">
        <v>1520</v>
      </c>
    </row>
    <row r="301" customFormat="1" ht="56.25" spans="1:6">
      <c r="A301" s="133">
        <v>1</v>
      </c>
      <c r="B301" s="138" t="s">
        <v>2274</v>
      </c>
      <c r="C301" s="139"/>
      <c r="D301" s="64" t="s">
        <v>2275</v>
      </c>
      <c r="E301" s="140" t="s">
        <v>2276</v>
      </c>
      <c r="F301" s="141" t="s">
        <v>1527</v>
      </c>
    </row>
    <row r="302" customFormat="1" ht="56.25" spans="1:6">
      <c r="A302" s="133">
        <v>2</v>
      </c>
      <c r="B302" s="142"/>
      <c r="C302" s="143"/>
      <c r="D302" s="64" t="s">
        <v>2277</v>
      </c>
      <c r="E302" s="144" t="s">
        <v>2278</v>
      </c>
      <c r="F302" s="141" t="s">
        <v>1527</v>
      </c>
    </row>
    <row r="303" customFormat="1" ht="93.75" spans="1:6">
      <c r="A303" s="133">
        <v>3</v>
      </c>
      <c r="B303" s="142"/>
      <c r="C303" s="143"/>
      <c r="D303" s="64" t="s">
        <v>2279</v>
      </c>
      <c r="E303" s="144" t="s">
        <v>2280</v>
      </c>
      <c r="F303" s="141" t="s">
        <v>1524</v>
      </c>
    </row>
    <row r="304" customFormat="1" ht="56.25" spans="1:6">
      <c r="A304" s="133">
        <v>4</v>
      </c>
      <c r="B304" s="142"/>
      <c r="C304" s="143"/>
      <c r="D304" s="64" t="s">
        <v>2281</v>
      </c>
      <c r="E304" s="144" t="s">
        <v>2282</v>
      </c>
      <c r="F304" s="141" t="s">
        <v>1524</v>
      </c>
    </row>
    <row r="305" customFormat="1" ht="56.25" spans="1:6">
      <c r="A305" s="133">
        <v>5</v>
      </c>
      <c r="B305" s="142"/>
      <c r="C305" s="143"/>
      <c r="D305" s="64" t="s">
        <v>2283</v>
      </c>
      <c r="E305" s="144" t="s">
        <v>2284</v>
      </c>
      <c r="F305" s="141" t="s">
        <v>1524</v>
      </c>
    </row>
    <row r="306" customFormat="1" ht="56.25" spans="1:6">
      <c r="A306" s="133">
        <v>6</v>
      </c>
      <c r="B306" s="142"/>
      <c r="C306" s="143"/>
      <c r="D306" s="136" t="s">
        <v>2195</v>
      </c>
      <c r="E306" s="144" t="s">
        <v>2285</v>
      </c>
      <c r="F306" s="64" t="s">
        <v>1524</v>
      </c>
    </row>
    <row r="307" customFormat="1" ht="56.25" spans="1:6">
      <c r="A307" s="133">
        <v>7</v>
      </c>
      <c r="B307" s="142"/>
      <c r="C307" s="143"/>
      <c r="D307" s="136" t="s">
        <v>2286</v>
      </c>
      <c r="E307" s="144" t="s">
        <v>2285</v>
      </c>
      <c r="F307" s="64"/>
    </row>
    <row r="308" customFormat="1" ht="56.25" spans="1:6">
      <c r="A308" s="133">
        <v>8</v>
      </c>
      <c r="B308" s="142"/>
      <c r="C308" s="143"/>
      <c r="D308" s="136" t="s">
        <v>2287</v>
      </c>
      <c r="E308" s="144" t="s">
        <v>2285</v>
      </c>
      <c r="F308" s="64"/>
    </row>
    <row r="309" customFormat="1" ht="56.25" spans="1:6">
      <c r="A309" s="133">
        <v>9</v>
      </c>
      <c r="B309" s="142"/>
      <c r="C309" s="143"/>
      <c r="D309" s="64" t="s">
        <v>2288</v>
      </c>
      <c r="E309" s="144" t="s">
        <v>2289</v>
      </c>
      <c r="F309" s="64"/>
    </row>
    <row r="310" customFormat="1" ht="56.25" spans="1:6">
      <c r="A310" s="133">
        <v>10</v>
      </c>
      <c r="B310" s="142"/>
      <c r="C310" s="143"/>
      <c r="D310" s="64" t="s">
        <v>2290</v>
      </c>
      <c r="E310" s="144" t="s">
        <v>2285</v>
      </c>
      <c r="F310" s="64"/>
    </row>
    <row r="311" customFormat="1" ht="56.25" spans="1:6">
      <c r="A311" s="133">
        <v>11</v>
      </c>
      <c r="B311" s="142"/>
      <c r="C311" s="143"/>
      <c r="D311" s="64" t="s">
        <v>1729</v>
      </c>
      <c r="E311" s="144" t="s">
        <v>2133</v>
      </c>
      <c r="F311" s="141" t="s">
        <v>1527</v>
      </c>
    </row>
    <row r="312" customFormat="1" ht="56.25" spans="1:6">
      <c r="A312" s="133">
        <v>12</v>
      </c>
      <c r="B312" s="142"/>
      <c r="C312" s="143"/>
      <c r="D312" s="64" t="s">
        <v>2019</v>
      </c>
      <c r="E312" s="144" t="s">
        <v>1708</v>
      </c>
      <c r="F312" s="141" t="s">
        <v>1524</v>
      </c>
    </row>
    <row r="313" customFormat="1" ht="56.25" spans="1:6">
      <c r="A313" s="133">
        <v>13</v>
      </c>
      <c r="B313" s="142"/>
      <c r="C313" s="143"/>
      <c r="D313" s="64" t="s">
        <v>2021</v>
      </c>
      <c r="E313" s="144" t="s">
        <v>1962</v>
      </c>
      <c r="F313" s="64" t="s">
        <v>1534</v>
      </c>
    </row>
    <row r="314" customFormat="1" ht="56.25" spans="1:6">
      <c r="A314" s="133">
        <v>14</v>
      </c>
      <c r="B314" s="142"/>
      <c r="C314" s="143"/>
      <c r="D314" s="64" t="s">
        <v>2125</v>
      </c>
      <c r="E314" s="144" t="s">
        <v>1957</v>
      </c>
      <c r="F314" s="64" t="s">
        <v>1537</v>
      </c>
    </row>
    <row r="315" customFormat="1" ht="56.25" spans="1:6">
      <c r="A315" s="133">
        <v>15</v>
      </c>
      <c r="B315" s="142"/>
      <c r="C315" s="143"/>
      <c r="D315" s="64" t="s">
        <v>2126</v>
      </c>
      <c r="E315" s="144" t="s">
        <v>1957</v>
      </c>
      <c r="F315" s="64" t="s">
        <v>1537</v>
      </c>
    </row>
    <row r="316" customFormat="1" ht="56.25" spans="1:6">
      <c r="A316" s="133">
        <v>17</v>
      </c>
      <c r="B316" s="142"/>
      <c r="C316" s="143"/>
      <c r="D316" s="136" t="s">
        <v>1963</v>
      </c>
      <c r="E316" s="145" t="s">
        <v>2123</v>
      </c>
      <c r="F316" s="64" t="s">
        <v>1527</v>
      </c>
    </row>
    <row r="317" customFormat="1" ht="56.25" spans="1:6">
      <c r="A317" s="133">
        <v>18</v>
      </c>
      <c r="B317" s="146"/>
      <c r="C317" s="147"/>
      <c r="D317" s="136" t="s">
        <v>1540</v>
      </c>
      <c r="E317" s="145" t="s">
        <v>2213</v>
      </c>
      <c r="F317" s="64" t="s">
        <v>1527</v>
      </c>
    </row>
    <row r="318" customFormat="1" ht="56.25" spans="1:6">
      <c r="A318" s="133">
        <v>19</v>
      </c>
      <c r="B318" s="148" t="s">
        <v>2291</v>
      </c>
      <c r="C318" s="149"/>
      <c r="D318" s="150" t="s">
        <v>2292</v>
      </c>
      <c r="E318" s="151" t="s">
        <v>2293</v>
      </c>
      <c r="F318" s="152" t="s">
        <v>1524</v>
      </c>
    </row>
    <row r="319" customFormat="1" ht="56.25" spans="1:6">
      <c r="A319" s="133">
        <v>20</v>
      </c>
      <c r="B319" s="153"/>
      <c r="C319" s="154"/>
      <c r="D319" s="150" t="s">
        <v>2294</v>
      </c>
      <c r="E319" s="151" t="s">
        <v>2295</v>
      </c>
      <c r="F319" s="152" t="s">
        <v>1524</v>
      </c>
    </row>
    <row r="320" customFormat="1" ht="56.25" spans="1:6">
      <c r="A320" s="133">
        <v>21</v>
      </c>
      <c r="B320" s="153"/>
      <c r="C320" s="154"/>
      <c r="D320" s="150" t="s">
        <v>2019</v>
      </c>
      <c r="E320" s="144" t="s">
        <v>2177</v>
      </c>
      <c r="F320" s="141" t="s">
        <v>1524</v>
      </c>
    </row>
    <row r="321" customFormat="1" ht="56.25" spans="1:6">
      <c r="A321" s="133">
        <v>22</v>
      </c>
      <c r="B321" s="153"/>
      <c r="C321" s="154"/>
      <c r="D321" s="64" t="s">
        <v>2021</v>
      </c>
      <c r="E321" s="144" t="s">
        <v>1962</v>
      </c>
      <c r="F321" s="152" t="s">
        <v>1534</v>
      </c>
    </row>
    <row r="322" customFormat="1" ht="56.25" spans="1:6">
      <c r="A322" s="133">
        <v>23</v>
      </c>
      <c r="B322" s="153"/>
      <c r="C322" s="154"/>
      <c r="D322" s="136" t="s">
        <v>1963</v>
      </c>
      <c r="E322" s="145" t="s">
        <v>2123</v>
      </c>
      <c r="F322" s="152" t="s">
        <v>1527</v>
      </c>
    </row>
    <row r="323" customFormat="1" ht="56.25" spans="1:6">
      <c r="A323" s="133">
        <v>24</v>
      </c>
      <c r="B323" s="155"/>
      <c r="C323" s="156"/>
      <c r="D323" s="136" t="s">
        <v>1540</v>
      </c>
      <c r="E323" s="145" t="s">
        <v>2124</v>
      </c>
      <c r="F323" s="152" t="s">
        <v>1527</v>
      </c>
    </row>
    <row r="324" customFormat="1" ht="75" spans="1:6">
      <c r="A324" s="133">
        <v>25</v>
      </c>
      <c r="B324" s="157" t="s">
        <v>2296</v>
      </c>
      <c r="C324" s="158"/>
      <c r="D324" s="159" t="s">
        <v>2297</v>
      </c>
      <c r="E324" s="144" t="s">
        <v>2298</v>
      </c>
      <c r="F324" s="141" t="s">
        <v>1524</v>
      </c>
    </row>
    <row r="325" customFormat="1" ht="56.25" spans="1:6">
      <c r="A325" s="133">
        <v>26</v>
      </c>
      <c r="B325" s="160"/>
      <c r="C325" s="161"/>
      <c r="D325" s="64" t="s">
        <v>2019</v>
      </c>
      <c r="E325" s="144" t="s">
        <v>1595</v>
      </c>
      <c r="F325" s="141" t="s">
        <v>1524</v>
      </c>
    </row>
    <row r="326" customFormat="1" ht="56.25" spans="1:6">
      <c r="A326" s="133">
        <v>27</v>
      </c>
      <c r="B326" s="160"/>
      <c r="C326" s="161"/>
      <c r="D326" s="64" t="s">
        <v>2021</v>
      </c>
      <c r="E326" s="144" t="s">
        <v>1962</v>
      </c>
      <c r="F326" s="141" t="s">
        <v>1534</v>
      </c>
    </row>
    <row r="327" customFormat="1" ht="56.25" spans="1:6">
      <c r="A327" s="133">
        <v>28</v>
      </c>
      <c r="B327" s="160"/>
      <c r="C327" s="161"/>
      <c r="D327" s="136" t="s">
        <v>1963</v>
      </c>
      <c r="E327" s="145" t="s">
        <v>2123</v>
      </c>
      <c r="F327" s="141" t="s">
        <v>1527</v>
      </c>
    </row>
    <row r="328" customFormat="1" ht="56.25" spans="1:6">
      <c r="A328" s="133">
        <v>29</v>
      </c>
      <c r="B328" s="162"/>
      <c r="C328" s="163"/>
      <c r="D328" s="136" t="s">
        <v>1540</v>
      </c>
      <c r="E328" s="145" t="s">
        <v>2124</v>
      </c>
      <c r="F328" s="141" t="s">
        <v>1527</v>
      </c>
    </row>
    <row r="329" customFormat="1" ht="56.25" spans="1:6">
      <c r="A329" s="133">
        <v>30</v>
      </c>
      <c r="B329" s="157" t="s">
        <v>2299</v>
      </c>
      <c r="C329" s="164"/>
      <c r="D329" s="136" t="s">
        <v>2300</v>
      </c>
      <c r="E329" s="165" t="s">
        <v>2301</v>
      </c>
      <c r="F329" s="152" t="s">
        <v>1527</v>
      </c>
    </row>
    <row r="330" customFormat="1" ht="56.25" spans="1:6">
      <c r="A330" s="133">
        <v>31</v>
      </c>
      <c r="B330" s="160"/>
      <c r="C330" s="164"/>
      <c r="D330" s="64" t="s">
        <v>2302</v>
      </c>
      <c r="E330" s="165" t="s">
        <v>2303</v>
      </c>
      <c r="F330" s="152" t="s">
        <v>1524</v>
      </c>
    </row>
    <row r="331" customFormat="1" ht="56.25" spans="1:6">
      <c r="A331" s="133">
        <v>32</v>
      </c>
      <c r="B331" s="160"/>
      <c r="C331" s="164"/>
      <c r="D331" s="64" t="s">
        <v>2304</v>
      </c>
      <c r="E331" s="144" t="s">
        <v>2305</v>
      </c>
      <c r="F331" s="152" t="s">
        <v>1524</v>
      </c>
    </row>
    <row r="332" customFormat="1" ht="56.25" spans="1:6">
      <c r="A332" s="133">
        <v>33</v>
      </c>
      <c r="B332" s="160"/>
      <c r="C332" s="164"/>
      <c r="D332" s="64" t="s">
        <v>1729</v>
      </c>
      <c r="E332" s="144" t="s">
        <v>2133</v>
      </c>
      <c r="F332" s="152" t="s">
        <v>1527</v>
      </c>
    </row>
    <row r="333" customFormat="1" ht="56.25" spans="1:6">
      <c r="A333" s="133">
        <v>34</v>
      </c>
      <c r="B333" s="160"/>
      <c r="C333" s="164"/>
      <c r="D333" s="64" t="s">
        <v>2019</v>
      </c>
      <c r="E333" s="144" t="s">
        <v>1595</v>
      </c>
      <c r="F333" s="141" t="s">
        <v>1524</v>
      </c>
    </row>
    <row r="334" customFormat="1" ht="56.25" spans="1:6">
      <c r="A334" s="133">
        <v>35</v>
      </c>
      <c r="B334" s="160"/>
      <c r="C334" s="164"/>
      <c r="D334" s="64" t="s">
        <v>2021</v>
      </c>
      <c r="E334" s="144" t="s">
        <v>1962</v>
      </c>
      <c r="F334" s="141" t="s">
        <v>1534</v>
      </c>
    </row>
    <row r="335" customFormat="1" ht="56.25" spans="1:6">
      <c r="A335" s="133">
        <v>36</v>
      </c>
      <c r="B335" s="160"/>
      <c r="C335" s="164"/>
      <c r="D335" s="136" t="s">
        <v>1963</v>
      </c>
      <c r="E335" s="145" t="s">
        <v>2123</v>
      </c>
      <c r="F335" s="64" t="s">
        <v>1527</v>
      </c>
    </row>
    <row r="336" customFormat="1" ht="56.25" spans="1:6">
      <c r="A336" s="133">
        <v>37</v>
      </c>
      <c r="B336" s="162"/>
      <c r="C336" s="164"/>
      <c r="D336" s="136" t="s">
        <v>1540</v>
      </c>
      <c r="E336" s="145" t="s">
        <v>2124</v>
      </c>
      <c r="F336" s="141" t="s">
        <v>1527</v>
      </c>
    </row>
    <row r="337" customFormat="1" ht="75" spans="1:6">
      <c r="A337" s="133">
        <v>38</v>
      </c>
      <c r="B337" s="157" t="s">
        <v>2306</v>
      </c>
      <c r="C337" s="164"/>
      <c r="D337" s="64" t="s">
        <v>2307</v>
      </c>
      <c r="E337" s="145" t="s">
        <v>2308</v>
      </c>
      <c r="F337" s="141" t="s">
        <v>1524</v>
      </c>
    </row>
    <row r="338" customFormat="1" ht="56.25" spans="1:6">
      <c r="A338" s="133">
        <v>39</v>
      </c>
      <c r="B338" s="160"/>
      <c r="C338" s="164"/>
      <c r="D338" s="64" t="s">
        <v>2309</v>
      </c>
      <c r="E338" s="144" t="s">
        <v>2310</v>
      </c>
      <c r="F338" s="141" t="s">
        <v>1527</v>
      </c>
    </row>
    <row r="339" customFormat="1" ht="56.25" spans="1:6">
      <c r="A339" s="133">
        <v>40</v>
      </c>
      <c r="B339" s="160"/>
      <c r="C339" s="164"/>
      <c r="D339" s="64" t="s">
        <v>2311</v>
      </c>
      <c r="E339" s="144" t="s">
        <v>1607</v>
      </c>
      <c r="F339" s="141" t="s">
        <v>1527</v>
      </c>
    </row>
    <row r="340" customFormat="1" ht="56.25" spans="1:6">
      <c r="A340" s="133">
        <v>41</v>
      </c>
      <c r="B340" s="160"/>
      <c r="C340" s="164"/>
      <c r="D340" s="64" t="s">
        <v>2312</v>
      </c>
      <c r="E340" s="144" t="s">
        <v>2313</v>
      </c>
      <c r="F340" s="141" t="s">
        <v>1524</v>
      </c>
    </row>
    <row r="341" customFormat="1" ht="56.25" spans="1:6">
      <c r="A341" s="133">
        <v>42</v>
      </c>
      <c r="B341" s="160"/>
      <c r="C341" s="164"/>
      <c r="D341" s="64" t="s">
        <v>2314</v>
      </c>
      <c r="E341" s="144" t="s">
        <v>2315</v>
      </c>
      <c r="F341" s="141" t="s">
        <v>1524</v>
      </c>
    </row>
    <row r="342" customFormat="1" ht="56.25" spans="1:6">
      <c r="A342" s="133">
        <v>43</v>
      </c>
      <c r="B342" s="160"/>
      <c r="C342" s="164"/>
      <c r="D342" s="64" t="s">
        <v>2019</v>
      </c>
      <c r="E342" s="144" t="s">
        <v>1595</v>
      </c>
      <c r="F342" s="64" t="s">
        <v>1524</v>
      </c>
    </row>
    <row r="343" customFormat="1" ht="56.25" spans="1:6">
      <c r="A343" s="133">
        <v>44</v>
      </c>
      <c r="B343" s="160"/>
      <c r="C343" s="164"/>
      <c r="D343" s="64" t="s">
        <v>2021</v>
      </c>
      <c r="E343" s="144" t="s">
        <v>1962</v>
      </c>
      <c r="F343" s="141" t="s">
        <v>1534</v>
      </c>
    </row>
    <row r="344" customFormat="1" ht="56.25" spans="1:6">
      <c r="A344" s="133">
        <v>45</v>
      </c>
      <c r="B344" s="160"/>
      <c r="C344" s="164"/>
      <c r="D344" s="136" t="s">
        <v>1963</v>
      </c>
      <c r="E344" s="145" t="s">
        <v>2123</v>
      </c>
      <c r="F344" s="141" t="s">
        <v>1527</v>
      </c>
    </row>
    <row r="345" customFormat="1" ht="56.25" spans="1:6">
      <c r="A345" s="133">
        <v>46</v>
      </c>
      <c r="B345" s="162"/>
      <c r="C345" s="164"/>
      <c r="D345" s="136" t="s">
        <v>1540</v>
      </c>
      <c r="E345" s="145" t="s">
        <v>2124</v>
      </c>
      <c r="F345" s="141" t="s">
        <v>1527</v>
      </c>
    </row>
    <row r="346" customFormat="1" ht="300" spans="1:6">
      <c r="A346" s="133">
        <v>47</v>
      </c>
      <c r="B346" s="157" t="s">
        <v>2316</v>
      </c>
      <c r="C346" s="149"/>
      <c r="D346" s="64" t="s">
        <v>2317</v>
      </c>
      <c r="E346" s="144" t="s">
        <v>2318</v>
      </c>
      <c r="F346" s="141" t="s">
        <v>1524</v>
      </c>
    </row>
    <row r="347" customFormat="1" ht="56.25" spans="1:6">
      <c r="A347" s="133">
        <v>48</v>
      </c>
      <c r="B347" s="160"/>
      <c r="C347" s="154"/>
      <c r="D347" s="64" t="s">
        <v>1729</v>
      </c>
      <c r="E347" s="144" t="s">
        <v>2133</v>
      </c>
      <c r="F347" s="141" t="s">
        <v>1527</v>
      </c>
    </row>
    <row r="348" customFormat="1" ht="56.25" spans="1:6">
      <c r="A348" s="133">
        <v>49</v>
      </c>
      <c r="B348" s="160"/>
      <c r="C348" s="154"/>
      <c r="D348" s="64" t="s">
        <v>2019</v>
      </c>
      <c r="E348" s="144" t="s">
        <v>1595</v>
      </c>
      <c r="F348" s="141" t="s">
        <v>1524</v>
      </c>
    </row>
    <row r="349" customFormat="1" ht="56.25" spans="1:6">
      <c r="A349" s="133">
        <v>50</v>
      </c>
      <c r="B349" s="160"/>
      <c r="C349" s="154"/>
      <c r="D349" s="64" t="s">
        <v>2021</v>
      </c>
      <c r="E349" s="144" t="s">
        <v>1962</v>
      </c>
      <c r="F349" s="141" t="s">
        <v>1534</v>
      </c>
    </row>
    <row r="350" customFormat="1" ht="56.25" spans="1:6">
      <c r="A350" s="133">
        <v>51</v>
      </c>
      <c r="B350" s="160"/>
      <c r="C350" s="154"/>
      <c r="D350" s="136" t="s">
        <v>1963</v>
      </c>
      <c r="E350" s="145" t="s">
        <v>2123</v>
      </c>
      <c r="F350" s="141" t="s">
        <v>1527</v>
      </c>
    </row>
    <row r="351" customFormat="1" ht="56.25" spans="1:6">
      <c r="A351" s="133">
        <v>52</v>
      </c>
      <c r="B351" s="162"/>
      <c r="C351" s="156"/>
      <c r="D351" s="136" t="s">
        <v>1540</v>
      </c>
      <c r="E351" s="145" t="s">
        <v>2124</v>
      </c>
      <c r="F351" s="141" t="s">
        <v>1527</v>
      </c>
    </row>
    <row r="352" customFormat="1" ht="75" spans="1:6">
      <c r="A352" s="133">
        <v>53</v>
      </c>
      <c r="B352" s="157" t="s">
        <v>2319</v>
      </c>
      <c r="C352" s="158"/>
      <c r="D352" s="64" t="s">
        <v>2320</v>
      </c>
      <c r="E352" s="144" t="s">
        <v>2321</v>
      </c>
      <c r="F352" s="141" t="s">
        <v>1524</v>
      </c>
    </row>
    <row r="353" customFormat="1" ht="56.25" spans="1:6">
      <c r="A353" s="133">
        <v>54</v>
      </c>
      <c r="B353" s="160"/>
      <c r="C353" s="161"/>
      <c r="D353" s="166" t="s">
        <v>2322</v>
      </c>
      <c r="E353" s="144" t="s">
        <v>2323</v>
      </c>
      <c r="F353" s="141" t="s">
        <v>1524</v>
      </c>
    </row>
    <row r="354" customFormat="1" ht="56.25" spans="1:6">
      <c r="A354" s="133">
        <v>55</v>
      </c>
      <c r="B354" s="160"/>
      <c r="C354" s="161"/>
      <c r="D354" s="64" t="s">
        <v>2195</v>
      </c>
      <c r="E354" s="144" t="s">
        <v>2285</v>
      </c>
      <c r="F354" s="141" t="s">
        <v>1527</v>
      </c>
    </row>
    <row r="355" customFormat="1" ht="56.25" spans="1:6">
      <c r="A355" s="133">
        <v>56</v>
      </c>
      <c r="B355" s="160"/>
      <c r="C355" s="161"/>
      <c r="D355" s="64" t="s">
        <v>2324</v>
      </c>
      <c r="E355" s="144" t="s">
        <v>2325</v>
      </c>
      <c r="F355" s="141" t="s">
        <v>1524</v>
      </c>
    </row>
    <row r="356" customFormat="1" ht="56.25" spans="1:6">
      <c r="A356" s="133">
        <v>57</v>
      </c>
      <c r="B356" s="160"/>
      <c r="C356" s="161"/>
      <c r="D356" s="64" t="s">
        <v>2326</v>
      </c>
      <c r="E356" s="144" t="s">
        <v>2327</v>
      </c>
      <c r="F356" s="141" t="s">
        <v>1524</v>
      </c>
    </row>
    <row r="357" customFormat="1" ht="56.25" spans="1:6">
      <c r="A357" s="133">
        <v>58</v>
      </c>
      <c r="B357" s="160"/>
      <c r="C357" s="161"/>
      <c r="D357" s="64" t="s">
        <v>2019</v>
      </c>
      <c r="E357" s="144" t="s">
        <v>2328</v>
      </c>
      <c r="F357" s="141" t="s">
        <v>1524</v>
      </c>
    </row>
    <row r="358" customFormat="1" ht="56.25" spans="1:6">
      <c r="A358" s="133">
        <v>59</v>
      </c>
      <c r="B358" s="160"/>
      <c r="C358" s="161"/>
      <c r="D358" s="64" t="s">
        <v>2021</v>
      </c>
      <c r="E358" s="144" t="s">
        <v>1962</v>
      </c>
      <c r="F358" s="141" t="s">
        <v>1534</v>
      </c>
    </row>
    <row r="359" customFormat="1" ht="56.25" spans="1:6">
      <c r="A359" s="133">
        <v>60</v>
      </c>
      <c r="B359" s="160"/>
      <c r="C359" s="161"/>
      <c r="D359" s="136" t="s">
        <v>1963</v>
      </c>
      <c r="E359" s="145" t="s">
        <v>2123</v>
      </c>
      <c r="F359" s="141" t="s">
        <v>1527</v>
      </c>
    </row>
    <row r="360" customFormat="1" ht="56.25" spans="1:6">
      <c r="A360" s="133">
        <v>61</v>
      </c>
      <c r="B360" s="162"/>
      <c r="C360" s="163"/>
      <c r="D360" s="136" t="s">
        <v>1540</v>
      </c>
      <c r="E360" s="145" t="s">
        <v>2213</v>
      </c>
      <c r="F360" s="141" t="s">
        <v>1527</v>
      </c>
    </row>
    <row r="361" customFormat="1" ht="56.25" spans="1:6">
      <c r="A361" s="133">
        <v>62</v>
      </c>
      <c r="B361" s="157" t="s">
        <v>2329</v>
      </c>
      <c r="C361" s="164"/>
      <c r="D361" s="64" t="s">
        <v>2330</v>
      </c>
      <c r="E361" s="167" t="s">
        <v>2331</v>
      </c>
      <c r="F361" s="141" t="s">
        <v>1524</v>
      </c>
    </row>
    <row r="362" customFormat="1" ht="56.25" spans="1:6">
      <c r="A362" s="133">
        <v>63</v>
      </c>
      <c r="B362" s="160"/>
      <c r="C362" s="164"/>
      <c r="D362" s="64" t="s">
        <v>2332</v>
      </c>
      <c r="E362" s="167" t="s">
        <v>2333</v>
      </c>
      <c r="F362" s="141" t="s">
        <v>1524</v>
      </c>
    </row>
    <row r="363" customFormat="1" ht="56.25" spans="1:6">
      <c r="A363" s="133">
        <v>64</v>
      </c>
      <c r="B363" s="160"/>
      <c r="C363" s="164"/>
      <c r="D363" s="64" t="s">
        <v>2334</v>
      </c>
      <c r="E363" s="167" t="s">
        <v>2335</v>
      </c>
      <c r="F363" s="141" t="s">
        <v>1524</v>
      </c>
    </row>
    <row r="364" customFormat="1" ht="56.25" spans="1:6">
      <c r="A364" s="133">
        <v>65</v>
      </c>
      <c r="B364" s="160"/>
      <c r="C364" s="164"/>
      <c r="D364" s="64" t="s">
        <v>2019</v>
      </c>
      <c r="E364" s="168" t="s">
        <v>1601</v>
      </c>
      <c r="F364" s="64" t="s">
        <v>1534</v>
      </c>
    </row>
    <row r="365" customFormat="1" ht="56.25" spans="1:6">
      <c r="A365" s="133">
        <v>66</v>
      </c>
      <c r="B365" s="160"/>
      <c r="C365" s="164"/>
      <c r="D365" s="64" t="s">
        <v>2021</v>
      </c>
      <c r="E365" s="144" t="s">
        <v>1962</v>
      </c>
      <c r="F365" s="141" t="s">
        <v>1534</v>
      </c>
    </row>
    <row r="366" customFormat="1" ht="56.25" spans="1:6">
      <c r="A366" s="133">
        <v>67</v>
      </c>
      <c r="B366" s="160"/>
      <c r="C366" s="164"/>
      <c r="D366" s="136" t="s">
        <v>1963</v>
      </c>
      <c r="E366" s="145" t="s">
        <v>2123</v>
      </c>
      <c r="F366" s="141" t="s">
        <v>1527</v>
      </c>
    </row>
    <row r="367" customFormat="1" ht="56.25" spans="1:6">
      <c r="A367" s="133">
        <v>68</v>
      </c>
      <c r="B367" s="162"/>
      <c r="C367" s="164"/>
      <c r="D367" s="136" t="s">
        <v>1540</v>
      </c>
      <c r="E367" s="145" t="s">
        <v>2124</v>
      </c>
      <c r="F367" s="141" t="s">
        <v>1527</v>
      </c>
    </row>
    <row r="368" customFormat="1" ht="56.25" spans="1:6">
      <c r="A368" s="133">
        <v>69</v>
      </c>
      <c r="B368" s="157" t="s">
        <v>2336</v>
      </c>
      <c r="C368" s="164"/>
      <c r="D368" s="64" t="s">
        <v>2337</v>
      </c>
      <c r="E368" s="144" t="s">
        <v>2338</v>
      </c>
      <c r="F368" s="141" t="s">
        <v>1524</v>
      </c>
    </row>
    <row r="369" customFormat="1" ht="56.25" spans="1:6">
      <c r="A369" s="133">
        <v>70</v>
      </c>
      <c r="B369" s="160"/>
      <c r="C369" s="164"/>
      <c r="D369" s="64" t="s">
        <v>2019</v>
      </c>
      <c r="E369" s="144" t="s">
        <v>2328</v>
      </c>
      <c r="F369" s="141" t="s">
        <v>1524</v>
      </c>
    </row>
    <row r="370" customFormat="1" ht="56.25" spans="1:6">
      <c r="A370" s="133">
        <v>71</v>
      </c>
      <c r="B370" s="160"/>
      <c r="C370" s="164"/>
      <c r="D370" s="64" t="s">
        <v>2021</v>
      </c>
      <c r="E370" s="144" t="s">
        <v>1962</v>
      </c>
      <c r="F370" s="141" t="s">
        <v>1534</v>
      </c>
    </row>
    <row r="371" customFormat="1" ht="56.25" spans="1:6">
      <c r="A371" s="133">
        <v>72</v>
      </c>
      <c r="B371" s="160"/>
      <c r="C371" s="164"/>
      <c r="D371" s="136" t="s">
        <v>1963</v>
      </c>
      <c r="E371" s="145" t="s">
        <v>2123</v>
      </c>
      <c r="F371" s="141" t="s">
        <v>1527</v>
      </c>
    </row>
    <row r="372" customFormat="1" ht="56.25" spans="1:6">
      <c r="A372" s="133">
        <v>73</v>
      </c>
      <c r="B372" s="162"/>
      <c r="C372" s="164"/>
      <c r="D372" s="136" t="s">
        <v>1540</v>
      </c>
      <c r="E372" s="145" t="s">
        <v>2124</v>
      </c>
      <c r="F372" s="141" t="s">
        <v>1527</v>
      </c>
    </row>
    <row r="373" customFormat="1" ht="56.25" spans="1:6">
      <c r="A373" s="133">
        <v>74</v>
      </c>
      <c r="B373" s="157" t="s">
        <v>2339</v>
      </c>
      <c r="C373" s="164"/>
      <c r="D373" s="64" t="s">
        <v>2340</v>
      </c>
      <c r="E373" s="144" t="s">
        <v>2341</v>
      </c>
      <c r="F373" s="64" t="s">
        <v>1524</v>
      </c>
    </row>
    <row r="374" customFormat="1" ht="56.25" spans="1:6">
      <c r="A374" s="133">
        <v>75</v>
      </c>
      <c r="B374" s="160"/>
      <c r="C374" s="164"/>
      <c r="D374" s="64" t="s">
        <v>2342</v>
      </c>
      <c r="E374" s="144" t="s">
        <v>2343</v>
      </c>
      <c r="F374" s="64"/>
    </row>
    <row r="375" customFormat="1" ht="56.25" spans="1:6">
      <c r="A375" s="133">
        <v>76</v>
      </c>
      <c r="B375" s="160"/>
      <c r="C375" s="164"/>
      <c r="D375" s="64" t="s">
        <v>2344</v>
      </c>
      <c r="E375" s="144" t="s">
        <v>2345</v>
      </c>
      <c r="F375" s="141" t="s">
        <v>1524</v>
      </c>
    </row>
    <row r="376" customFormat="1" ht="56.25" spans="1:6">
      <c r="A376" s="133">
        <v>77</v>
      </c>
      <c r="B376" s="160"/>
      <c r="C376" s="164"/>
      <c r="D376" s="64" t="s">
        <v>2326</v>
      </c>
      <c r="E376" s="144" t="s">
        <v>2346</v>
      </c>
      <c r="F376" s="141" t="s">
        <v>1524</v>
      </c>
    </row>
    <row r="377" customFormat="1" ht="56.25" spans="1:6">
      <c r="A377" s="133">
        <v>78</v>
      </c>
      <c r="B377" s="160"/>
      <c r="C377" s="164"/>
      <c r="D377" s="64" t="s">
        <v>2019</v>
      </c>
      <c r="E377" s="144" t="s">
        <v>1531</v>
      </c>
      <c r="F377" s="141" t="s">
        <v>1524</v>
      </c>
    </row>
    <row r="378" customFormat="1" ht="56.25" spans="1:6">
      <c r="A378" s="133">
        <v>79</v>
      </c>
      <c r="B378" s="160"/>
      <c r="C378" s="164"/>
      <c r="D378" s="64" t="s">
        <v>2021</v>
      </c>
      <c r="E378" s="144" t="s">
        <v>1962</v>
      </c>
      <c r="F378" s="141" t="s">
        <v>1534</v>
      </c>
    </row>
    <row r="379" customFormat="1" ht="56.25" spans="1:6">
      <c r="A379" s="133">
        <v>80</v>
      </c>
      <c r="B379" s="160"/>
      <c r="C379" s="164"/>
      <c r="D379" s="136" t="s">
        <v>1963</v>
      </c>
      <c r="E379" s="145" t="s">
        <v>2123</v>
      </c>
      <c r="F379" s="141" t="s">
        <v>1527</v>
      </c>
    </row>
    <row r="380" customFormat="1" ht="56.25" spans="1:6">
      <c r="A380" s="133">
        <v>81</v>
      </c>
      <c r="B380" s="162"/>
      <c r="C380" s="164"/>
      <c r="D380" s="136" t="s">
        <v>1540</v>
      </c>
      <c r="E380" s="145" t="s">
        <v>2124</v>
      </c>
      <c r="F380" s="141" t="s">
        <v>1527</v>
      </c>
    </row>
    <row r="381" customFormat="1" ht="56.25" spans="1:6">
      <c r="A381" s="133">
        <v>82</v>
      </c>
      <c r="B381" s="157" t="s">
        <v>2347</v>
      </c>
      <c r="C381" s="164"/>
      <c r="D381" s="136" t="s">
        <v>2061</v>
      </c>
      <c r="E381" s="144" t="s">
        <v>2348</v>
      </c>
      <c r="F381" s="141" t="s">
        <v>1527</v>
      </c>
    </row>
    <row r="382" customFormat="1" ht="56.25" spans="1:6">
      <c r="A382" s="133">
        <v>83</v>
      </c>
      <c r="B382" s="160"/>
      <c r="C382" s="164"/>
      <c r="D382" s="136" t="s">
        <v>2349</v>
      </c>
      <c r="E382" s="144" t="s">
        <v>2350</v>
      </c>
      <c r="F382" s="141" t="s">
        <v>1524</v>
      </c>
    </row>
    <row r="383" customFormat="1" ht="150" spans="1:6">
      <c r="A383" s="133">
        <v>84</v>
      </c>
      <c r="B383" s="160"/>
      <c r="C383" s="164"/>
      <c r="D383" s="64" t="s">
        <v>2351</v>
      </c>
      <c r="E383" s="169" t="s">
        <v>2352</v>
      </c>
      <c r="F383" s="141" t="s">
        <v>1524</v>
      </c>
    </row>
    <row r="384" customFormat="1" ht="56.25" spans="1:6">
      <c r="A384" s="133">
        <v>85</v>
      </c>
      <c r="B384" s="160"/>
      <c r="C384" s="164"/>
      <c r="D384" s="64" t="s">
        <v>2353</v>
      </c>
      <c r="E384" s="144" t="s">
        <v>2289</v>
      </c>
      <c r="F384" s="64" t="s">
        <v>1527</v>
      </c>
    </row>
    <row r="385" customFormat="1" ht="56.25" spans="1:6">
      <c r="A385" s="133">
        <v>86</v>
      </c>
      <c r="B385" s="160"/>
      <c r="C385" s="164"/>
      <c r="D385" s="64" t="s">
        <v>2195</v>
      </c>
      <c r="E385" s="144" t="s">
        <v>2354</v>
      </c>
      <c r="F385" s="64" t="s">
        <v>1527</v>
      </c>
    </row>
    <row r="386" customFormat="1" ht="56.25" spans="1:6">
      <c r="A386" s="133">
        <v>87</v>
      </c>
      <c r="B386" s="160"/>
      <c r="C386" s="164"/>
      <c r="D386" s="64" t="s">
        <v>2019</v>
      </c>
      <c r="E386" s="144" t="s">
        <v>1595</v>
      </c>
      <c r="F386" s="141" t="s">
        <v>1524</v>
      </c>
    </row>
    <row r="387" customFormat="1" ht="56.25" spans="1:6">
      <c r="A387" s="133">
        <v>88</v>
      </c>
      <c r="B387" s="160"/>
      <c r="C387" s="164"/>
      <c r="D387" s="64" t="s">
        <v>2021</v>
      </c>
      <c r="E387" s="144" t="s">
        <v>1962</v>
      </c>
      <c r="F387" s="141" t="s">
        <v>1534</v>
      </c>
    </row>
    <row r="388" customFormat="1" ht="56.25" spans="1:6">
      <c r="A388" s="133">
        <v>89</v>
      </c>
      <c r="B388" s="160"/>
      <c r="C388" s="164"/>
      <c r="D388" s="136" t="s">
        <v>1963</v>
      </c>
      <c r="E388" s="145" t="s">
        <v>2123</v>
      </c>
      <c r="F388" s="141" t="s">
        <v>1527</v>
      </c>
    </row>
    <row r="389" customFormat="1" ht="56.25" spans="1:6">
      <c r="A389" s="133">
        <v>90</v>
      </c>
      <c r="B389" s="162"/>
      <c r="C389" s="164"/>
      <c r="D389" s="136" t="s">
        <v>1540</v>
      </c>
      <c r="E389" s="145" t="s">
        <v>2124</v>
      </c>
      <c r="F389" s="141" t="s">
        <v>1527</v>
      </c>
    </row>
    <row r="390" customFormat="1" ht="56.25" spans="1:6">
      <c r="A390" s="133">
        <v>91</v>
      </c>
      <c r="B390" s="157" t="s">
        <v>2355</v>
      </c>
      <c r="C390" s="164"/>
      <c r="D390" s="64" t="s">
        <v>2061</v>
      </c>
      <c r="E390" s="144" t="s">
        <v>2356</v>
      </c>
      <c r="F390" s="141" t="s">
        <v>1527</v>
      </c>
    </row>
    <row r="391" customFormat="1" ht="75" spans="1:6">
      <c r="A391" s="133">
        <v>92</v>
      </c>
      <c r="B391" s="160"/>
      <c r="C391" s="164"/>
      <c r="D391" s="64" t="s">
        <v>2357</v>
      </c>
      <c r="E391" s="144" t="s">
        <v>2358</v>
      </c>
      <c r="F391" s="141" t="s">
        <v>1524</v>
      </c>
    </row>
    <row r="392" customFormat="1" ht="56.25" spans="1:6">
      <c r="A392" s="133">
        <v>93</v>
      </c>
      <c r="B392" s="160"/>
      <c r="C392" s="164"/>
      <c r="D392" s="64" t="s">
        <v>2353</v>
      </c>
      <c r="E392" s="144" t="s">
        <v>2289</v>
      </c>
      <c r="F392" s="141" t="s">
        <v>1527</v>
      </c>
    </row>
    <row r="393" customFormat="1" ht="56.25" spans="1:6">
      <c r="A393" s="133">
        <v>94</v>
      </c>
      <c r="B393" s="160"/>
      <c r="C393" s="164"/>
      <c r="D393" s="64" t="s">
        <v>2209</v>
      </c>
      <c r="E393" s="144" t="s">
        <v>2359</v>
      </c>
      <c r="F393" s="141" t="s">
        <v>1524</v>
      </c>
    </row>
    <row r="394" customFormat="1" ht="56.25" spans="1:6">
      <c r="A394" s="133">
        <v>95</v>
      </c>
      <c r="B394" s="160"/>
      <c r="C394" s="164"/>
      <c r="D394" s="64" t="s">
        <v>2360</v>
      </c>
      <c r="E394" s="144" t="s">
        <v>2361</v>
      </c>
      <c r="F394" s="141" t="s">
        <v>1524</v>
      </c>
    </row>
    <row r="395" customFormat="1" ht="56.25" spans="1:6">
      <c r="A395" s="133">
        <v>96</v>
      </c>
      <c r="B395" s="160"/>
      <c r="C395" s="164"/>
      <c r="D395" s="64" t="s">
        <v>1729</v>
      </c>
      <c r="E395" s="144" t="s">
        <v>2133</v>
      </c>
      <c r="F395" s="141" t="s">
        <v>1527</v>
      </c>
    </row>
    <row r="396" customFormat="1" ht="56.25" spans="1:6">
      <c r="A396" s="133">
        <v>97</v>
      </c>
      <c r="B396" s="160"/>
      <c r="C396" s="164"/>
      <c r="D396" s="64" t="s">
        <v>2019</v>
      </c>
      <c r="E396" s="168" t="s">
        <v>1601</v>
      </c>
      <c r="F396" s="141" t="s">
        <v>1534</v>
      </c>
    </row>
    <row r="397" customFormat="1" ht="56.25" spans="1:6">
      <c r="A397" s="133">
        <v>98</v>
      </c>
      <c r="B397" s="160"/>
      <c r="C397" s="164"/>
      <c r="D397" s="64" t="s">
        <v>2021</v>
      </c>
      <c r="E397" s="144" t="s">
        <v>1962</v>
      </c>
      <c r="F397" s="141" t="s">
        <v>1534</v>
      </c>
    </row>
    <row r="398" customFormat="1" ht="56.25" spans="1:6">
      <c r="A398" s="133">
        <v>99</v>
      </c>
      <c r="B398" s="160"/>
      <c r="C398" s="164"/>
      <c r="D398" s="136" t="s">
        <v>1963</v>
      </c>
      <c r="E398" s="145" t="s">
        <v>2123</v>
      </c>
      <c r="F398" s="141" t="s">
        <v>1527</v>
      </c>
    </row>
    <row r="399" customFormat="1" ht="56.25" spans="1:6">
      <c r="A399" s="133">
        <v>100</v>
      </c>
      <c r="B399" s="162"/>
      <c r="C399" s="164"/>
      <c r="D399" s="136" t="s">
        <v>1540</v>
      </c>
      <c r="E399" s="145" t="s">
        <v>2124</v>
      </c>
      <c r="F399" s="141" t="s">
        <v>1527</v>
      </c>
    </row>
    <row r="400" customFormat="1" ht="56.25" spans="1:6">
      <c r="A400" s="133">
        <v>101</v>
      </c>
      <c r="B400" s="157" t="s">
        <v>2362</v>
      </c>
      <c r="C400" s="164"/>
      <c r="D400" s="64" t="s">
        <v>2363</v>
      </c>
      <c r="E400" s="145" t="s">
        <v>2364</v>
      </c>
      <c r="F400" s="141" t="s">
        <v>1524</v>
      </c>
    </row>
    <row r="401" customFormat="1" ht="56.25" spans="1:6">
      <c r="A401" s="133">
        <v>102</v>
      </c>
      <c r="B401" s="160"/>
      <c r="C401" s="164"/>
      <c r="D401" s="64" t="s">
        <v>2365</v>
      </c>
      <c r="E401" s="144" t="s">
        <v>2366</v>
      </c>
      <c r="F401" s="141" t="s">
        <v>1524</v>
      </c>
    </row>
    <row r="402" customFormat="1" ht="56.25" spans="1:6">
      <c r="A402" s="133">
        <v>103</v>
      </c>
      <c r="B402" s="160"/>
      <c r="C402" s="164"/>
      <c r="D402" s="64" t="s">
        <v>2367</v>
      </c>
      <c r="E402" s="144" t="s">
        <v>2368</v>
      </c>
      <c r="F402" s="141" t="s">
        <v>1524</v>
      </c>
    </row>
    <row r="403" customFormat="1" ht="56.25" spans="1:6">
      <c r="A403" s="133">
        <v>104</v>
      </c>
      <c r="B403" s="160"/>
      <c r="C403" s="164"/>
      <c r="D403" s="64" t="s">
        <v>2369</v>
      </c>
      <c r="E403" s="144" t="s">
        <v>2370</v>
      </c>
      <c r="F403" s="141" t="s">
        <v>1524</v>
      </c>
    </row>
    <row r="404" customFormat="1" ht="56.25" spans="1:6">
      <c r="A404" s="133">
        <v>105</v>
      </c>
      <c r="B404" s="160"/>
      <c r="C404" s="164"/>
      <c r="D404" s="64" t="s">
        <v>2099</v>
      </c>
      <c r="E404" s="144" t="s">
        <v>2371</v>
      </c>
      <c r="F404" s="141" t="s">
        <v>1524</v>
      </c>
    </row>
    <row r="405" customFormat="1" ht="56.25" spans="1:6">
      <c r="A405" s="133">
        <v>106</v>
      </c>
      <c r="B405" s="160"/>
      <c r="C405" s="164"/>
      <c r="D405" s="64" t="s">
        <v>2372</v>
      </c>
      <c r="E405" s="144" t="s">
        <v>2373</v>
      </c>
      <c r="F405" s="141" t="s">
        <v>1524</v>
      </c>
    </row>
    <row r="406" customFormat="1" ht="56.25" spans="1:6">
      <c r="A406" s="133">
        <v>107</v>
      </c>
      <c r="B406" s="160"/>
      <c r="C406" s="164"/>
      <c r="D406" s="64" t="s">
        <v>2195</v>
      </c>
      <c r="E406" s="144" t="s">
        <v>2374</v>
      </c>
      <c r="F406" s="141" t="s">
        <v>1527</v>
      </c>
    </row>
    <row r="407" customFormat="1" ht="56.25" spans="1:6">
      <c r="A407" s="133">
        <v>108</v>
      </c>
      <c r="B407" s="160"/>
      <c r="C407" s="164"/>
      <c r="D407" s="64" t="s">
        <v>2353</v>
      </c>
      <c r="E407" s="144" t="s">
        <v>2375</v>
      </c>
      <c r="F407" s="141" t="s">
        <v>1527</v>
      </c>
    </row>
    <row r="408" customFormat="1" ht="56.25" spans="1:6">
      <c r="A408" s="133">
        <v>109</v>
      </c>
      <c r="B408" s="160"/>
      <c r="C408" s="164"/>
      <c r="D408" s="64" t="s">
        <v>2019</v>
      </c>
      <c r="E408" s="144" t="s">
        <v>1595</v>
      </c>
      <c r="F408" s="141" t="s">
        <v>1524</v>
      </c>
    </row>
    <row r="409" customFormat="1" ht="56.25" spans="1:6">
      <c r="A409" s="133">
        <v>110</v>
      </c>
      <c r="B409" s="160"/>
      <c r="C409" s="164"/>
      <c r="D409" s="64" t="s">
        <v>2021</v>
      </c>
      <c r="E409" s="144" t="s">
        <v>1962</v>
      </c>
      <c r="F409" s="141" t="s">
        <v>1534</v>
      </c>
    </row>
    <row r="410" customFormat="1" ht="56.25" spans="1:6">
      <c r="A410" s="133">
        <v>111</v>
      </c>
      <c r="B410" s="160"/>
      <c r="C410" s="164"/>
      <c r="D410" s="136" t="s">
        <v>1963</v>
      </c>
      <c r="E410" s="145" t="s">
        <v>2123</v>
      </c>
      <c r="F410" s="141" t="s">
        <v>1527</v>
      </c>
    </row>
    <row r="411" customFormat="1" ht="56.25" spans="1:6">
      <c r="A411" s="133">
        <v>112</v>
      </c>
      <c r="B411" s="162"/>
      <c r="C411" s="164"/>
      <c r="D411" s="136" t="s">
        <v>1540</v>
      </c>
      <c r="E411" s="145" t="s">
        <v>2124</v>
      </c>
      <c r="F411" s="141" t="s">
        <v>1527</v>
      </c>
    </row>
    <row r="412" customFormat="1" ht="168.75" spans="1:6">
      <c r="A412" s="133">
        <v>113</v>
      </c>
      <c r="B412" s="157" t="s">
        <v>2376</v>
      </c>
      <c r="C412" s="164"/>
      <c r="D412" s="64" t="s">
        <v>2377</v>
      </c>
      <c r="E412" s="144" t="s">
        <v>2378</v>
      </c>
      <c r="F412" s="141" t="s">
        <v>1524</v>
      </c>
    </row>
    <row r="413" customFormat="1" ht="56.25" spans="1:6">
      <c r="A413" s="133">
        <v>114</v>
      </c>
      <c r="B413" s="160"/>
      <c r="C413" s="164"/>
      <c r="D413" s="64" t="s">
        <v>2379</v>
      </c>
      <c r="E413" s="144" t="s">
        <v>2380</v>
      </c>
      <c r="F413" s="141" t="s">
        <v>1524</v>
      </c>
    </row>
    <row r="414" customFormat="1" ht="56.25" spans="1:6">
      <c r="A414" s="133">
        <v>115</v>
      </c>
      <c r="B414" s="160"/>
      <c r="C414" s="164"/>
      <c r="D414" s="64" t="s">
        <v>2019</v>
      </c>
      <c r="E414" s="168" t="s">
        <v>1601</v>
      </c>
      <c r="F414" s="141" t="s">
        <v>1534</v>
      </c>
    </row>
    <row r="415" customFormat="1" ht="56.25" spans="1:6">
      <c r="A415" s="133">
        <v>116</v>
      </c>
      <c r="B415" s="160"/>
      <c r="C415" s="164"/>
      <c r="D415" s="64" t="s">
        <v>2021</v>
      </c>
      <c r="E415" s="144" t="s">
        <v>1962</v>
      </c>
      <c r="F415" s="141" t="s">
        <v>1534</v>
      </c>
    </row>
    <row r="416" customFormat="1" ht="56.25" spans="1:6">
      <c r="A416" s="133">
        <v>117</v>
      </c>
      <c r="B416" s="160"/>
      <c r="C416" s="164"/>
      <c r="D416" s="136" t="s">
        <v>1963</v>
      </c>
      <c r="E416" s="145" t="s">
        <v>2123</v>
      </c>
      <c r="F416" s="141" t="s">
        <v>1527</v>
      </c>
    </row>
    <row r="417" customFormat="1" ht="56.25" spans="1:6">
      <c r="A417" s="133">
        <v>118</v>
      </c>
      <c r="B417" s="162"/>
      <c r="C417" s="164"/>
      <c r="D417" s="136" t="s">
        <v>1540</v>
      </c>
      <c r="E417" s="145" t="s">
        <v>2124</v>
      </c>
      <c r="F417" s="141" t="s">
        <v>1527</v>
      </c>
    </row>
    <row r="418" customFormat="1" ht="56.25" spans="1:6">
      <c r="A418" s="133">
        <v>119</v>
      </c>
      <c r="B418" s="157" t="s">
        <v>2381</v>
      </c>
      <c r="C418" s="164"/>
      <c r="D418" s="64" t="s">
        <v>2382</v>
      </c>
      <c r="E418" s="144" t="s">
        <v>2383</v>
      </c>
      <c r="F418" s="141" t="s">
        <v>1527</v>
      </c>
    </row>
    <row r="419" customFormat="1" ht="56.25" spans="1:6">
      <c r="A419" s="133">
        <v>120</v>
      </c>
      <c r="B419" s="160"/>
      <c r="C419" s="164"/>
      <c r="D419" s="170" t="s">
        <v>2384</v>
      </c>
      <c r="E419" s="144" t="s">
        <v>2385</v>
      </c>
      <c r="F419" s="141" t="s">
        <v>1527</v>
      </c>
    </row>
    <row r="420" customFormat="1" ht="56.25" spans="1:6">
      <c r="A420" s="133">
        <v>121</v>
      </c>
      <c r="B420" s="160"/>
      <c r="C420" s="164"/>
      <c r="D420" s="64" t="s">
        <v>2386</v>
      </c>
      <c r="E420" s="144" t="s">
        <v>2387</v>
      </c>
      <c r="F420" s="141" t="s">
        <v>1527</v>
      </c>
    </row>
    <row r="421" customFormat="1" ht="56.25" spans="1:6">
      <c r="A421" s="133">
        <v>122</v>
      </c>
      <c r="B421" s="160"/>
      <c r="C421" s="164"/>
      <c r="D421" s="64" t="s">
        <v>2372</v>
      </c>
      <c r="E421" s="144" t="s">
        <v>2373</v>
      </c>
      <c r="F421" s="141" t="s">
        <v>1524</v>
      </c>
    </row>
    <row r="422" customFormat="1" ht="56.25" spans="1:6">
      <c r="A422" s="133">
        <v>123</v>
      </c>
      <c r="B422" s="160"/>
      <c r="C422" s="164"/>
      <c r="D422" s="64" t="s">
        <v>2388</v>
      </c>
      <c r="E422" s="144" t="s">
        <v>2389</v>
      </c>
      <c r="F422" s="141" t="s">
        <v>1527</v>
      </c>
    </row>
    <row r="423" customFormat="1" ht="56.25" spans="1:6">
      <c r="A423" s="133">
        <v>124</v>
      </c>
      <c r="B423" s="160"/>
      <c r="C423" s="164"/>
      <c r="D423" s="64" t="s">
        <v>1806</v>
      </c>
      <c r="E423" s="144" t="s">
        <v>2354</v>
      </c>
      <c r="F423" s="141" t="s">
        <v>1527</v>
      </c>
    </row>
    <row r="424" customFormat="1" ht="56.25" spans="1:6">
      <c r="A424" s="133">
        <v>125</v>
      </c>
      <c r="B424" s="160"/>
      <c r="C424" s="164"/>
      <c r="D424" s="64" t="s">
        <v>2099</v>
      </c>
      <c r="E424" s="144" t="s">
        <v>2390</v>
      </c>
      <c r="F424" s="141" t="s">
        <v>1524</v>
      </c>
    </row>
    <row r="425" customFormat="1" ht="56.25" spans="1:6">
      <c r="A425" s="133">
        <v>126</v>
      </c>
      <c r="B425" s="160"/>
      <c r="C425" s="164"/>
      <c r="D425" s="64" t="s">
        <v>2019</v>
      </c>
      <c r="E425" s="144" t="s">
        <v>1595</v>
      </c>
      <c r="F425" s="141" t="s">
        <v>1524</v>
      </c>
    </row>
    <row r="426" customFormat="1" ht="56.25" spans="1:6">
      <c r="A426" s="133">
        <v>127</v>
      </c>
      <c r="B426" s="160"/>
      <c r="C426" s="164"/>
      <c r="D426" s="64" t="s">
        <v>2021</v>
      </c>
      <c r="E426" s="144" t="s">
        <v>1962</v>
      </c>
      <c r="F426" s="141" t="s">
        <v>1534</v>
      </c>
    </row>
    <row r="427" customFormat="1" ht="56.25" spans="1:6">
      <c r="A427" s="133">
        <v>128</v>
      </c>
      <c r="B427" s="160"/>
      <c r="C427" s="164"/>
      <c r="D427" s="136" t="s">
        <v>1963</v>
      </c>
      <c r="E427" s="145" t="s">
        <v>2123</v>
      </c>
      <c r="F427" s="141" t="s">
        <v>1527</v>
      </c>
    </row>
    <row r="428" customFormat="1" ht="56.25" spans="1:6">
      <c r="A428" s="133">
        <v>129</v>
      </c>
      <c r="B428" s="162"/>
      <c r="C428" s="164"/>
      <c r="D428" s="136" t="s">
        <v>1540</v>
      </c>
      <c r="E428" s="145" t="s">
        <v>2124</v>
      </c>
      <c r="F428" s="141" t="s">
        <v>1527</v>
      </c>
    </row>
    <row r="429" customFormat="1" ht="56.25" spans="1:6">
      <c r="A429" s="133">
        <v>130</v>
      </c>
      <c r="B429" s="157" t="s">
        <v>2108</v>
      </c>
      <c r="C429" s="164"/>
      <c r="D429" s="141" t="s">
        <v>2109</v>
      </c>
      <c r="E429" s="145" t="s">
        <v>2267</v>
      </c>
      <c r="F429" s="141" t="s">
        <v>1524</v>
      </c>
    </row>
    <row r="430" customFormat="1" ht="56.25" spans="1:6">
      <c r="A430" s="133">
        <v>131</v>
      </c>
      <c r="B430" s="160"/>
      <c r="C430" s="164"/>
      <c r="D430" s="64" t="s">
        <v>2268</v>
      </c>
      <c r="E430" s="144" t="s">
        <v>2391</v>
      </c>
      <c r="F430" s="141" t="s">
        <v>1524</v>
      </c>
    </row>
    <row r="431" customFormat="1" ht="56.25" spans="1:6">
      <c r="A431" s="133">
        <v>132</v>
      </c>
      <c r="B431" s="160"/>
      <c r="C431" s="164"/>
      <c r="D431" s="64" t="s">
        <v>2270</v>
      </c>
      <c r="E431" s="144" t="s">
        <v>2392</v>
      </c>
      <c r="F431" s="141" t="s">
        <v>1524</v>
      </c>
    </row>
    <row r="432" customFormat="1" ht="56.25" spans="1:6">
      <c r="A432" s="133">
        <v>133</v>
      </c>
      <c r="B432" s="160"/>
      <c r="C432" s="164"/>
      <c r="D432" s="64" t="s">
        <v>2019</v>
      </c>
      <c r="E432" s="144" t="s">
        <v>2177</v>
      </c>
      <c r="F432" s="141" t="s">
        <v>1534</v>
      </c>
    </row>
    <row r="433" customFormat="1" ht="56.25" spans="1:6">
      <c r="A433" s="133">
        <v>134</v>
      </c>
      <c r="B433" s="160"/>
      <c r="C433" s="164"/>
      <c r="D433" s="64" t="s">
        <v>2021</v>
      </c>
      <c r="E433" s="144" t="s">
        <v>1962</v>
      </c>
      <c r="F433" s="141" t="s">
        <v>1534</v>
      </c>
    </row>
    <row r="434" customFormat="1" ht="56.25" spans="1:6">
      <c r="A434" s="133">
        <v>135</v>
      </c>
      <c r="B434" s="160"/>
      <c r="C434" s="164"/>
      <c r="D434" s="136" t="s">
        <v>1963</v>
      </c>
      <c r="E434" s="145" t="s">
        <v>2123</v>
      </c>
      <c r="F434" s="64" t="s">
        <v>1527</v>
      </c>
    </row>
    <row r="435" customFormat="1" ht="56.25" spans="1:6">
      <c r="A435" s="133">
        <v>136</v>
      </c>
      <c r="B435" s="162"/>
      <c r="C435" s="164"/>
      <c r="D435" s="136" t="s">
        <v>1540</v>
      </c>
      <c r="E435" s="145" t="s">
        <v>2124</v>
      </c>
      <c r="F435" s="64" t="s">
        <v>1527</v>
      </c>
    </row>
    <row r="436" customFormat="1" ht="14.25" spans="1:6">
      <c r="A436" s="171"/>
      <c r="B436" s="171"/>
      <c r="C436" s="171"/>
      <c r="D436" s="171"/>
      <c r="E436" s="171"/>
      <c r="F436" s="171">
        <v>130</v>
      </c>
    </row>
    <row r="437" customFormat="1" ht="14.25"/>
    <row r="438" customFormat="1" ht="14.25"/>
    <row r="439" customFormat="1" ht="14.25"/>
    <row r="440" customFormat="1" ht="14.25"/>
    <row r="441" customFormat="1" ht="14.25"/>
    <row r="442" customFormat="1" ht="14.25"/>
    <row r="443" customFormat="1" ht="14.25"/>
    <row r="444" customFormat="1" ht="14.25"/>
    <row r="445" customFormat="1" ht="14.25"/>
    <row r="446" customFormat="1" ht="14.25"/>
    <row r="447" customFormat="1" ht="14.25"/>
    <row r="448" customFormat="1" ht="14.25"/>
    <row r="449" customFormat="1" ht="14.25"/>
    <row r="450" customFormat="1" ht="14.25"/>
    <row r="451" customFormat="1" ht="14.25"/>
    <row r="452" customFormat="1" ht="14.25"/>
    <row r="453" customFormat="1" ht="14.25"/>
    <row r="454" customFormat="1" ht="14.25"/>
    <row r="455" customFormat="1" ht="14.25"/>
    <row r="456" customFormat="1" ht="14.25"/>
    <row r="457" customFormat="1" ht="14.25"/>
    <row r="458" customFormat="1" ht="14.25"/>
    <row r="459" customFormat="1" ht="14.25"/>
    <row r="460" customFormat="1" ht="14.25"/>
    <row r="461" customFormat="1" ht="14.25"/>
    <row r="462" customFormat="1" ht="14.25"/>
    <row r="463" customFormat="1" ht="14.25"/>
    <row r="464" customFormat="1" ht="14.25"/>
    <row r="465" customFormat="1" ht="14.25"/>
    <row r="466" customFormat="1" ht="14.25"/>
    <row r="467" customFormat="1" ht="14.25"/>
    <row r="468" customFormat="1" ht="14.25"/>
    <row r="469" customFormat="1" ht="14.25"/>
    <row r="470" customFormat="1" ht="14.25"/>
    <row r="471" customFormat="1" ht="14.25"/>
    <row r="472" customFormat="1" ht="14.25"/>
    <row r="473" customFormat="1" ht="14.25"/>
    <row r="474" customFormat="1" ht="14.25"/>
    <row r="475" customFormat="1" ht="14.25"/>
    <row r="476" customFormat="1" ht="14.25"/>
    <row r="477" customFormat="1" ht="14.25"/>
    <row r="478" customFormat="1" ht="14.25"/>
    <row r="479" customFormat="1" ht="14.25"/>
    <row r="480" customFormat="1" ht="14.25"/>
    <row r="481" customFormat="1" ht="14.25"/>
    <row r="482" customFormat="1" ht="14.25"/>
    <row r="483" customFormat="1" ht="14.25"/>
    <row r="484" customFormat="1" ht="14.25"/>
    <row r="485" customFormat="1" ht="14.25"/>
    <row r="486" customFormat="1" ht="14.25"/>
    <row r="487" customFormat="1" ht="14.25"/>
    <row r="488" customFormat="1" ht="14.25"/>
    <row r="489" customFormat="1" ht="14.25"/>
    <row r="490" customFormat="1" ht="14.25"/>
    <row r="491" customFormat="1" ht="14.25"/>
    <row r="492" customFormat="1" ht="14.25"/>
    <row r="493" customFormat="1" ht="14.25"/>
    <row r="494" customFormat="1" ht="14.25"/>
    <row r="495" customFormat="1" ht="14.25"/>
    <row r="496" customFormat="1" ht="14.25"/>
    <row r="497" customFormat="1" ht="14.25"/>
    <row r="498" customFormat="1" ht="14.25"/>
    <row r="499" customFormat="1" ht="14.25"/>
    <row r="500" customFormat="1" ht="14.25"/>
    <row r="501" customFormat="1" ht="14.25"/>
    <row r="502" customFormat="1" ht="14.25"/>
    <row r="503" customFormat="1" ht="14.25"/>
    <row r="504" customFormat="1" ht="14.25"/>
    <row r="505" customFormat="1" ht="14.25"/>
    <row r="506" customFormat="1" ht="14.25"/>
    <row r="507" customFormat="1" ht="14.25"/>
    <row r="508" customFormat="1" ht="14.25"/>
    <row r="509" customFormat="1" ht="14.25"/>
    <row r="510" customFormat="1" ht="14.25"/>
    <row r="511" customFormat="1" ht="14.25"/>
    <row r="512" customFormat="1" ht="14.25"/>
    <row r="513" customFormat="1" ht="14.25"/>
    <row r="514" customFormat="1" ht="14.25"/>
    <row r="515" customFormat="1" ht="14.25"/>
    <row r="516" customFormat="1" ht="14.25"/>
    <row r="517" customFormat="1" ht="14.25"/>
    <row r="518" customFormat="1" ht="14.25"/>
    <row r="519" customFormat="1" ht="14.25"/>
    <row r="520" customFormat="1" ht="14.25"/>
    <row r="521" customFormat="1" ht="14.25"/>
    <row r="522" customFormat="1" ht="14.25"/>
    <row r="523" customFormat="1" ht="14.25"/>
    <row r="524" customFormat="1" ht="14.25"/>
    <row r="525" customFormat="1" ht="14.25"/>
    <row r="526" customFormat="1" ht="14.25"/>
    <row r="527" customFormat="1" ht="14.25"/>
    <row r="528" customFormat="1" ht="14.25"/>
    <row r="529" customFormat="1" ht="14.25"/>
    <row r="530" customFormat="1" ht="14.25"/>
    <row r="531" customFormat="1" ht="14.25"/>
    <row r="532" customFormat="1" ht="14.25"/>
    <row r="533" customFormat="1" ht="14.25"/>
    <row r="534" customFormat="1" ht="14.25"/>
    <row r="535" customFormat="1" ht="14.25"/>
    <row r="536" customFormat="1" ht="14.25"/>
    <row r="537" customFormat="1" ht="14.25"/>
    <row r="538" customFormat="1" ht="14.25"/>
    <row r="539" customFormat="1" ht="14.25"/>
    <row r="540" customFormat="1" ht="14.25"/>
    <row r="541" customFormat="1" ht="14.25"/>
    <row r="542" customFormat="1" ht="14.25"/>
    <row r="543" customFormat="1" ht="14.25"/>
    <row r="544" customFormat="1" ht="14.25"/>
    <row r="545" customFormat="1" ht="14.25"/>
    <row r="546" customFormat="1" ht="14.25"/>
    <row r="547" customFormat="1" ht="14.25"/>
    <row r="548" customFormat="1" ht="14.25"/>
    <row r="549" customFormat="1" ht="14.25"/>
    <row r="550" customFormat="1" ht="14.25"/>
    <row r="551" customFormat="1" ht="14.25"/>
    <row r="552" customFormat="1" ht="14.25"/>
    <row r="553" customFormat="1" ht="14.25"/>
    <row r="554" customFormat="1" ht="14.25"/>
    <row r="555" customFormat="1" ht="14.25"/>
    <row r="556" customFormat="1" ht="14.25"/>
    <row r="557" customFormat="1" ht="14.25"/>
    <row r="558" customFormat="1" ht="14.25"/>
    <row r="559" customFormat="1" ht="14.25"/>
    <row r="560" customFormat="1" ht="14.25"/>
    <row r="561" customFormat="1" ht="14.25"/>
    <row r="562" customFormat="1" ht="14.25"/>
    <row r="563" customFormat="1" ht="14.25"/>
    <row r="564" customFormat="1" ht="14.25"/>
    <row r="565" customFormat="1" ht="14.25"/>
    <row r="566" customFormat="1" ht="14.25"/>
    <row r="567" customFormat="1" ht="14.25"/>
    <row r="568" customFormat="1" ht="14.25"/>
    <row r="569" customFormat="1" ht="14.25"/>
    <row r="570" customFormat="1" ht="14.25"/>
    <row r="571" customFormat="1" ht="14.25"/>
    <row r="572" customFormat="1" ht="14.25"/>
    <row r="573" customFormat="1" ht="14.25"/>
    <row r="574" customFormat="1" ht="14.25"/>
    <row r="575" customFormat="1" ht="14.25"/>
    <row r="576" customFormat="1" ht="14.25"/>
    <row r="577" customFormat="1" ht="14.25"/>
    <row r="578" customFormat="1" ht="14.25"/>
    <row r="579" customFormat="1" ht="14.25"/>
    <row r="580" customFormat="1" ht="14.25"/>
    <row r="581" customFormat="1" ht="14.25"/>
    <row r="582" customFormat="1" ht="14.25"/>
    <row r="583" customFormat="1" ht="14.25"/>
    <row r="584" customFormat="1" ht="14.25"/>
    <row r="585" customFormat="1" ht="14.25"/>
    <row r="586" customFormat="1" ht="14.25"/>
    <row r="587" customFormat="1" ht="14.25"/>
    <row r="588" customFormat="1" ht="14.25"/>
    <row r="589" customFormat="1" ht="14.25"/>
    <row r="590" customFormat="1" ht="14.25"/>
    <row r="591" customFormat="1" ht="14.25"/>
    <row r="592" customFormat="1" ht="14.25"/>
    <row r="593" customFormat="1" ht="14.25"/>
    <row r="594" customFormat="1" ht="14.25"/>
    <row r="595" customFormat="1" ht="14.25"/>
    <row r="596" customFormat="1" ht="14.25"/>
    <row r="597" customFormat="1" ht="14.25"/>
    <row r="598" customFormat="1" ht="14.25"/>
    <row r="599" customFormat="1" ht="14.25"/>
    <row r="600" customFormat="1" ht="14.25"/>
    <row r="601" customFormat="1" ht="14.25"/>
    <row r="602" customFormat="1" ht="14.25"/>
    <row r="603" customFormat="1" ht="14.25"/>
    <row r="604" customFormat="1" ht="14.25"/>
    <row r="605" customFormat="1" ht="14.25"/>
    <row r="606" customFormat="1" ht="14.25"/>
    <row r="607" customFormat="1" ht="14.25"/>
    <row r="608" customFormat="1" ht="14.25"/>
    <row r="609" customFormat="1" ht="14.25"/>
    <row r="610" customFormat="1" ht="14.25"/>
    <row r="611" customFormat="1" ht="14.25"/>
    <row r="612" customFormat="1" ht="14.25"/>
    <row r="613" customFormat="1" ht="14.25"/>
    <row r="614" customFormat="1" ht="14.25"/>
    <row r="615" customFormat="1" ht="14.25"/>
    <row r="616" customFormat="1" ht="14.25"/>
    <row r="617" customFormat="1" ht="14.25"/>
    <row r="618" customFormat="1" ht="14.25"/>
    <row r="619" customFormat="1" ht="14.25"/>
    <row r="620" customFormat="1" ht="14.25"/>
    <row r="621" customFormat="1" ht="14.25"/>
    <row r="622" customFormat="1" ht="14.25"/>
    <row r="623" customFormat="1" ht="14.25"/>
    <row r="624" customFormat="1" ht="14.25"/>
    <row r="625" customFormat="1" ht="14.25"/>
    <row r="626" customFormat="1" ht="14.25"/>
    <row r="627" customFormat="1" ht="14.25"/>
    <row r="628" customFormat="1" ht="14.25"/>
    <row r="629" customFormat="1" ht="14.25"/>
    <row r="630" customFormat="1" ht="14.25"/>
    <row r="631" customFormat="1" ht="14.25"/>
    <row r="632" customFormat="1" ht="14.25"/>
    <row r="633" customFormat="1" ht="14.25"/>
    <row r="634" customFormat="1" ht="14.25"/>
    <row r="635" customFormat="1" ht="14.25"/>
    <row r="636" customFormat="1" ht="14.25"/>
    <row r="637" customFormat="1" ht="14.25"/>
    <row r="638" customFormat="1" ht="14.25"/>
    <row r="639" customFormat="1" ht="14.25"/>
    <row r="640" customFormat="1" ht="14.25"/>
    <row r="641" customFormat="1" ht="14.25"/>
    <row r="642" customFormat="1" ht="14.25"/>
    <row r="643" customFormat="1" ht="14.25"/>
    <row r="644" customFormat="1" ht="14.25"/>
    <row r="645" customFormat="1" ht="14.25"/>
    <row r="646" customFormat="1" ht="14.25"/>
    <row r="647" customFormat="1" ht="14.25"/>
    <row r="648" customFormat="1" ht="14.25"/>
    <row r="649" customFormat="1" ht="14.25"/>
    <row r="650" customFormat="1" ht="14.25"/>
    <row r="651" customFormat="1" ht="14.25"/>
    <row r="652" customFormat="1" ht="14.25"/>
    <row r="653" customFormat="1" ht="14.25"/>
    <row r="654" customFormat="1" ht="14.25"/>
    <row r="655" customFormat="1" ht="14.25"/>
    <row r="656" customFormat="1" ht="14.25"/>
    <row r="657" customFormat="1" ht="14.25"/>
    <row r="658" customFormat="1" ht="14.25"/>
    <row r="659" customFormat="1" ht="14.25"/>
    <row r="660" customFormat="1" ht="14.25"/>
    <row r="661" customFormat="1" ht="14.25"/>
    <row r="662" customFormat="1" ht="14.25"/>
    <row r="663" customFormat="1" ht="14.25"/>
    <row r="664" customFormat="1" ht="14.25"/>
    <row r="665" customFormat="1" ht="14.25"/>
    <row r="666" customFormat="1" ht="14.25"/>
    <row r="667" customFormat="1" ht="14.25"/>
    <row r="668" customFormat="1" ht="14.25"/>
    <row r="669" customFormat="1" ht="14.25"/>
    <row r="670" customFormat="1" ht="14.25"/>
    <row r="671" customFormat="1" ht="14.25"/>
    <row r="672" customFormat="1" ht="14.25"/>
    <row r="673" customFormat="1" ht="14.25"/>
    <row r="674" customFormat="1" ht="14.25"/>
    <row r="675" customFormat="1" ht="14.25"/>
    <row r="676" customFormat="1" ht="14.25"/>
    <row r="677" customFormat="1" ht="14.25"/>
    <row r="678" customFormat="1" ht="14.25"/>
    <row r="679" customFormat="1" ht="14.25"/>
    <row r="680" customFormat="1" ht="14.25"/>
    <row r="681" customFormat="1" ht="14.25"/>
    <row r="682" customFormat="1" ht="14.25"/>
    <row r="683" customFormat="1" ht="14.25"/>
    <row r="684" customFormat="1" ht="14.25"/>
    <row r="685" customFormat="1" ht="14.25"/>
    <row r="686" customFormat="1" ht="14.25"/>
    <row r="687" customFormat="1" ht="14.25"/>
    <row r="688" customFormat="1" ht="14.25"/>
    <row r="689" customFormat="1" ht="14.25"/>
    <row r="690" customFormat="1" ht="14.25"/>
    <row r="691" customFormat="1" ht="14.25"/>
    <row r="692" customFormat="1" ht="14.25"/>
    <row r="693" customFormat="1" ht="14.25"/>
    <row r="694" customFormat="1" ht="14.25"/>
    <row r="695" customFormat="1" ht="14.25"/>
    <row r="696" customFormat="1" ht="14.25"/>
    <row r="697" customFormat="1" ht="14.25"/>
    <row r="698" customFormat="1" ht="14.25"/>
    <row r="699" customFormat="1" ht="14.25"/>
    <row r="700" customFormat="1" ht="14.25"/>
    <row r="701" customFormat="1" ht="14.25"/>
    <row r="702" customFormat="1" ht="14.25"/>
    <row r="703" customFormat="1" ht="14.25"/>
    <row r="704" customFormat="1" ht="14.25"/>
    <row r="705" customFormat="1" ht="14.25"/>
    <row r="706" customFormat="1" ht="14.25"/>
    <row r="707" customFormat="1" ht="14.25"/>
    <row r="708" customFormat="1" ht="14.25"/>
    <row r="709" customFormat="1" ht="14.25"/>
    <row r="710" customFormat="1" ht="14.25"/>
    <row r="711" customFormat="1" ht="14.25"/>
    <row r="712" customFormat="1" ht="14.25"/>
    <row r="713" customFormat="1" ht="14.25"/>
    <row r="714" customFormat="1" ht="14.25"/>
    <row r="715" customFormat="1" ht="14.25"/>
    <row r="716" customFormat="1" ht="14.25"/>
    <row r="717" customFormat="1" ht="14.25"/>
    <row r="718" customFormat="1" ht="14.25"/>
    <row r="719" customFormat="1" ht="14.25"/>
    <row r="720" customFormat="1" ht="14.25"/>
    <row r="721" customFormat="1" ht="14.25"/>
    <row r="722" customFormat="1" ht="14.25"/>
    <row r="723" customFormat="1" ht="14.25"/>
    <row r="724" customFormat="1" ht="14.25"/>
    <row r="725" customFormat="1" ht="14.25"/>
    <row r="726" customFormat="1" ht="14.25"/>
    <row r="727" customFormat="1" ht="14.25"/>
    <row r="728" customFormat="1" ht="14.25"/>
    <row r="729" customFormat="1" ht="14.25"/>
    <row r="730" customFormat="1" ht="14.25"/>
    <row r="731" customFormat="1" ht="14.25"/>
    <row r="732" customFormat="1" ht="14.25"/>
    <row r="733" customFormat="1" ht="14.25"/>
    <row r="734" customFormat="1" ht="14.25"/>
    <row r="735" customFormat="1" ht="14.25"/>
    <row r="736" customFormat="1" ht="14.25"/>
    <row r="737" customFormat="1" ht="14.25"/>
    <row r="738" customFormat="1" ht="14.25"/>
    <row r="739" customFormat="1" ht="14.25"/>
    <row r="740" customFormat="1" ht="14.25"/>
    <row r="741" customFormat="1" ht="14.25"/>
    <row r="742" customFormat="1" ht="14.25"/>
    <row r="743" customFormat="1" ht="14.25"/>
    <row r="744" customFormat="1" ht="14.25"/>
    <row r="745" customFormat="1" ht="14.25"/>
    <row r="746" customFormat="1" ht="14.25"/>
    <row r="747" customFormat="1" ht="14.25"/>
    <row r="748" customFormat="1" ht="14.25"/>
    <row r="749" customFormat="1" ht="14.25"/>
    <row r="750" customFormat="1" ht="14.25"/>
    <row r="751" customFormat="1" ht="14.25"/>
    <row r="752" customFormat="1" ht="14.25"/>
    <row r="753" customFormat="1" ht="14.25"/>
    <row r="754" customFormat="1" ht="14.25"/>
    <row r="755" customFormat="1" ht="14.25"/>
    <row r="756" customFormat="1" ht="14.25"/>
    <row r="757" customFormat="1" ht="14.25"/>
    <row r="758" customFormat="1" ht="14.25"/>
    <row r="759" customFormat="1" ht="14.25"/>
    <row r="760" customFormat="1" ht="14.25"/>
    <row r="761" customFormat="1" ht="14.25"/>
    <row r="762" customFormat="1" ht="14.25"/>
    <row r="763" customFormat="1" ht="14.25"/>
    <row r="764" customFormat="1" ht="14.25"/>
    <row r="765" customFormat="1" ht="14.25"/>
    <row r="766" customFormat="1" ht="14.25"/>
    <row r="767" customFormat="1" ht="14.25"/>
    <row r="768" customFormat="1" ht="14.25"/>
    <row r="769" customFormat="1" ht="14.25"/>
    <row r="770" customFormat="1" ht="14.25"/>
    <row r="771" customFormat="1" ht="14.25"/>
    <row r="772" customFormat="1" ht="14.25"/>
    <row r="773" customFormat="1" ht="14.25"/>
    <row r="774" customFormat="1" ht="14.25"/>
    <row r="775" customFormat="1" ht="14.25"/>
    <row r="776" customFormat="1" ht="14.25"/>
    <row r="777" customFormat="1" ht="14.25"/>
    <row r="778" customFormat="1" ht="14.25"/>
    <row r="779" customFormat="1" ht="14.25"/>
    <row r="780" customFormat="1" ht="14.25"/>
    <row r="781" customFormat="1" ht="14.25"/>
    <row r="782" customFormat="1" ht="14.25"/>
    <row r="783" customFormat="1" ht="14.25"/>
    <row r="784" customFormat="1" ht="14.25"/>
    <row r="785" customFormat="1" ht="14.25"/>
    <row r="786" customFormat="1" ht="14.25"/>
    <row r="787" customFormat="1" ht="14.25"/>
    <row r="788" customFormat="1" ht="14.25"/>
    <row r="789" customFormat="1" ht="14.25"/>
    <row r="790" customFormat="1" ht="14.25"/>
    <row r="791" customFormat="1" ht="14.25"/>
    <row r="792" customFormat="1" ht="14.25"/>
    <row r="793" customFormat="1" ht="14.25"/>
    <row r="794" customFormat="1" ht="14.25"/>
    <row r="795" customFormat="1" ht="14.25"/>
    <row r="796" customFormat="1" ht="14.25"/>
    <row r="797" customFormat="1" ht="14.25"/>
    <row r="798" customFormat="1" ht="14.25"/>
    <row r="799" customFormat="1" ht="14.25"/>
    <row r="800" customFormat="1" ht="14.25"/>
    <row r="801" customFormat="1" ht="14.25"/>
    <row r="802" customFormat="1" ht="14.25"/>
    <row r="803" customFormat="1" ht="14.25"/>
    <row r="804" customFormat="1" ht="14.25"/>
    <row r="805" customFormat="1" ht="14.25"/>
    <row r="806" customFormat="1" ht="14.25"/>
    <row r="807" customFormat="1" ht="14.25"/>
    <row r="808" customFormat="1" ht="14.25"/>
    <row r="809" customFormat="1" ht="14.25"/>
    <row r="810" customFormat="1" ht="14.25"/>
    <row r="811" customFormat="1" ht="14.25"/>
    <row r="812" customFormat="1" ht="14.25"/>
    <row r="813" customFormat="1" ht="14.25"/>
    <row r="814" customFormat="1" ht="14.25"/>
    <row r="815" customFormat="1" ht="14.25"/>
    <row r="816" customFormat="1" ht="14.25"/>
    <row r="817" customFormat="1" ht="14.25"/>
    <row r="818" customFormat="1" ht="14.25"/>
    <row r="819" customFormat="1" ht="14.25"/>
    <row r="820" customFormat="1" ht="14.25"/>
    <row r="821" customFormat="1" ht="14.25"/>
    <row r="822" customFormat="1" ht="14.25"/>
    <row r="823" customFormat="1" ht="14.25"/>
    <row r="824" customFormat="1" ht="14.25"/>
    <row r="825" customFormat="1" ht="14.25"/>
    <row r="826" customFormat="1" ht="14.25"/>
    <row r="827" customFormat="1" ht="14.25"/>
    <row r="828" customFormat="1" ht="14.25"/>
    <row r="829" customFormat="1" ht="14.25"/>
    <row r="830" customFormat="1" ht="14.25"/>
    <row r="831" customFormat="1" ht="14.25"/>
    <row r="832" customFormat="1" ht="14.25"/>
    <row r="833" customFormat="1" ht="14.25"/>
    <row r="834" customFormat="1" ht="14.25"/>
    <row r="835" customFormat="1" ht="14.25"/>
    <row r="836" customFormat="1" ht="14.25"/>
    <row r="837" customFormat="1" ht="14.25"/>
    <row r="838" customFormat="1" ht="14.25"/>
    <row r="839" customFormat="1" ht="14.25"/>
    <row r="840" customFormat="1" ht="14.25"/>
    <row r="841" customFormat="1" ht="14.25"/>
    <row r="842" customFormat="1" ht="14.25"/>
    <row r="843" customFormat="1" ht="14.25"/>
    <row r="844" customFormat="1" ht="14.25"/>
    <row r="845" customFormat="1" ht="14.25"/>
    <row r="846" customFormat="1" ht="14.25"/>
    <row r="847" customFormat="1" ht="14.25"/>
    <row r="848" customFormat="1" ht="14.25"/>
    <row r="849" customFormat="1" ht="14.25"/>
    <row r="850" customFormat="1" ht="14.25"/>
    <row r="851" customFormat="1" ht="14.25"/>
    <row r="852" customFormat="1" ht="14.25"/>
    <row r="853" customFormat="1" ht="14.25"/>
    <row r="854" customFormat="1" ht="14.25"/>
    <row r="855" customFormat="1" ht="14.25"/>
    <row r="856" customFormat="1" ht="14.25"/>
    <row r="857" customFormat="1" ht="14.25"/>
    <row r="858" customFormat="1" ht="14.25"/>
    <row r="859" customFormat="1" ht="14.25"/>
    <row r="860" customFormat="1" ht="14.25"/>
    <row r="861" customFormat="1" ht="14.25"/>
    <row r="862" customFormat="1" ht="14.25"/>
    <row r="863" customFormat="1" ht="14.25"/>
    <row r="864" customFormat="1" ht="14.25"/>
    <row r="865" customFormat="1" ht="14.25"/>
    <row r="866" customFormat="1" ht="14.25"/>
    <row r="867" customFormat="1" ht="14.25"/>
    <row r="868" customFormat="1" ht="14.25"/>
    <row r="869" customFormat="1" ht="14.25"/>
    <row r="870" customFormat="1" ht="14.25"/>
    <row r="871" customFormat="1" ht="14.25"/>
    <row r="872" customFormat="1" ht="14.25"/>
    <row r="873" customFormat="1" ht="14.25"/>
    <row r="874" customFormat="1" ht="14.25"/>
    <row r="875" customFormat="1" ht="14.25"/>
    <row r="876" customFormat="1" ht="14.25"/>
    <row r="877" customFormat="1" ht="14.25"/>
    <row r="878" customFormat="1" ht="14.25"/>
    <row r="879" customFormat="1" ht="14.25"/>
    <row r="880" customFormat="1" ht="14.25"/>
    <row r="881" customFormat="1" ht="14.25"/>
    <row r="882" customFormat="1" ht="14.25"/>
    <row r="883" customFormat="1" ht="14.25"/>
    <row r="884" customFormat="1" ht="14.25"/>
    <row r="885" customFormat="1" ht="14.25"/>
    <row r="886" customFormat="1" ht="14.25"/>
    <row r="887" customFormat="1" ht="14.25"/>
    <row r="888" customFormat="1" ht="14.25"/>
    <row r="889" customFormat="1" ht="14.25"/>
    <row r="890" customFormat="1" ht="14.25"/>
    <row r="891" customFormat="1" ht="14.25"/>
    <row r="892" customFormat="1" ht="14.25"/>
    <row r="893" customFormat="1" ht="14.25"/>
    <row r="894" customFormat="1" ht="14.25"/>
    <row r="895" customFormat="1" ht="14.25"/>
    <row r="896" customFormat="1" ht="14.25"/>
    <row r="897" customFormat="1" ht="14.25"/>
    <row r="898" customFormat="1" ht="14.25"/>
    <row r="899" customFormat="1" ht="14.25"/>
    <row r="900" customFormat="1" ht="14.25"/>
    <row r="901" customFormat="1" ht="14.25"/>
    <row r="902" customFormat="1" ht="14.25"/>
    <row r="903" customFormat="1" ht="14.25"/>
    <row r="904" customFormat="1" ht="14.25"/>
    <row r="905" customFormat="1" ht="14.25"/>
    <row r="906" customFormat="1" ht="14.25"/>
    <row r="907" customFormat="1" ht="14.25"/>
    <row r="908" customFormat="1" ht="14.25"/>
    <row r="909" customFormat="1" ht="14.25"/>
    <row r="910" customFormat="1" ht="14.25"/>
    <row r="911" customFormat="1" ht="14.25"/>
    <row r="912" customFormat="1" ht="14.25"/>
    <row r="913" customFormat="1" ht="14.25"/>
    <row r="914" customFormat="1" ht="14.25"/>
    <row r="915" customFormat="1" ht="14.25"/>
    <row r="916" customFormat="1" ht="14.25"/>
    <row r="917" customFormat="1" ht="14.25"/>
    <row r="918" customFormat="1" ht="14.25"/>
    <row r="919" customFormat="1" ht="14.25"/>
    <row r="920" customFormat="1" ht="14.25"/>
    <row r="921" customFormat="1" ht="14.25"/>
    <row r="922" customFormat="1" ht="14.25"/>
    <row r="923" customFormat="1" ht="14.25"/>
    <row r="924" customFormat="1" ht="14.25"/>
    <row r="925" customFormat="1" ht="14.25"/>
    <row r="926" customFormat="1" ht="14.25"/>
    <row r="927" customFormat="1" ht="14.25"/>
    <row r="928" customFormat="1" ht="14.25"/>
    <row r="929" customFormat="1" ht="14.25"/>
    <row r="930" customFormat="1" ht="14.25"/>
    <row r="931" customFormat="1" ht="14.25"/>
    <row r="932" customFormat="1" ht="14.25"/>
    <row r="933" customFormat="1" ht="14.25"/>
    <row r="934" customFormat="1" ht="14.25"/>
    <row r="935" customFormat="1" ht="14.25"/>
    <row r="936" customFormat="1" ht="14.25"/>
    <row r="937" customFormat="1" ht="14.25"/>
    <row r="938" customFormat="1" ht="14.25"/>
    <row r="939" customFormat="1" ht="14.25"/>
    <row r="940" customFormat="1" ht="14.25"/>
    <row r="941" customFormat="1" ht="14.25"/>
    <row r="942" customFormat="1" ht="14.25"/>
    <row r="943" customFormat="1" ht="14.25"/>
    <row r="944" customFormat="1" ht="14.25"/>
    <row r="945" customFormat="1" ht="14.25"/>
    <row r="946" customFormat="1" ht="14.25"/>
    <row r="947" customFormat="1" ht="14.25"/>
    <row r="948" customFormat="1" ht="14.25"/>
    <row r="949" customFormat="1" ht="14.25"/>
    <row r="950" customFormat="1" ht="14.25"/>
    <row r="951" customFormat="1" ht="14.25"/>
    <row r="952" customFormat="1" ht="14.25"/>
    <row r="953" customFormat="1" ht="14.25"/>
    <row r="954" customFormat="1" ht="14.25"/>
    <row r="955" customFormat="1" ht="14.25"/>
    <row r="956" customFormat="1" ht="14.25"/>
    <row r="957" customFormat="1" ht="14.25"/>
    <row r="958" customFormat="1" ht="14.25"/>
    <row r="959" customFormat="1" ht="14.25"/>
    <row r="960" customFormat="1" ht="14.25"/>
    <row r="961" customFormat="1" ht="14.25"/>
    <row r="962" customFormat="1" ht="14.25"/>
    <row r="963" customFormat="1" ht="14.25"/>
    <row r="964" customFormat="1" ht="14.25"/>
    <row r="965" customFormat="1" ht="14.25"/>
    <row r="966" customFormat="1" ht="14.25"/>
    <row r="967" customFormat="1" ht="14.25"/>
    <row r="968" customFormat="1" ht="14.25"/>
    <row r="969" customFormat="1" ht="14.25"/>
    <row r="970" customFormat="1" ht="14.25"/>
    <row r="971" customFormat="1" ht="14.25"/>
    <row r="972" customFormat="1" ht="14.25"/>
    <row r="973" customFormat="1" ht="14.25"/>
    <row r="974" customFormat="1" ht="14.25"/>
    <row r="975" customFormat="1" ht="14.25"/>
    <row r="976" customFormat="1" ht="14.25"/>
    <row r="977" customFormat="1" ht="14.25"/>
    <row r="978" customFormat="1" ht="14.25"/>
    <row r="979" customFormat="1" ht="14.25"/>
    <row r="980" customFormat="1" ht="14.25"/>
    <row r="981" customFormat="1" ht="14.25"/>
    <row r="982" customFormat="1" ht="14.25"/>
    <row r="983" customFormat="1" ht="14.25"/>
    <row r="984" customFormat="1" ht="14.25"/>
    <row r="985" customFormat="1" ht="14.25"/>
    <row r="986" customFormat="1" ht="14.25"/>
    <row r="987" customFormat="1" ht="14.25"/>
    <row r="988" customFormat="1" ht="14.25"/>
    <row r="989" customFormat="1" ht="14.25"/>
    <row r="990" customFormat="1" ht="14.25"/>
    <row r="991" customFormat="1" ht="14.25"/>
    <row r="992" customFormat="1" ht="14.25"/>
    <row r="993" customFormat="1" ht="14.25"/>
    <row r="994" customFormat="1" ht="14.25"/>
    <row r="995" customFormat="1" ht="14.25"/>
    <row r="996" customFormat="1" ht="14.25"/>
    <row r="997" customFormat="1" ht="14.25"/>
    <row r="998" customFormat="1" ht="14.25"/>
    <row r="999" customFormat="1" ht="14.25"/>
    <row r="1000" customFormat="1" ht="14.25"/>
    <row r="1001" customFormat="1" ht="14.25"/>
    <row r="1002" customFormat="1" ht="14.25"/>
    <row r="1003" customFormat="1" ht="14.25"/>
    <row r="1004" customFormat="1" ht="14.25"/>
    <row r="1005" customFormat="1" ht="14.25"/>
    <row r="1006" customFormat="1" ht="14.25"/>
    <row r="1007" customFormat="1" ht="14.25"/>
    <row r="1008" customFormat="1" ht="14.25"/>
    <row r="1009" customFormat="1" ht="14.25"/>
    <row r="1010" customFormat="1" ht="14.25"/>
    <row r="1011" customFormat="1" ht="14.25"/>
    <row r="1012" customFormat="1" ht="14.25"/>
    <row r="1013" customFormat="1" ht="14.25"/>
    <row r="1014" customFormat="1" ht="14.25"/>
    <row r="1015" customFormat="1" ht="14.25"/>
    <row r="1016" customFormat="1" ht="14.25"/>
    <row r="1017" customFormat="1" ht="14.25"/>
    <row r="1018" customFormat="1" ht="14.25"/>
    <row r="1019" customFormat="1" ht="14.25"/>
    <row r="1020" customFormat="1" ht="14.25"/>
    <row r="1021" customFormat="1" ht="14.25"/>
    <row r="1022" customFormat="1" ht="14.25"/>
    <row r="1023" customFormat="1" ht="14.25"/>
    <row r="1024" customFormat="1" ht="14.25"/>
    <row r="1025" customFormat="1" ht="14.25"/>
    <row r="1026" customFormat="1" ht="14.25"/>
    <row r="1027" customFormat="1" ht="14.25"/>
    <row r="1028" customFormat="1" ht="14.25"/>
    <row r="1029" customFormat="1" ht="14.25"/>
    <row r="1030" customFormat="1" ht="14.25"/>
    <row r="1031" customFormat="1" ht="14.25"/>
    <row r="1032" customFormat="1" ht="14.25"/>
    <row r="1033" customFormat="1" ht="14.25"/>
    <row r="1034" customFormat="1" ht="14.25"/>
    <row r="1035" customFormat="1" ht="14.25"/>
    <row r="1036" customFormat="1" ht="14.25"/>
    <row r="1037" customFormat="1" ht="14.25"/>
    <row r="1038" customFormat="1" ht="14.25"/>
    <row r="1039" customFormat="1" ht="14.25"/>
    <row r="1040" customFormat="1" ht="14.25"/>
    <row r="1041" customFormat="1" ht="14.25"/>
    <row r="1042" customFormat="1" ht="14.25"/>
    <row r="1043" customFormat="1" ht="14.25"/>
    <row r="1044" customFormat="1" ht="14.25"/>
    <row r="1045" customFormat="1" ht="14.25"/>
    <row r="1046" customFormat="1" ht="14.25"/>
    <row r="1047" customFormat="1" ht="14.25"/>
    <row r="1048" customFormat="1" ht="14.25"/>
    <row r="1049" customFormat="1" ht="14.25"/>
    <row r="1050" customFormat="1" ht="14.25"/>
    <row r="1051" customFormat="1" ht="14.25"/>
    <row r="1052" customFormat="1" ht="14.25"/>
    <row r="1053" customFormat="1" ht="14.25"/>
    <row r="1054" customFormat="1" ht="14.25"/>
    <row r="1055" customFormat="1" ht="14.25"/>
    <row r="1056" customFormat="1" ht="14.25"/>
    <row r="1057" customFormat="1" ht="14.25"/>
    <row r="1058" customFormat="1" ht="14.25"/>
    <row r="1059" customFormat="1" ht="14.25"/>
    <row r="1060" customFormat="1" ht="14.25"/>
    <row r="1061" customFormat="1" ht="14.25"/>
    <row r="1062" customFormat="1" ht="14.25"/>
    <row r="1063" customFormat="1" ht="14.25"/>
    <row r="1064" customFormat="1" ht="14.25"/>
    <row r="1065" customFormat="1" ht="14.25"/>
    <row r="1066" customFormat="1" ht="14.25"/>
    <row r="1067" customFormat="1" ht="14.25"/>
    <row r="1068" customFormat="1" ht="14.25"/>
    <row r="1069" customFormat="1" ht="14.25"/>
    <row r="1070" customFormat="1" ht="14.25"/>
    <row r="1071" customFormat="1" ht="14.25"/>
    <row r="1072" customFormat="1" ht="14.25"/>
    <row r="1073" customFormat="1" ht="14.25"/>
    <row r="1074" customFormat="1" ht="14.25"/>
    <row r="1075" customFormat="1" ht="14.25"/>
    <row r="1076" customFormat="1" ht="14.25"/>
    <row r="1077" customFormat="1" ht="14.25"/>
    <row r="1078" customFormat="1" ht="14.25"/>
    <row r="1079" customFormat="1" ht="14.25"/>
    <row r="1080" customFormat="1" ht="14.25"/>
    <row r="1081" customFormat="1" ht="14.25"/>
    <row r="1082" customFormat="1" ht="14.25"/>
    <row r="1083" customFormat="1" ht="14.25"/>
    <row r="1084" customFormat="1" ht="14.25"/>
    <row r="1085" customFormat="1" ht="14.25"/>
    <row r="1086" customFormat="1" ht="14.25"/>
    <row r="1087" customFormat="1" ht="14.25"/>
    <row r="1088" customFormat="1" ht="14.25"/>
    <row r="1089" customFormat="1" ht="14.25"/>
    <row r="1090" customFormat="1" ht="14.25"/>
    <row r="1091" customFormat="1" ht="14.25"/>
    <row r="1092" customFormat="1" ht="14.25"/>
    <row r="1093" customFormat="1" ht="14.25"/>
    <row r="1094" customFormat="1" ht="14.25"/>
    <row r="1095" customFormat="1" ht="14.25"/>
    <row r="1096" customFormat="1" ht="14.25"/>
    <row r="1097" customFormat="1" ht="14.25"/>
    <row r="1098" customFormat="1" ht="14.25"/>
    <row r="1099" customFormat="1" ht="14.25"/>
    <row r="1100" customFormat="1" ht="14.25"/>
    <row r="1101" customFormat="1" ht="14.25"/>
    <row r="1102" customFormat="1" ht="14.25"/>
    <row r="1103" customFormat="1" ht="14.25"/>
    <row r="1104" customFormat="1" ht="14.25"/>
    <row r="1105" customFormat="1" ht="14.25"/>
    <row r="1106" customFormat="1" ht="14.25"/>
    <row r="1107" customFormat="1" ht="14.25"/>
    <row r="1108" customFormat="1" ht="14.25"/>
    <row r="1109" customFormat="1" ht="14.25"/>
    <row r="1110" customFormat="1" ht="14.25"/>
    <row r="1111" customFormat="1" ht="14.25"/>
    <row r="1112" customFormat="1" ht="14.25"/>
    <row r="1113" customFormat="1" ht="14.25"/>
    <row r="1114" customFormat="1" ht="14.25"/>
    <row r="1115" customFormat="1" ht="14.25"/>
    <row r="1116" customFormat="1" ht="14.25"/>
    <row r="1117" customFormat="1" ht="14.25"/>
    <row r="1118" customFormat="1" ht="14.25"/>
    <row r="1119" customFormat="1" ht="14.25"/>
    <row r="1120" customFormat="1" ht="14.25"/>
    <row r="1121" customFormat="1" ht="14.25"/>
    <row r="1122" customFormat="1" ht="14.25"/>
    <row r="1123" customFormat="1" ht="14.25"/>
    <row r="1124" customFormat="1" ht="14.25"/>
    <row r="1125" customFormat="1" ht="14.25"/>
    <row r="1126" customFormat="1" ht="14.25"/>
    <row r="1127" customFormat="1" ht="14.25"/>
    <row r="1128" customFormat="1" ht="14.25"/>
    <row r="1129" customFormat="1" ht="14.25"/>
    <row r="1130" customFormat="1" ht="14.25"/>
    <row r="1131" customFormat="1" ht="14.25"/>
    <row r="1132" customFormat="1" ht="14.25"/>
    <row r="1133" customFormat="1" ht="14.25"/>
    <row r="1134" customFormat="1" ht="14.25"/>
    <row r="1135" customFormat="1" ht="14.25"/>
    <row r="1136" customFormat="1" ht="14.25"/>
    <row r="1137" customFormat="1" ht="14.25"/>
    <row r="1138" customFormat="1" ht="14.25"/>
    <row r="1139" customFormat="1" ht="14.25"/>
    <row r="1140" customFormat="1" ht="14.25"/>
    <row r="1141" customFormat="1" ht="14.25"/>
    <row r="1142" customFormat="1" ht="14.25"/>
    <row r="1143" customFormat="1" ht="14.25"/>
    <row r="1144" customFormat="1" ht="14.25"/>
    <row r="1145" customFormat="1" ht="14.25"/>
    <row r="1146" customFormat="1" ht="14.25"/>
    <row r="1147" customFormat="1" ht="14.25"/>
    <row r="1148" customFormat="1" ht="14.25"/>
    <row r="1149" customFormat="1" ht="14.25"/>
    <row r="1150" customFormat="1" ht="14.25"/>
    <row r="1151" customFormat="1" ht="14.25"/>
    <row r="1152" customFormat="1" ht="14.25"/>
    <row r="1153" customFormat="1" ht="14.25"/>
    <row r="1154" customFormat="1" ht="14.25"/>
    <row r="1155" customFormat="1" ht="14.25"/>
    <row r="1156" customFormat="1" ht="14.25"/>
    <row r="1157" customFormat="1" ht="14.25"/>
    <row r="1158" customFormat="1" ht="14.25"/>
    <row r="1159" customFormat="1" ht="14.25"/>
    <row r="1160" customFormat="1" ht="14.25"/>
    <row r="1161" customFormat="1" ht="14.25"/>
    <row r="1162" customFormat="1" ht="14.25"/>
    <row r="1163" customFormat="1" ht="14.25"/>
    <row r="1164" customFormat="1" ht="14.25"/>
    <row r="1165" customFormat="1" ht="14.25"/>
    <row r="1166" customFormat="1" ht="14.25"/>
    <row r="1167" customFormat="1" ht="14.25"/>
    <row r="1168" customFormat="1" ht="14.25"/>
    <row r="1169" customFormat="1" ht="14.25"/>
    <row r="1170" customFormat="1" ht="14.25"/>
    <row r="1171" customFormat="1" ht="14.25"/>
    <row r="1172" customFormat="1" ht="14.25"/>
    <row r="1173" customFormat="1" ht="14.25"/>
    <row r="1174" customFormat="1" ht="14.25"/>
    <row r="1175" customFormat="1" ht="14.25"/>
    <row r="1176" customFormat="1" ht="14.25"/>
    <row r="1177" customFormat="1" ht="14.25"/>
    <row r="1178" customFormat="1" ht="14.25"/>
    <row r="1179" customFormat="1" ht="14.25"/>
    <row r="1180" customFormat="1" ht="14.25"/>
    <row r="1181" customFormat="1" ht="14.25"/>
    <row r="1182" customFormat="1" ht="14.25"/>
    <row r="1183" customFormat="1" ht="14.25"/>
    <row r="1184" customFormat="1" ht="14.25"/>
    <row r="1185" customFormat="1" ht="14.25"/>
    <row r="1186" customFormat="1" ht="14.25"/>
    <row r="1187" customFormat="1" ht="14.25"/>
    <row r="1188" customFormat="1" ht="14.25"/>
    <row r="1189" customFormat="1" ht="14.25"/>
    <row r="1190" customFormat="1" ht="14.25"/>
    <row r="1191" customFormat="1" ht="14.25"/>
    <row r="1192" customFormat="1" ht="14.25"/>
    <row r="1193" customFormat="1" ht="14.25"/>
    <row r="1194" customFormat="1" ht="14.25"/>
    <row r="1195" customFormat="1" ht="14.25"/>
    <row r="1196" customFormat="1" ht="14.25"/>
    <row r="1197" customFormat="1" ht="14.25"/>
    <row r="1198" customFormat="1" ht="14.25"/>
    <row r="1199" customFormat="1" ht="14.25"/>
    <row r="1200" customFormat="1" ht="14.25"/>
    <row r="1201" customFormat="1" ht="14.25"/>
    <row r="1202" customFormat="1" ht="14.25"/>
    <row r="1203" customFormat="1" ht="14.25"/>
    <row r="1204" customFormat="1" ht="14.25"/>
    <row r="1205" customFormat="1" ht="14.25"/>
    <row r="1206" customFormat="1" ht="14.25"/>
    <row r="1207" customFormat="1" ht="14.25"/>
    <row r="1208" customFormat="1" ht="14.25"/>
    <row r="1209" customFormat="1" ht="14.25"/>
    <row r="1210" customFormat="1" ht="14.25"/>
    <row r="1211" customFormat="1" ht="14.25"/>
    <row r="1212" customFormat="1" ht="14.25"/>
    <row r="1213" customFormat="1" ht="14.25"/>
    <row r="1214" customFormat="1" ht="14.25"/>
    <row r="1215" customFormat="1" ht="14.25"/>
    <row r="1216" customFormat="1" ht="14.25"/>
    <row r="1217" customFormat="1" ht="14.25"/>
    <row r="1218" customFormat="1" ht="14.25"/>
    <row r="1219" customFormat="1" ht="14.25"/>
    <row r="1220" customFormat="1" ht="14.25"/>
    <row r="1221" customFormat="1" ht="14.25"/>
    <row r="1222" customFormat="1" ht="14.25"/>
    <row r="1223" customFormat="1" ht="14.25"/>
    <row r="1224" customFormat="1" ht="14.25"/>
    <row r="1225" customFormat="1" ht="14.25"/>
    <row r="1226" customFormat="1" ht="14.25"/>
    <row r="1227" customFormat="1" ht="14.25"/>
    <row r="1228" customFormat="1" ht="14.25"/>
    <row r="1229" customFormat="1" ht="14.25"/>
    <row r="1230" customFormat="1" ht="14.25"/>
    <row r="1231" customFormat="1" ht="14.25"/>
    <row r="1232" customFormat="1" ht="14.25"/>
    <row r="1233" customFormat="1" ht="14.25"/>
    <row r="1234" customFormat="1" ht="14.25"/>
    <row r="1235" customFormat="1" ht="14.25"/>
    <row r="1236" customFormat="1" ht="14.25"/>
    <row r="1237" customFormat="1" ht="14.25"/>
    <row r="1238" customFormat="1" ht="14.25"/>
    <row r="1239" customFormat="1" ht="14.25"/>
    <row r="1240" customFormat="1" ht="14.25"/>
    <row r="1241" customFormat="1" ht="14.25"/>
    <row r="1242" customFormat="1" ht="14.25"/>
    <row r="1243" customFormat="1" ht="14.25"/>
    <row r="1244" customFormat="1" ht="14.25"/>
    <row r="1245" customFormat="1" ht="14.25"/>
    <row r="1246" customFormat="1" ht="14.25"/>
    <row r="1247" customFormat="1" ht="14.25"/>
    <row r="1248" customFormat="1" ht="14.25"/>
    <row r="1249" customFormat="1" ht="14.25"/>
    <row r="1250" customFormat="1" ht="14.25"/>
    <row r="1251" customFormat="1" ht="14.25"/>
    <row r="1252" customFormat="1" ht="14.25"/>
    <row r="1253" customFormat="1" ht="14.25"/>
    <row r="1254" customFormat="1" ht="14.25"/>
    <row r="1255" customFormat="1" ht="14.25"/>
    <row r="1256" customFormat="1" ht="14.25"/>
    <row r="1257" customFormat="1" ht="14.25"/>
    <row r="1258" customFormat="1" ht="14.25"/>
    <row r="1259" customFormat="1" ht="14.25"/>
    <row r="1260" customFormat="1" ht="14.25"/>
    <row r="1261" customFormat="1" ht="14.25"/>
    <row r="1262" customFormat="1" ht="14.25"/>
    <row r="1263" customFormat="1" ht="14.25"/>
    <row r="1264" customFormat="1" ht="14.25"/>
    <row r="1265" customFormat="1" ht="14.25"/>
    <row r="1266" customFormat="1" ht="14.25"/>
    <row r="1267" customFormat="1" ht="14.25"/>
    <row r="1268" customFormat="1" ht="14.25"/>
    <row r="1269" customFormat="1" ht="14.25"/>
    <row r="1270" customFormat="1" ht="14.25"/>
    <row r="1271" customFormat="1" ht="14.25"/>
    <row r="1272" customFormat="1" ht="14.25"/>
    <row r="1273" customFormat="1" ht="14.25"/>
    <row r="1274" customFormat="1" ht="14.25"/>
    <row r="1275" customFormat="1" ht="14.25"/>
    <row r="1276" customFormat="1" ht="14.25"/>
    <row r="1277" customFormat="1" ht="14.25"/>
    <row r="1278" customFormat="1" ht="14.25"/>
    <row r="1279" customFormat="1" ht="14.25"/>
    <row r="1280" customFormat="1" ht="14.25"/>
    <row r="1281" customFormat="1" ht="14.25"/>
    <row r="1282" customFormat="1" ht="14.25"/>
    <row r="1283" customFormat="1" ht="14.25"/>
    <row r="1284" customFormat="1" ht="14.25"/>
    <row r="1285" customFormat="1" ht="14.25"/>
    <row r="1286" customFormat="1" ht="14.25"/>
    <row r="1287" customFormat="1" ht="14.25"/>
    <row r="1288" customFormat="1" ht="14.25"/>
    <row r="1289" customFormat="1" ht="14.25"/>
    <row r="1290" customFormat="1" ht="14.25"/>
    <row r="1291" customFormat="1" ht="14.25"/>
    <row r="1292" customFormat="1" ht="14.25"/>
    <row r="1293" customFormat="1" ht="14.25"/>
    <row r="1294" customFormat="1" ht="14.25"/>
    <row r="1295" customFormat="1" ht="14.25"/>
    <row r="1296" customFormat="1" ht="14.25"/>
    <row r="1297" customFormat="1" ht="14.25"/>
    <row r="1298" customFormat="1" ht="14.25"/>
    <row r="1299" customFormat="1" ht="14.25"/>
    <row r="1300" customFormat="1" ht="14.25"/>
    <row r="1301" customFormat="1" ht="14.25"/>
    <row r="1302" customFormat="1" ht="14.25"/>
    <row r="1303" customFormat="1" ht="14.25"/>
    <row r="1304" customFormat="1" ht="14.25"/>
    <row r="1305" customFormat="1" ht="14.25"/>
    <row r="1306" customFormat="1" ht="14.25"/>
    <row r="1307" customFormat="1" ht="14.25"/>
    <row r="1308" customFormat="1" ht="14.25"/>
    <row r="1309" customFormat="1" ht="14.25"/>
    <row r="1310" customFormat="1" ht="14.25"/>
    <row r="1311" customFormat="1" ht="14.25"/>
    <row r="1312" customFormat="1" ht="14.25"/>
    <row r="1313" customFormat="1" ht="14.25"/>
    <row r="1314" customFormat="1" ht="14.25"/>
    <row r="1315" customFormat="1" ht="14.25"/>
    <row r="1316" customFormat="1" ht="14.25"/>
    <row r="1317" customFormat="1" ht="14.25"/>
    <row r="1318" customFormat="1" ht="14.25"/>
    <row r="1319" customFormat="1" ht="14.25"/>
    <row r="1320" customFormat="1" ht="14.25"/>
    <row r="1321" customFormat="1" ht="14.25"/>
    <row r="1322" customFormat="1" ht="14.25"/>
    <row r="1323" customFormat="1" ht="14.25"/>
    <row r="1324" customFormat="1" ht="14.25"/>
    <row r="1325" customFormat="1" ht="14.25"/>
    <row r="1326" customFormat="1" ht="14.25"/>
    <row r="1327" customFormat="1" ht="14.25"/>
    <row r="1328" customFormat="1" ht="14.25"/>
    <row r="1329" customFormat="1" ht="14.25"/>
    <row r="1330" customFormat="1" ht="14.25"/>
    <row r="1331" customFormat="1" ht="14.25"/>
    <row r="1332" customFormat="1" ht="14.25"/>
    <row r="1333" customFormat="1" ht="14.25"/>
    <row r="1334" customFormat="1" ht="14.25"/>
    <row r="1335" customFormat="1" ht="14.25"/>
    <row r="1336" customFormat="1" ht="14.25"/>
    <row r="1337" customFormat="1" ht="14.25"/>
    <row r="1338" customFormat="1" ht="14.25"/>
    <row r="1339" customFormat="1" ht="14.25"/>
    <row r="1340" customFormat="1" ht="14.25"/>
    <row r="1341" customFormat="1" ht="14.25"/>
    <row r="1342" customFormat="1" ht="14.25"/>
    <row r="1343" customFormat="1" ht="14.25"/>
    <row r="1344" customFormat="1" ht="14.25"/>
    <row r="1345" customFormat="1" ht="14.25"/>
    <row r="1346" customFormat="1" ht="14.25"/>
    <row r="1347" customFormat="1" ht="14.25"/>
    <row r="1348" customFormat="1" ht="14.25"/>
    <row r="1349" customFormat="1" ht="14.25"/>
    <row r="1350" customFormat="1" ht="14.25"/>
    <row r="1351" customFormat="1" ht="14.25"/>
    <row r="1352" customFormat="1" ht="14.25"/>
    <row r="1353" customFormat="1" ht="14.25"/>
    <row r="1354" customFormat="1" ht="14.25"/>
    <row r="1355" customFormat="1" ht="14.25"/>
    <row r="1356" customFormat="1" ht="14.25"/>
    <row r="1357" customFormat="1" ht="14.25"/>
    <row r="1358" customFormat="1" ht="14.25"/>
    <row r="1359" customFormat="1" ht="14.25"/>
    <row r="1360" customFormat="1" ht="14.25"/>
    <row r="1361" customFormat="1" ht="14.25"/>
    <row r="1362" customFormat="1" ht="14.25"/>
    <row r="1363" customFormat="1" ht="14.25"/>
    <row r="1364" customFormat="1" ht="14.25"/>
    <row r="1365" customFormat="1" ht="14.25"/>
    <row r="1366" customFormat="1" ht="14.25"/>
    <row r="1367" customFormat="1" ht="14.25"/>
    <row r="1368" customFormat="1" ht="14.25"/>
    <row r="1369" customFormat="1" ht="14.25"/>
    <row r="1370" customFormat="1" ht="14.25"/>
    <row r="1371" customFormat="1" ht="14.25"/>
    <row r="1372" customFormat="1" ht="14.25"/>
    <row r="1373" customFormat="1" ht="14.25"/>
    <row r="1374" customFormat="1" ht="14.25"/>
    <row r="1375" customFormat="1" ht="14.25"/>
    <row r="1376" customFormat="1" ht="14.25"/>
    <row r="1377" customFormat="1" ht="14.25"/>
    <row r="1378" customFormat="1" ht="14.25"/>
    <row r="1379" customFormat="1" ht="14.25"/>
    <row r="1380" customFormat="1" ht="14.25"/>
    <row r="1381" customFormat="1" ht="14.25"/>
    <row r="1382" customFormat="1" ht="14.25"/>
    <row r="1383" customFormat="1" ht="14.25"/>
    <row r="1384" customFormat="1" ht="14.25"/>
    <row r="1385" customFormat="1" ht="14.25"/>
    <row r="1386" customFormat="1" ht="14.25"/>
    <row r="1387" customFormat="1" ht="14.25"/>
    <row r="1388" customFormat="1" ht="14.25"/>
    <row r="1389" customFormat="1" ht="14.25"/>
    <row r="1390" customFormat="1" ht="14.25"/>
    <row r="1391" customFormat="1" ht="14.25"/>
    <row r="1392" customFormat="1" ht="14.25"/>
    <row r="1393" customFormat="1" ht="14.25"/>
    <row r="1394" customFormat="1" ht="14.25"/>
    <row r="1395" customFormat="1" ht="14.25"/>
    <row r="1396" customFormat="1" ht="14.25"/>
    <row r="1397" customFormat="1" ht="14.25"/>
    <row r="1398" customFormat="1" ht="14.25"/>
    <row r="1399" customFormat="1" ht="14.25"/>
    <row r="1400" customFormat="1" ht="14.25"/>
    <row r="1401" customFormat="1" ht="14.25"/>
    <row r="1402" customFormat="1" ht="14.25"/>
    <row r="1403" customFormat="1" ht="14.25"/>
    <row r="1404" customFormat="1" ht="14.25"/>
    <row r="1405" customFormat="1" ht="14.25"/>
    <row r="1406" customFormat="1" ht="14.25"/>
    <row r="1407" customFormat="1" ht="14.25"/>
    <row r="1408" customFormat="1" ht="14.25"/>
    <row r="1409" customFormat="1" ht="14.25"/>
    <row r="1410" customFormat="1" ht="14.25"/>
    <row r="1411" customFormat="1" ht="14.25"/>
    <row r="1412" customFormat="1" ht="14.25"/>
    <row r="1413" customFormat="1" ht="14.25"/>
    <row r="1414" customFormat="1" ht="14.25"/>
    <row r="1415" customFormat="1" ht="14.25"/>
    <row r="1416" customFormat="1" ht="14.25"/>
    <row r="1417" customFormat="1" ht="14.25"/>
    <row r="1418" customFormat="1" ht="14.25"/>
    <row r="1419" customFormat="1" ht="14.25"/>
    <row r="1420" customFormat="1" ht="14.25"/>
    <row r="1421" customFormat="1" ht="14.25"/>
    <row r="1422" customFormat="1" ht="14.25"/>
    <row r="1423" customFormat="1" ht="14.25"/>
    <row r="1424" customFormat="1" ht="14.25"/>
    <row r="1425" customFormat="1" ht="14.25"/>
    <row r="1426" customFormat="1" ht="14.25"/>
    <row r="1427" customFormat="1" ht="14.25"/>
    <row r="1428" customFormat="1" ht="14.25"/>
    <row r="1429" customFormat="1" ht="14.25"/>
    <row r="1430" customFormat="1" ht="14.25"/>
    <row r="1431" customFormat="1" ht="14.25"/>
    <row r="1432" customFormat="1" ht="14.25"/>
    <row r="1433" customFormat="1" ht="14.25"/>
    <row r="1434" customFormat="1" ht="14.25"/>
    <row r="1435" customFormat="1" ht="14.25"/>
    <row r="1436" customFormat="1" ht="14.25"/>
    <row r="1437" customFormat="1" ht="14.25"/>
    <row r="1438" customFormat="1" ht="14.25"/>
    <row r="1439" customFormat="1" ht="14.25"/>
    <row r="1440" customFormat="1" ht="14.25"/>
    <row r="1441" customFormat="1" ht="14.25"/>
    <row r="1442" customFormat="1" ht="14.25"/>
    <row r="1443" customFormat="1" ht="14.25"/>
    <row r="1444" customFormat="1" ht="14.25"/>
    <row r="1445" customFormat="1" ht="14.25"/>
    <row r="1446" customFormat="1" ht="14.25"/>
    <row r="1447" customFormat="1" ht="14.25"/>
    <row r="1448" customFormat="1" ht="14.25"/>
    <row r="1449" customFormat="1" ht="14.25"/>
    <row r="1450" customFormat="1" ht="14.25"/>
    <row r="1451" customFormat="1" ht="14.25"/>
    <row r="1452" customFormat="1" ht="14.25"/>
    <row r="1453" customFormat="1" ht="14.25"/>
    <row r="1454" customFormat="1" ht="14.25"/>
    <row r="1455" customFormat="1" ht="14.25"/>
    <row r="1456" customFormat="1" ht="14.25"/>
    <row r="1457" customFormat="1" ht="14.25"/>
    <row r="1458" customFormat="1" ht="14.25"/>
    <row r="1459" customFormat="1" ht="14.25"/>
    <row r="1460" customFormat="1" ht="14.25"/>
    <row r="1461" customFormat="1" ht="14.25"/>
    <row r="1462" customFormat="1" ht="14.25"/>
    <row r="1463" customFormat="1" ht="14.25"/>
    <row r="1464" customFormat="1" ht="14.25"/>
    <row r="1465" customFormat="1" ht="14.25"/>
    <row r="1466" customFormat="1" ht="14.25"/>
    <row r="1467" customFormat="1" ht="14.25"/>
    <row r="1468" customFormat="1" ht="14.25"/>
    <row r="1469" customFormat="1" ht="14.25"/>
    <row r="1470" customFormat="1" ht="14.25"/>
    <row r="1471" customFormat="1" ht="14.25"/>
    <row r="1472" customFormat="1" ht="14.25"/>
    <row r="1473" customFormat="1" ht="14.25"/>
    <row r="1474" customFormat="1" ht="14.25"/>
    <row r="1475" customFormat="1" ht="14.25"/>
    <row r="1476" customFormat="1" ht="14.25"/>
    <row r="1477" customFormat="1" ht="14.25"/>
    <row r="1478" customFormat="1" ht="14.25"/>
    <row r="1479" customFormat="1" ht="14.25"/>
    <row r="1480" customFormat="1" ht="14.25"/>
    <row r="1481" customFormat="1" ht="14.25"/>
    <row r="1482" customFormat="1" ht="14.25"/>
    <row r="1483" customFormat="1" ht="14.25"/>
    <row r="1484" customFormat="1" ht="14.25"/>
    <row r="1485" customFormat="1" ht="14.25"/>
    <row r="1486" customFormat="1" ht="14.25"/>
    <row r="1487" customFormat="1" ht="14.25"/>
    <row r="1488" customFormat="1" ht="14.25"/>
    <row r="1489" customFormat="1" ht="14.25"/>
    <row r="1490" customFormat="1" ht="14.25"/>
    <row r="1491" customFormat="1" ht="14.25"/>
    <row r="1492" customFormat="1" ht="14.25"/>
    <row r="1493" customFormat="1" ht="14.25"/>
    <row r="1494" customFormat="1" ht="14.25"/>
    <row r="1495" customFormat="1" ht="14.25"/>
    <row r="1496" customFormat="1" ht="14.25"/>
    <row r="1497" customFormat="1" ht="14.25"/>
    <row r="1498" customFormat="1" ht="14.25"/>
    <row r="1499" customFormat="1" ht="14.25"/>
    <row r="1500" customFormat="1" ht="14.25"/>
    <row r="1501" customFormat="1" ht="14.25"/>
    <row r="1502" customFormat="1" ht="14.25"/>
    <row r="1503" customFormat="1" ht="14.25"/>
    <row r="1504" customFormat="1" ht="14.25"/>
    <row r="1505" customFormat="1" ht="14.25"/>
    <row r="1506" customFormat="1" ht="14.25"/>
    <row r="1507" customFormat="1" ht="14.25"/>
    <row r="1508" customFormat="1" ht="14.25"/>
    <row r="1509" customFormat="1" ht="14.25"/>
    <row r="1510" customFormat="1" ht="14.25"/>
    <row r="1511" customFormat="1" ht="14.25"/>
    <row r="1512" customFormat="1" ht="14.25"/>
    <row r="1513" customFormat="1" ht="14.25"/>
    <row r="1514" customFormat="1" ht="14.25"/>
    <row r="1515" customFormat="1" ht="14.25"/>
    <row r="1516" customFormat="1" ht="14.25"/>
    <row r="1517" customFormat="1" ht="14.25"/>
    <row r="1518" customFormat="1" ht="14.25"/>
    <row r="1519" customFormat="1" ht="14.25"/>
    <row r="1520" customFormat="1" ht="14.25"/>
    <row r="1521" customFormat="1" ht="14.25"/>
    <row r="1522" customFormat="1" ht="14.25"/>
    <row r="1523" customFormat="1" ht="14.25"/>
    <row r="1524" customFormat="1" ht="14.25"/>
    <row r="1525" customFormat="1" ht="14.25"/>
    <row r="1526" customFormat="1" ht="14.25"/>
    <row r="1527" customFormat="1" ht="14.25"/>
    <row r="1528" customFormat="1" ht="14.25"/>
    <row r="1529" customFormat="1" ht="14.25"/>
    <row r="1530" customFormat="1" ht="14.25"/>
    <row r="1531" customFormat="1" ht="14.25"/>
    <row r="1532" customFormat="1" ht="14.25"/>
    <row r="1533" customFormat="1" ht="14.25"/>
    <row r="1534" customFormat="1" ht="14.25"/>
    <row r="1535" customFormat="1" ht="14.25"/>
    <row r="1536" customFormat="1" ht="14.25"/>
    <row r="1537" customFormat="1" ht="14.25"/>
    <row r="1538" customFormat="1" ht="14.25"/>
    <row r="1539" customFormat="1" ht="14.25"/>
    <row r="1540" customFormat="1" ht="14.25"/>
    <row r="1541" customFormat="1" ht="14.25"/>
    <row r="1542" customFormat="1" ht="14.25"/>
    <row r="1543" customFormat="1" ht="14.25"/>
    <row r="1544" customFormat="1" ht="14.25"/>
    <row r="1545" customFormat="1" ht="14.25"/>
    <row r="1546" customFormat="1" ht="14.25"/>
    <row r="1547" customFormat="1" ht="14.25"/>
    <row r="1548" customFormat="1" ht="14.25"/>
    <row r="1549" customFormat="1" ht="14.25"/>
    <row r="1550" customFormat="1" ht="14.25"/>
    <row r="1551" customFormat="1" ht="14.25"/>
    <row r="1552" customFormat="1" ht="14.25"/>
    <row r="1553" customFormat="1" ht="14.25"/>
    <row r="1554" customFormat="1" ht="14.25"/>
    <row r="1555" customFormat="1" ht="14.25"/>
    <row r="1556" customFormat="1" ht="14.25"/>
    <row r="1557" customFormat="1" ht="14.25"/>
    <row r="1558" customFormat="1" ht="14.25"/>
    <row r="1559" customFormat="1" ht="14.25"/>
    <row r="1560" customFormat="1" ht="14.25"/>
    <row r="1561" customFormat="1" ht="14.25"/>
    <row r="1562" customFormat="1" ht="14.25"/>
    <row r="1563" customFormat="1" ht="14.25"/>
    <row r="1564" customFormat="1" ht="14.25"/>
    <row r="1565" customFormat="1" ht="14.25"/>
    <row r="1566" customFormat="1" ht="14.25"/>
    <row r="1567" customFormat="1" ht="14.25"/>
    <row r="1568" customFormat="1" ht="14.25"/>
    <row r="1569" customFormat="1" ht="14.25"/>
    <row r="1570" customFormat="1" ht="14.25"/>
    <row r="1571" customFormat="1" ht="14.25"/>
    <row r="1572" customFormat="1" ht="14.25"/>
    <row r="1573" customFormat="1" ht="14.25"/>
    <row r="1574" customFormat="1" ht="14.25"/>
    <row r="1575" customFormat="1" ht="14.25"/>
    <row r="1576" customFormat="1" ht="14.25"/>
    <row r="1577" customFormat="1" ht="14.25"/>
    <row r="1578" customFormat="1" ht="14.25"/>
    <row r="1579" customFormat="1" ht="14.25"/>
    <row r="1580" customFormat="1" ht="14.25"/>
    <row r="1581" customFormat="1" ht="14.25"/>
    <row r="1582" customFormat="1" ht="14.25"/>
    <row r="1583" customFormat="1" ht="14.25"/>
    <row r="1584" customFormat="1" ht="14.25"/>
    <row r="1585" customFormat="1" ht="14.25"/>
    <row r="1586" customFormat="1" ht="14.25"/>
    <row r="1587" customFormat="1" ht="14.25"/>
    <row r="1588" customFormat="1" ht="14.25"/>
    <row r="1589" customFormat="1" ht="14.25"/>
    <row r="1590" customFormat="1" ht="14.25"/>
    <row r="1591" customFormat="1" ht="14.25"/>
    <row r="1592" customFormat="1" ht="14.25"/>
    <row r="1593" customFormat="1" ht="14.25"/>
    <row r="1594" customFormat="1" ht="14.25"/>
    <row r="1595" customFormat="1" ht="14.25"/>
    <row r="1596" customFormat="1" ht="14.25"/>
    <row r="1597" customFormat="1" ht="14.25"/>
    <row r="1598" customFormat="1" ht="14.25"/>
    <row r="1599" customFormat="1" ht="14.25"/>
    <row r="1600" customFormat="1" ht="14.25"/>
    <row r="1601" customFormat="1" ht="14.25"/>
    <row r="1602" customFormat="1" ht="14.25"/>
    <row r="1603" customFormat="1" ht="14.25"/>
    <row r="1604" customFormat="1" ht="14.25"/>
    <row r="1605" customFormat="1" ht="14.25"/>
    <row r="1606" customFormat="1" ht="14.25"/>
    <row r="1607" customFormat="1" ht="14.25"/>
    <row r="1608" customFormat="1" ht="14.25"/>
    <row r="1609" customFormat="1" ht="14.25"/>
    <row r="1610" customFormat="1" ht="14.25"/>
    <row r="1611" customFormat="1" ht="14.25"/>
    <row r="1612" customFormat="1" ht="14.25"/>
    <row r="1613" customFormat="1" ht="14.25"/>
    <row r="1614" customFormat="1" ht="14.25"/>
    <row r="1615" customFormat="1" ht="14.25"/>
    <row r="1616" customFormat="1" ht="14.25"/>
    <row r="1617" customFormat="1" ht="14.25"/>
    <row r="1618" customFormat="1" ht="14.25"/>
    <row r="1619" customFormat="1" ht="14.25"/>
    <row r="1620" customFormat="1" ht="14.25"/>
    <row r="1621" customFormat="1" ht="14.25"/>
    <row r="1622" customFormat="1" ht="14.25"/>
    <row r="1623" customFormat="1" ht="14.25"/>
    <row r="1624" customFormat="1" ht="14.25"/>
    <row r="1625" customFormat="1" ht="14.25"/>
    <row r="1626" customFormat="1" ht="14.25"/>
    <row r="1627" customFormat="1" ht="14.25"/>
    <row r="1628" customFormat="1" ht="14.25"/>
    <row r="1629" customFormat="1" ht="14.25"/>
    <row r="1630" customFormat="1" ht="14.25"/>
    <row r="1631" customFormat="1" ht="14.25"/>
    <row r="1632" customFormat="1" ht="14.25"/>
    <row r="1633" customFormat="1" ht="14.25"/>
    <row r="1634" customFormat="1" ht="14.25"/>
    <row r="1635" customFormat="1" ht="14.25"/>
    <row r="1636" customFormat="1" ht="14.25"/>
    <row r="1637" customFormat="1" ht="14.25"/>
    <row r="1638" customFormat="1" ht="14.25"/>
    <row r="1639" customFormat="1" ht="14.25"/>
    <row r="1640" customFormat="1" ht="14.25"/>
    <row r="1641" customFormat="1" ht="14.25"/>
    <row r="1642" customFormat="1" ht="14.25"/>
    <row r="1643" customFormat="1" ht="14.25"/>
    <row r="1644" customFormat="1" ht="14.25"/>
    <row r="1645" customFormat="1" ht="14.25"/>
    <row r="1646" customFormat="1" ht="14.25"/>
    <row r="1647" customFormat="1" ht="14.25"/>
    <row r="1648" customFormat="1" ht="14.25"/>
    <row r="1649" customFormat="1" ht="14.25"/>
    <row r="1650" customFormat="1" ht="14.25"/>
    <row r="1651" customFormat="1" ht="14.25"/>
    <row r="1652" customFormat="1" ht="14.25"/>
    <row r="1653" customFormat="1" ht="14.25"/>
    <row r="1654" customFormat="1" ht="14.25"/>
    <row r="1655" customFormat="1" ht="14.25"/>
    <row r="1656" customFormat="1" ht="14.25"/>
    <row r="1657" customFormat="1" ht="14.25"/>
    <row r="1658" customFormat="1" ht="14.25"/>
    <row r="1659" customFormat="1" ht="14.25"/>
    <row r="1660" customFormat="1" ht="14.25"/>
    <row r="1661" customFormat="1" ht="14.25"/>
    <row r="1662" customFormat="1" ht="14.25"/>
    <row r="1663" customFormat="1" ht="14.25"/>
    <row r="1664" customFormat="1" ht="14.25"/>
    <row r="1665" customFormat="1" ht="14.25"/>
    <row r="1666" customFormat="1" ht="14.25"/>
    <row r="1667" customFormat="1" ht="14.25"/>
    <row r="1668" customFormat="1" ht="14.25"/>
    <row r="1669" customFormat="1" ht="14.25"/>
    <row r="1670" customFormat="1" ht="14.25"/>
    <row r="1671" customFormat="1" ht="14.25"/>
    <row r="1672" customFormat="1" ht="14.25"/>
    <row r="1673" customFormat="1" ht="14.25"/>
    <row r="1674" customFormat="1" ht="14.25"/>
    <row r="1675" customFormat="1" ht="14.25"/>
    <row r="1676" customFormat="1" ht="14.25"/>
    <row r="1677" customFormat="1" ht="14.25"/>
    <row r="1678" customFormat="1" ht="14.25"/>
    <row r="1679" customFormat="1" ht="14.25"/>
    <row r="1680" customFormat="1" ht="14.25"/>
    <row r="1681" customFormat="1" ht="14.25"/>
    <row r="1682" customFormat="1" ht="14.25"/>
    <row r="1683" customFormat="1" ht="14.25"/>
    <row r="1684" customFormat="1" ht="14.25"/>
    <row r="1685" customFormat="1" ht="14.25"/>
    <row r="1686" customFormat="1" ht="14.25"/>
    <row r="1687" customFormat="1" ht="14.25"/>
    <row r="1688" customFormat="1" ht="14.25"/>
    <row r="1689" customFormat="1" ht="14.25"/>
    <row r="1690" customFormat="1" ht="14.25"/>
    <row r="1691" customFormat="1" ht="14.25"/>
    <row r="1692" customFormat="1" ht="14.25"/>
    <row r="1693" customFormat="1" ht="14.25"/>
    <row r="1694" customFormat="1" ht="14.25"/>
    <row r="1695" customFormat="1" ht="14.25"/>
    <row r="1696" customFormat="1" ht="14.25"/>
    <row r="1697" customFormat="1" ht="14.25"/>
    <row r="1698" customFormat="1" ht="14.25"/>
    <row r="1699" customFormat="1" ht="14.25"/>
    <row r="1700" customFormat="1" ht="14.25"/>
    <row r="1701" customFormat="1" ht="14.25"/>
    <row r="1702" customFormat="1" ht="14.25"/>
    <row r="1703" customFormat="1" ht="14.25"/>
    <row r="1704" customFormat="1" ht="14.25"/>
    <row r="1705" customFormat="1" ht="14.25"/>
    <row r="1706" customFormat="1" ht="14.25"/>
    <row r="1707" customFormat="1" ht="14.25"/>
    <row r="1708" customFormat="1" ht="14.25"/>
    <row r="1709" customFormat="1" ht="14.25"/>
    <row r="1710" customFormat="1" ht="14.25"/>
    <row r="1711" customFormat="1" ht="14.25"/>
    <row r="1712" customFormat="1" ht="14.25"/>
    <row r="1713" customFormat="1" ht="14.25"/>
    <row r="1714" customFormat="1" ht="14.25"/>
    <row r="1715" customFormat="1" ht="14.25"/>
    <row r="1716" customFormat="1" ht="14.25"/>
    <row r="1717" customFormat="1" ht="14.25"/>
    <row r="1718" customFormat="1" ht="14.25"/>
    <row r="1719" customFormat="1" ht="14.25"/>
    <row r="1720" customFormat="1" ht="14.25"/>
    <row r="1721" customFormat="1" ht="14.25"/>
    <row r="1722" customFormat="1" ht="14.25"/>
    <row r="1723" customFormat="1" ht="14.25"/>
    <row r="1724" customFormat="1" ht="14.25"/>
    <row r="1725" customFormat="1" ht="14.25"/>
    <row r="1726" customFormat="1" ht="14.25"/>
    <row r="1727" customFormat="1" ht="14.25"/>
    <row r="1728" customFormat="1" ht="14.25"/>
    <row r="1729" customFormat="1" ht="14.25"/>
    <row r="1730" customFormat="1" ht="14.25"/>
    <row r="1731" customFormat="1" ht="14.25"/>
    <row r="1732" customFormat="1" ht="14.25"/>
    <row r="1733" customFormat="1" ht="14.25"/>
    <row r="1734" customFormat="1" ht="14.25"/>
    <row r="1735" customFormat="1" ht="14.25"/>
    <row r="1736" customFormat="1" ht="14.25"/>
    <row r="1737" customFormat="1" ht="14.25"/>
    <row r="1738" customFormat="1" ht="14.25"/>
    <row r="1739" customFormat="1" ht="14.25"/>
    <row r="1740" customFormat="1" ht="14.25"/>
    <row r="1741" customFormat="1" ht="14.25"/>
    <row r="1742" customFormat="1" ht="14.25"/>
    <row r="1743" customFormat="1" ht="14.25"/>
    <row r="1744" customFormat="1" ht="14.25"/>
    <row r="1745" customFormat="1" ht="14.25"/>
    <row r="1746" customFormat="1" ht="14.25"/>
    <row r="1747" customFormat="1" ht="14.25"/>
    <row r="1748" customFormat="1" ht="14.25"/>
    <row r="1749" customFormat="1" ht="14.25"/>
    <row r="1750" customFormat="1" ht="14.25"/>
    <row r="1751" customFormat="1" ht="14.25"/>
    <row r="1752" customFormat="1" ht="14.25"/>
    <row r="1753" customFormat="1" ht="14.25"/>
    <row r="1754" customFormat="1" ht="14.25"/>
    <row r="1755" customFormat="1" ht="14.25"/>
    <row r="1756" customFormat="1" ht="14.25"/>
    <row r="1757" customFormat="1" ht="14.25"/>
    <row r="1758" customFormat="1" ht="14.25"/>
    <row r="1759" customFormat="1" ht="14.25"/>
    <row r="1760" customFormat="1" ht="14.25"/>
    <row r="1761" customFormat="1" ht="14.25"/>
    <row r="1762" customFormat="1" ht="14.25"/>
    <row r="1763" customFormat="1" ht="14.25"/>
    <row r="1764" customFormat="1" ht="14.25"/>
    <row r="1765" customFormat="1" ht="14.25"/>
    <row r="1766" customFormat="1" ht="14.25"/>
    <row r="1767" customFormat="1" ht="14.25"/>
    <row r="1768" customFormat="1" ht="14.25"/>
    <row r="1769" customFormat="1" ht="14.25"/>
    <row r="1770" customFormat="1" ht="14.25"/>
    <row r="1771" customFormat="1" ht="14.25"/>
    <row r="1772" customFormat="1" ht="14.25"/>
    <row r="1773" customFormat="1" ht="14.25"/>
    <row r="1774" customFormat="1" ht="14.25"/>
    <row r="1775" customFormat="1" ht="14.25"/>
    <row r="1776" customFormat="1" ht="14.25"/>
    <row r="1777" customFormat="1" ht="14.25"/>
    <row r="1778" customFormat="1" ht="14.25"/>
    <row r="1779" customFormat="1" ht="14.25"/>
    <row r="1780" customFormat="1" ht="14.25"/>
    <row r="1781" customFormat="1" ht="14.25"/>
    <row r="1782" customFormat="1" ht="14.25"/>
    <row r="1783" customFormat="1" ht="14.25"/>
    <row r="1784" customFormat="1" ht="14.25"/>
    <row r="1785" customFormat="1" ht="14.25"/>
    <row r="1786" customFormat="1" ht="14.25"/>
    <row r="1787" customFormat="1" ht="14.25"/>
    <row r="1788" customFormat="1" ht="14.25"/>
    <row r="1789" customFormat="1" ht="14.25"/>
    <row r="1790" customFormat="1" ht="14.25"/>
    <row r="1791" customFormat="1" ht="14.25"/>
    <row r="1792" customFormat="1" ht="14.25"/>
    <row r="1793" customFormat="1" ht="14.25"/>
    <row r="1794" customFormat="1" ht="14.25"/>
    <row r="1795" customFormat="1" ht="14.25"/>
    <row r="1796" customFormat="1" ht="14.25"/>
    <row r="1797" customFormat="1" ht="14.25"/>
    <row r="1798" customFormat="1" ht="14.25"/>
    <row r="1799" customFormat="1" ht="14.25"/>
    <row r="1800" customFormat="1" ht="14.25"/>
    <row r="1801" customFormat="1" ht="14.25"/>
    <row r="1802" customFormat="1" ht="14.25"/>
    <row r="1803" customFormat="1" ht="14.25"/>
    <row r="1804" customFormat="1" ht="14.25"/>
    <row r="1805" customFormat="1" ht="14.25"/>
    <row r="1806" customFormat="1" ht="14.25"/>
    <row r="1807" customFormat="1" ht="14.25"/>
    <row r="1808" customFormat="1" ht="14.25"/>
    <row r="1809" customFormat="1" ht="14.25"/>
    <row r="1810" customFormat="1" ht="14.25"/>
    <row r="1811" customFormat="1" ht="14.25"/>
    <row r="1812" customFormat="1" ht="14.25"/>
    <row r="1813" customFormat="1" ht="14.25"/>
    <row r="1814" customFormat="1" ht="14.25"/>
    <row r="1815" customFormat="1" ht="14.25"/>
    <row r="1816" customFormat="1" ht="14.25"/>
    <row r="1817" customFormat="1" ht="14.25"/>
    <row r="1818" customFormat="1" ht="14.25"/>
    <row r="1819" customFormat="1" ht="14.25"/>
    <row r="1820" customFormat="1" ht="14.25"/>
    <row r="1821" customFormat="1" ht="14.25"/>
    <row r="1822" customFormat="1" ht="14.25"/>
    <row r="1823" customFormat="1" ht="14.25"/>
    <row r="1824" customFormat="1" ht="14.25"/>
    <row r="1825" customFormat="1" ht="14.25"/>
    <row r="1826" customFormat="1" ht="14.25"/>
    <row r="1827" customFormat="1" ht="14.25"/>
    <row r="1828" customFormat="1" ht="14.25"/>
    <row r="1829" customFormat="1" ht="14.25"/>
    <row r="1830" customFormat="1" ht="14.25"/>
    <row r="1831" customFormat="1" ht="14.25"/>
    <row r="1832" customFormat="1" ht="14.25"/>
    <row r="1833" customFormat="1" ht="14.25"/>
    <row r="1834" customFormat="1" ht="14.25"/>
    <row r="1835" customFormat="1" ht="14.25"/>
    <row r="1836" customFormat="1" ht="14.25"/>
    <row r="1837" customFormat="1" ht="14.25"/>
    <row r="1838" customFormat="1" ht="14.25"/>
    <row r="1839" customFormat="1" ht="14.25"/>
    <row r="1840" customFormat="1" ht="14.25"/>
    <row r="1841" customFormat="1" ht="14.25"/>
    <row r="1842" customFormat="1" ht="14.25"/>
    <row r="1843" customFormat="1" ht="14.25"/>
    <row r="1844" customFormat="1" ht="14.25"/>
    <row r="1845" customFormat="1" ht="14.25"/>
    <row r="1846" customFormat="1" ht="14.25"/>
    <row r="1847" customFormat="1" ht="14.25"/>
    <row r="1848" customFormat="1" ht="14.25"/>
    <row r="1849" customFormat="1" ht="14.25"/>
    <row r="1850" customFormat="1" ht="14.25"/>
    <row r="1851" customFormat="1" ht="14.25"/>
    <row r="1852" customFormat="1" ht="14.25"/>
    <row r="1853" customFormat="1" ht="14.25"/>
    <row r="1854" customFormat="1" ht="14.25"/>
    <row r="1855" customFormat="1" ht="14.25"/>
    <row r="1856" customFormat="1" ht="14.25"/>
    <row r="1857" customFormat="1" ht="14.25"/>
    <row r="1858" customFormat="1" ht="14.25"/>
    <row r="1859" customFormat="1" ht="14.25"/>
    <row r="1860" customFormat="1" ht="14.25"/>
    <row r="1861" customFormat="1" ht="14.25"/>
    <row r="1862" customFormat="1" ht="14.25"/>
    <row r="1863" customFormat="1" ht="14.25"/>
    <row r="1864" customFormat="1" ht="14.25"/>
    <row r="1865" customFormat="1" ht="14.25"/>
    <row r="1866" customFormat="1" ht="14.25"/>
    <row r="1867" customFormat="1" ht="14.25"/>
    <row r="1868" customFormat="1" ht="14.25"/>
    <row r="1869" customFormat="1" ht="14.25"/>
    <row r="1870" customFormat="1" ht="14.25"/>
    <row r="1871" customFormat="1" ht="14.25"/>
    <row r="1872" customFormat="1" ht="14.25"/>
    <row r="1873" customFormat="1" ht="14.25"/>
    <row r="1874" customFormat="1" ht="14.25"/>
    <row r="1875" customFormat="1" ht="14.25"/>
    <row r="1876" customFormat="1" ht="14.25"/>
    <row r="1877" customFormat="1" ht="14.25"/>
    <row r="1878" customFormat="1" ht="14.25"/>
    <row r="1879" customFormat="1" ht="14.25"/>
    <row r="1880" customFormat="1" ht="14.25"/>
    <row r="1881" customFormat="1" ht="14.25"/>
    <row r="1882" customFormat="1" ht="14.25"/>
    <row r="1883" customFormat="1" ht="14.25"/>
    <row r="1884" customFormat="1" ht="14.25"/>
    <row r="1885" customFormat="1" ht="14.25"/>
    <row r="1886" customFormat="1" ht="14.25"/>
    <row r="1887" customFormat="1" ht="14.25"/>
    <row r="1888" customFormat="1" ht="14.25"/>
    <row r="1889" customFormat="1" ht="14.25"/>
    <row r="1890" customFormat="1" ht="14.25"/>
    <row r="1891" customFormat="1" ht="14.25"/>
    <row r="1892" customFormat="1" ht="14.25"/>
    <row r="1893" customFormat="1" ht="14.25"/>
    <row r="1894" customFormat="1" ht="14.25"/>
    <row r="1895" customFormat="1" ht="14.25"/>
    <row r="1896" customFormat="1" ht="14.25"/>
    <row r="1897" customFormat="1" ht="14.25"/>
    <row r="1898" customFormat="1" ht="14.25"/>
    <row r="1899" customFormat="1" ht="14.25"/>
    <row r="1900" customFormat="1" ht="14.25"/>
    <row r="1901" customFormat="1" ht="14.25"/>
    <row r="1902" customFormat="1" ht="14.25"/>
    <row r="1903" customFormat="1" ht="14.25"/>
    <row r="1904" customFormat="1" ht="14.25"/>
    <row r="1905" customFormat="1" ht="14.25"/>
    <row r="1906" customFormat="1" ht="14.25"/>
    <row r="1907" customFormat="1" ht="14.25"/>
    <row r="1908" customFormat="1" ht="14.25"/>
    <row r="1909" customFormat="1" ht="14.25"/>
    <row r="1910" customFormat="1" ht="14.25"/>
    <row r="1911" customFormat="1" ht="14.25"/>
    <row r="1912" customFormat="1" ht="14.25"/>
    <row r="1913" customFormat="1" ht="14.25"/>
    <row r="1914" customFormat="1" ht="14.25"/>
    <row r="1915" customFormat="1" ht="14.25"/>
    <row r="1916" customFormat="1" ht="14.25"/>
    <row r="1917" customFormat="1" ht="14.25"/>
    <row r="1918" customFormat="1" ht="14.25"/>
    <row r="1919" customFormat="1" ht="14.25"/>
    <row r="1920" customFormat="1" ht="14.25"/>
    <row r="1921" customFormat="1" ht="14.25"/>
    <row r="1922" customFormat="1" ht="14.25"/>
    <row r="1923" customFormat="1" ht="14.25"/>
    <row r="1924" customFormat="1" ht="14.25"/>
    <row r="1925" customFormat="1" ht="14.25"/>
    <row r="1926" customFormat="1" ht="14.25"/>
    <row r="1927" customFormat="1" ht="14.25"/>
    <row r="1928" customFormat="1" ht="14.25"/>
    <row r="1929" customFormat="1" ht="14.25"/>
    <row r="1930" customFormat="1" ht="14.25"/>
    <row r="1931" customFormat="1" ht="14.25"/>
    <row r="1932" customFormat="1" ht="14.25"/>
    <row r="1933" customFormat="1" ht="14.25"/>
    <row r="1934" customFormat="1" ht="14.25"/>
    <row r="1935" customFormat="1" ht="14.25"/>
    <row r="1936" customFormat="1" ht="14.25"/>
    <row r="1937" customFormat="1" ht="14.25"/>
    <row r="1938" customFormat="1" ht="14.25"/>
    <row r="1939" customFormat="1" ht="14.25"/>
    <row r="1940" customFormat="1" ht="14.25"/>
    <row r="1941" customFormat="1" ht="14.25"/>
    <row r="1942" customFormat="1" ht="14.25"/>
    <row r="1943" customFormat="1" ht="14.25"/>
    <row r="1944" customFormat="1" ht="14.25"/>
    <row r="1945" customFormat="1" ht="14.25"/>
    <row r="1946" customFormat="1" ht="14.25"/>
    <row r="1947" customFormat="1" ht="14.25"/>
    <row r="1948" customFormat="1" ht="14.25"/>
    <row r="1949" customFormat="1" ht="14.25"/>
    <row r="1950" customFormat="1" ht="14.25"/>
    <row r="1951" customFormat="1" ht="14.25"/>
    <row r="1952" customFormat="1" ht="14.25"/>
    <row r="1953" customFormat="1" ht="14.25"/>
    <row r="1954" customFormat="1" ht="14.25"/>
    <row r="1955" customFormat="1" ht="14.25"/>
    <row r="1956" customFormat="1" ht="14.25"/>
    <row r="1957" customFormat="1" ht="14.25"/>
    <row r="1958" customFormat="1" ht="14.25"/>
    <row r="1959" customFormat="1" ht="14.25"/>
    <row r="1960" customFormat="1" ht="14.25"/>
    <row r="1961" customFormat="1" ht="14.25"/>
    <row r="1962" customFormat="1" ht="14.25"/>
    <row r="1963" customFormat="1" ht="14.25"/>
    <row r="1964" customFormat="1" ht="14.25"/>
    <row r="1965" customFormat="1" ht="14.25"/>
    <row r="1966" customFormat="1" ht="14.25"/>
    <row r="1967" customFormat="1" ht="14.25"/>
    <row r="1968" customFormat="1" ht="14.25"/>
    <row r="1969" customFormat="1" ht="14.25"/>
    <row r="1970" customFormat="1" ht="14.25"/>
    <row r="1971" customFormat="1" ht="14.25"/>
    <row r="1972" customFormat="1" ht="14.25"/>
    <row r="1973" customFormat="1" ht="14.25"/>
    <row r="1974" customFormat="1" ht="14.25"/>
    <row r="1975" customFormat="1" ht="14.25"/>
    <row r="1976" customFormat="1" ht="14.25"/>
    <row r="1977" customFormat="1" ht="14.25"/>
    <row r="1978" customFormat="1" ht="14.25"/>
    <row r="1979" customFormat="1" ht="14.25"/>
    <row r="1980" customFormat="1" ht="14.25"/>
    <row r="1981" customFormat="1" ht="14.25"/>
    <row r="1982" customFormat="1" ht="14.25"/>
    <row r="1983" customFormat="1" ht="14.25"/>
    <row r="1984" customFormat="1" ht="14.25"/>
    <row r="1985" customFormat="1" ht="14.25"/>
    <row r="1986" customFormat="1" ht="14.25"/>
    <row r="1987" customFormat="1" ht="14.25"/>
    <row r="1988" customFormat="1" ht="14.25"/>
    <row r="1989" customFormat="1" ht="14.25"/>
    <row r="1990" customFormat="1" ht="14.25"/>
    <row r="1991" customFormat="1" ht="14.25"/>
    <row r="1992" customFormat="1" ht="14.25"/>
    <row r="1993" customFormat="1" ht="14.25"/>
    <row r="1994" customFormat="1" ht="14.25"/>
    <row r="1995" customFormat="1" ht="14.25"/>
    <row r="1996" customFormat="1" ht="14.25"/>
    <row r="1997" customFormat="1" ht="14.25"/>
    <row r="1998" customFormat="1" ht="14.25"/>
    <row r="1999" customFormat="1" ht="14.25"/>
    <row r="2000" customFormat="1" ht="14.25"/>
    <row r="2001" customFormat="1" ht="14.25"/>
    <row r="2002" customFormat="1" ht="14.25"/>
    <row r="2003" customFormat="1" ht="14.25"/>
    <row r="2004" customFormat="1" ht="14.25"/>
    <row r="2005" customFormat="1" ht="14.25"/>
    <row r="2006" customFormat="1" ht="14.25"/>
    <row r="2007" customFormat="1" ht="14.25"/>
    <row r="2008" customFormat="1" ht="14.25"/>
    <row r="2009" customFormat="1" ht="14.25"/>
    <row r="2010" customFormat="1" ht="14.25"/>
    <row r="2011" customFormat="1" ht="14.25"/>
    <row r="2012" customFormat="1" ht="14.25"/>
    <row r="2013" customFormat="1" ht="14.25"/>
    <row r="2014" customFormat="1" ht="14.25"/>
    <row r="2015" customFormat="1" ht="14.25"/>
    <row r="2016" customFormat="1" ht="14.25"/>
    <row r="2017" customFormat="1" ht="14.25"/>
    <row r="2018" customFormat="1" ht="14.25"/>
    <row r="2019" customFormat="1" ht="14.25"/>
    <row r="2020" customFormat="1" ht="14.25"/>
    <row r="2021" customFormat="1" ht="14.25"/>
    <row r="2022" customFormat="1" ht="14.25"/>
    <row r="2023" customFormat="1" ht="14.25"/>
    <row r="2024" customFormat="1" ht="14.25"/>
    <row r="2025" customFormat="1" ht="14.25"/>
    <row r="2026" customFormat="1" ht="14.25"/>
    <row r="2027" customFormat="1" ht="14.25"/>
    <row r="2028" customFormat="1" ht="14.25"/>
    <row r="2029" customFormat="1" ht="14.25"/>
    <row r="2030" customFormat="1" ht="14.25"/>
    <row r="2031" customFormat="1" ht="14.25"/>
    <row r="2032" customFormat="1" ht="14.25"/>
    <row r="2033" customFormat="1" ht="14.25"/>
    <row r="2034" customFormat="1" ht="14.25"/>
    <row r="2035" customFormat="1" ht="14.25"/>
    <row r="2036" customFormat="1" ht="14.25"/>
    <row r="2037" customFormat="1" ht="14.25"/>
    <row r="2038" customFormat="1" ht="14.25"/>
    <row r="2039" customFormat="1" ht="14.25"/>
    <row r="2040" customFormat="1" ht="14.25"/>
    <row r="2041" customFormat="1" ht="14.25"/>
    <row r="2042" customFormat="1" ht="14.25"/>
    <row r="2043" customFormat="1" ht="14.25"/>
    <row r="2044" customFormat="1" ht="14.25"/>
    <row r="2045" customFormat="1" ht="14.25"/>
    <row r="2046" customFormat="1" ht="14.25"/>
    <row r="2047" customFormat="1" ht="14.25"/>
    <row r="2048" customFormat="1" ht="14.25"/>
    <row r="2049" customFormat="1" ht="14.25"/>
    <row r="2050" customFormat="1" ht="14.25"/>
    <row r="2051" customFormat="1" ht="14.25"/>
    <row r="2052" customFormat="1" ht="14.25"/>
    <row r="2053" customFormat="1" ht="14.25"/>
    <row r="2054" customFormat="1" ht="14.25"/>
    <row r="2055" customFormat="1" ht="14.25"/>
    <row r="2056" customFormat="1" ht="14.25"/>
    <row r="2057" customFormat="1" ht="14.25"/>
    <row r="2058" customFormat="1" ht="14.25"/>
    <row r="2059" customFormat="1" ht="14.25"/>
    <row r="2060" customFormat="1" ht="14.25"/>
    <row r="2061" customFormat="1" ht="14.25"/>
    <row r="2062" customFormat="1" ht="14.25"/>
    <row r="2063" customFormat="1" ht="14.25"/>
    <row r="2064" customFormat="1" ht="14.25"/>
    <row r="2065" customFormat="1" ht="14.25"/>
    <row r="2066" customFormat="1" ht="14.25"/>
    <row r="2067" customFormat="1" ht="14.25"/>
    <row r="2068" customFormat="1" ht="14.25"/>
    <row r="2069" customFormat="1" ht="14.25"/>
    <row r="2070" customFormat="1" ht="14.25"/>
    <row r="2071" customFormat="1" ht="14.25"/>
    <row r="2072" customFormat="1" ht="14.25"/>
    <row r="2073" customFormat="1" ht="14.25"/>
    <row r="2074" customFormat="1" ht="14.25"/>
    <row r="2075" customFormat="1" ht="14.25"/>
    <row r="2076" customFormat="1" ht="14.25"/>
    <row r="2077" customFormat="1" ht="14.25"/>
    <row r="2078" customFormat="1" ht="14.25"/>
    <row r="2079" customFormat="1" ht="14.25"/>
    <row r="2080" customFormat="1" ht="14.25"/>
    <row r="2081" customFormat="1" ht="14.25"/>
    <row r="2082" customFormat="1" ht="14.25"/>
    <row r="2083" customFormat="1" ht="14.25"/>
    <row r="2084" customFormat="1" ht="14.25"/>
    <row r="2085" customFormat="1" ht="14.25"/>
    <row r="2086" customFormat="1" ht="14.25"/>
    <row r="2087" customFormat="1" ht="14.25"/>
    <row r="2088" customFormat="1" ht="14.25"/>
    <row r="2089" customFormat="1" ht="14.25"/>
    <row r="2090" customFormat="1" ht="14.25"/>
    <row r="2091" customFormat="1" ht="14.25"/>
    <row r="2092" customFormat="1" ht="14.25"/>
    <row r="2093" customFormat="1" ht="14.25"/>
    <row r="2094" customFormat="1" ht="14.25"/>
    <row r="2095" customFormat="1" ht="14.25"/>
    <row r="2096" customFormat="1" ht="14.25"/>
    <row r="2097" customFormat="1" ht="14.25"/>
    <row r="2098" customFormat="1" ht="14.25"/>
    <row r="2099" customFormat="1" ht="14.25"/>
    <row r="2100" customFormat="1" ht="14.25"/>
    <row r="2101" customFormat="1" ht="14.25"/>
    <row r="2102" customFormat="1" ht="14.25"/>
    <row r="2103" customFormat="1" ht="14.25"/>
    <row r="2104" customFormat="1" ht="14.25"/>
    <row r="2105" customFormat="1" ht="14.25"/>
    <row r="2106" customFormat="1" ht="14.25"/>
    <row r="2107" customFormat="1" ht="14.25"/>
    <row r="2108" customFormat="1" ht="14.25"/>
    <row r="2109" customFormat="1" ht="14.25"/>
    <row r="2110" customFormat="1" ht="14.25"/>
    <row r="2111" customFormat="1" ht="14.25"/>
    <row r="2112" customFormat="1" ht="14.25"/>
    <row r="2113" customFormat="1" ht="14.25"/>
    <row r="2114" customFormat="1" ht="14.25"/>
    <row r="2115" customFormat="1" ht="14.25"/>
    <row r="2116" customFormat="1" ht="14.25"/>
    <row r="2117" customFormat="1" ht="14.25"/>
    <row r="2118" customFormat="1" ht="14.25"/>
    <row r="2119" customFormat="1" ht="14.25"/>
    <row r="2120" customFormat="1" ht="14.25"/>
    <row r="2121" customFormat="1" ht="14.25"/>
    <row r="2122" customFormat="1" ht="14.25"/>
    <row r="2123" customFormat="1" ht="14.25"/>
    <row r="2124" customFormat="1" ht="14.25"/>
    <row r="2125" customFormat="1" ht="14.25"/>
    <row r="2126" customFormat="1" ht="14.25"/>
    <row r="2127" customFormat="1" ht="14.25"/>
    <row r="2128" customFormat="1" ht="14.25"/>
    <row r="2129" customFormat="1" ht="14.25"/>
    <row r="2130" customFormat="1" ht="14.25"/>
    <row r="2131" customFormat="1" ht="14.25"/>
    <row r="2132" customFormat="1" ht="14.25"/>
    <row r="2133" customFormat="1" ht="14.25"/>
    <row r="2134" customFormat="1" ht="14.25"/>
    <row r="2135" customFormat="1" ht="14.25"/>
    <row r="2136" customFormat="1" ht="14.25"/>
    <row r="2137" customFormat="1" ht="14.25"/>
    <row r="2138" customFormat="1" ht="14.25"/>
    <row r="2139" customFormat="1" ht="14.25"/>
    <row r="2140" customFormat="1" ht="14.25"/>
    <row r="2141" customFormat="1" ht="14.25"/>
    <row r="2142" customFormat="1" ht="14.25"/>
    <row r="2143" customFormat="1" ht="14.25"/>
    <row r="2144" customFormat="1" ht="14.25"/>
    <row r="2145" customFormat="1" ht="14.25"/>
    <row r="2146" customFormat="1" ht="14.25"/>
    <row r="2147" customFormat="1" ht="14.25"/>
    <row r="2148" customFormat="1" ht="14.25"/>
    <row r="2149" customFormat="1" ht="14.25"/>
    <row r="2150" customFormat="1" ht="14.25"/>
    <row r="2151" customFormat="1" ht="14.25"/>
    <row r="2152" customFormat="1" ht="14.25"/>
    <row r="2153" customFormat="1" ht="14.25"/>
    <row r="2154" customFormat="1" ht="14.25"/>
    <row r="2155" customFormat="1" ht="14.25"/>
    <row r="2156" customFormat="1" ht="14.25"/>
    <row r="2157" customFormat="1" ht="14.25"/>
    <row r="2158" customFormat="1" ht="14.25"/>
    <row r="2159" customFormat="1" ht="14.25"/>
    <row r="2160" customFormat="1" ht="14.25"/>
    <row r="2161" customFormat="1" ht="14.25"/>
    <row r="2162" customFormat="1" ht="14.25"/>
    <row r="2163" customFormat="1" ht="14.25"/>
    <row r="2164" customFormat="1" ht="14.25"/>
    <row r="2165" customFormat="1" ht="14.25"/>
    <row r="2166" customFormat="1" ht="14.25"/>
    <row r="2167" customFormat="1" ht="14.25"/>
    <row r="2168" customFormat="1" ht="14.25"/>
    <row r="2169" customFormat="1" ht="14.25"/>
    <row r="2170" customFormat="1" ht="14.25"/>
    <row r="2171" customFormat="1" ht="14.25"/>
    <row r="2172" customFormat="1" ht="14.25"/>
    <row r="2173" customFormat="1" ht="14.25"/>
    <row r="2174" customFormat="1" ht="14.25"/>
    <row r="2175" customFormat="1" ht="14.25"/>
    <row r="2176" customFormat="1" ht="14.25"/>
    <row r="2177" customFormat="1" ht="14.25"/>
    <row r="2178" customFormat="1" ht="14.25"/>
    <row r="2179" customFormat="1" ht="14.25"/>
    <row r="2180" customFormat="1" ht="14.25"/>
    <row r="2181" customFormat="1" ht="14.25"/>
    <row r="2182" customFormat="1" ht="14.25"/>
    <row r="2183" customFormat="1" ht="14.25"/>
    <row r="2184" customFormat="1" ht="14.25"/>
    <row r="2185" customFormat="1" ht="14.25"/>
    <row r="2186" customFormat="1" ht="14.25"/>
    <row r="2187" customFormat="1" ht="14.25"/>
    <row r="2188" customFormat="1" ht="14.25"/>
    <row r="2189" customFormat="1" ht="14.25"/>
    <row r="2190" customFormat="1" ht="14.25"/>
    <row r="2191" customFormat="1" ht="14.25"/>
    <row r="2192" customFormat="1" ht="14.25"/>
    <row r="2193" customFormat="1" ht="14.25"/>
    <row r="2194" customFormat="1" ht="14.25"/>
    <row r="2195" customFormat="1" ht="14.25"/>
    <row r="2196" customFormat="1" ht="14.25"/>
    <row r="2197" customFormat="1" ht="14.25"/>
    <row r="2198" customFormat="1" ht="14.25"/>
    <row r="2199" customFormat="1" ht="14.25"/>
    <row r="2200" customFormat="1" ht="14.25"/>
    <row r="2201" customFormat="1" ht="14.25"/>
    <row r="2202" customFormat="1" ht="14.25"/>
    <row r="2203" customFormat="1" ht="14.25"/>
    <row r="2204" customFormat="1" ht="14.25"/>
    <row r="2205" customFormat="1" ht="14.25"/>
    <row r="2206" customFormat="1" ht="14.25"/>
    <row r="2207" customFormat="1" ht="14.25"/>
    <row r="2208" customFormat="1" ht="14.25"/>
    <row r="2209" customFormat="1" ht="14.25"/>
    <row r="2210" customFormat="1" ht="14.25"/>
    <row r="2211" customFormat="1" ht="14.25"/>
    <row r="2212" customFormat="1" ht="14.25"/>
    <row r="2213" customFormat="1" ht="14.25"/>
    <row r="2214" customFormat="1" ht="14.25"/>
    <row r="2215" customFormat="1" ht="14.25"/>
    <row r="2216" customFormat="1" ht="14.25"/>
    <row r="2217" customFormat="1" ht="14.25"/>
    <row r="2218" customFormat="1" ht="14.25"/>
    <row r="2219" customFormat="1" ht="14.25"/>
    <row r="2220" customFormat="1" ht="14.25"/>
    <row r="2221" customFormat="1" ht="14.25"/>
    <row r="2222" customFormat="1" ht="14.25"/>
    <row r="2223" customFormat="1" ht="14.25"/>
    <row r="2224" customFormat="1" ht="14.25"/>
    <row r="2225" customFormat="1" ht="14.25"/>
    <row r="2226" customFormat="1" ht="14.25"/>
    <row r="2227" customFormat="1" ht="14.25"/>
    <row r="2228" customFormat="1" ht="14.25"/>
    <row r="2229" customFormat="1" ht="14.25"/>
    <row r="2230" customFormat="1" ht="14.25"/>
    <row r="2231" customFormat="1" ht="14.25"/>
    <row r="2232" customFormat="1" ht="14.25"/>
    <row r="2233" customFormat="1" ht="14.25"/>
    <row r="2234" customFormat="1" ht="14.25"/>
    <row r="2235" customFormat="1" ht="14.25"/>
    <row r="2236" customFormat="1" ht="14.25"/>
    <row r="2237" customFormat="1" ht="14.25"/>
    <row r="2238" customFormat="1" ht="14.25"/>
    <row r="2239" customFormat="1" ht="14.25"/>
    <row r="2240" customFormat="1" ht="14.25"/>
    <row r="2241" customFormat="1" ht="14.25"/>
    <row r="2242" customFormat="1" ht="14.25"/>
    <row r="2243" customFormat="1" ht="14.25"/>
    <row r="2244" customFormat="1" ht="14.25"/>
    <row r="2245" customFormat="1" ht="14.25"/>
    <row r="2246" customFormat="1" ht="14.25"/>
    <row r="2247" customFormat="1" ht="14.25"/>
    <row r="2248" customFormat="1" ht="14.25"/>
    <row r="2249" customFormat="1" ht="14.25"/>
    <row r="2250" customFormat="1" ht="14.25"/>
    <row r="2251" customFormat="1" ht="14.25"/>
    <row r="2252" customFormat="1" ht="14.25"/>
    <row r="2253" customFormat="1" ht="14.25"/>
    <row r="2254" customFormat="1" ht="14.25"/>
    <row r="2255" customFormat="1" ht="14.25"/>
    <row r="2256" customFormat="1" ht="14.25"/>
    <row r="2257" customFormat="1" ht="14.25"/>
    <row r="2258" customFormat="1" ht="14.25"/>
    <row r="2259" customFormat="1" ht="14.25"/>
    <row r="2260" customFormat="1" ht="14.25"/>
    <row r="2261" customFormat="1" ht="14.25"/>
    <row r="2262" customFormat="1" ht="14.25"/>
    <row r="2263" customFormat="1" ht="14.25"/>
    <row r="2264" customFormat="1" ht="14.25"/>
    <row r="2265" customFormat="1" ht="14.25"/>
    <row r="2266" customFormat="1" ht="14.25"/>
    <row r="2267" customFormat="1" ht="14.25"/>
    <row r="2268" customFormat="1" ht="14.25"/>
    <row r="2269" customFormat="1" ht="14.25"/>
    <row r="2270" customFormat="1" ht="14.25"/>
    <row r="2271" customFormat="1" ht="14.25"/>
    <row r="2272" customFormat="1" ht="14.25"/>
    <row r="2273" customFormat="1" ht="14.25"/>
    <row r="2274" customFormat="1" ht="14.25"/>
    <row r="2275" customFormat="1" ht="14.25"/>
    <row r="2276" customFormat="1" ht="14.25"/>
    <row r="2277" customFormat="1" ht="14.25"/>
    <row r="2278" customFormat="1" ht="14.25"/>
    <row r="2279" customFormat="1" ht="14.25"/>
    <row r="2280" customFormat="1" ht="14.25"/>
    <row r="2281" customFormat="1" ht="14.25"/>
    <row r="2282" customFormat="1" ht="14.25"/>
    <row r="2283" customFormat="1" ht="14.25"/>
    <row r="2284" customFormat="1" ht="14.25"/>
    <row r="2285" customFormat="1" ht="14.25"/>
    <row r="2286" customFormat="1" ht="14.25"/>
    <row r="2287" customFormat="1" ht="14.25"/>
    <row r="2288" customFormat="1" ht="14.25"/>
    <row r="2289" customFormat="1" ht="14.25"/>
    <row r="2290" customFormat="1" ht="14.25"/>
    <row r="2291" customFormat="1" ht="14.25"/>
    <row r="2292" customFormat="1" ht="14.25"/>
    <row r="2293" customFormat="1" ht="14.25"/>
    <row r="2294" customFormat="1" ht="14.25"/>
    <row r="2295" customFormat="1" ht="14.25"/>
    <row r="2296" customFormat="1" ht="14.25"/>
    <row r="2297" customFormat="1" ht="14.25"/>
    <row r="2298" customFormat="1" ht="14.25"/>
    <row r="2299" customFormat="1" ht="14.25"/>
    <row r="2300" customFormat="1" ht="14.25"/>
    <row r="2301" customFormat="1" ht="14.25"/>
    <row r="2302" customFormat="1" ht="14.25"/>
    <row r="2303" customFormat="1" ht="14.25"/>
    <row r="2304" customFormat="1" ht="14.25"/>
    <row r="2305" customFormat="1" ht="14.25"/>
    <row r="2306" customFormat="1" ht="14.25"/>
    <row r="2307" customFormat="1" ht="14.25"/>
    <row r="2308" customFormat="1" ht="14.25"/>
    <row r="2309" customFormat="1" ht="14.25"/>
    <row r="2310" customFormat="1" ht="14.25"/>
    <row r="2311" customFormat="1" ht="14.25"/>
    <row r="2312" customFormat="1" ht="14.25"/>
    <row r="2313" customFormat="1" ht="14.25"/>
    <row r="2314" customFormat="1" ht="14.25"/>
    <row r="2315" customFormat="1" ht="14.25"/>
    <row r="2316" customFormat="1" ht="14.25"/>
    <row r="2317" customFormat="1" ht="14.25"/>
    <row r="2318" customFormat="1" ht="14.25"/>
    <row r="2319" customFormat="1" ht="14.25"/>
    <row r="2320" customFormat="1" ht="14.25"/>
    <row r="2321" customFormat="1" ht="14.25"/>
    <row r="2322" customFormat="1" ht="14.25"/>
    <row r="2323" customFormat="1" ht="14.25"/>
    <row r="2324" customFormat="1" ht="14.25"/>
    <row r="2325" customFormat="1" ht="14.25"/>
    <row r="2326" customFormat="1" ht="14.25"/>
    <row r="2327" customFormat="1" ht="14.25"/>
    <row r="2328" customFormat="1" ht="14.25"/>
    <row r="2329" customFormat="1" ht="14.25"/>
    <row r="2330" customFormat="1" ht="14.25"/>
    <row r="2331" customFormat="1" ht="14.25"/>
    <row r="2332" customFormat="1" ht="14.25"/>
    <row r="2333" customFormat="1" ht="14.25"/>
    <row r="2334" customFormat="1" ht="14.25"/>
    <row r="2335" customFormat="1" ht="14.25"/>
    <row r="2336" customFormat="1" ht="14.25"/>
    <row r="2337" customFormat="1" ht="14.25"/>
    <row r="2338" customFormat="1" ht="14.25"/>
    <row r="2339" customFormat="1" ht="14.25"/>
    <row r="2340" customFormat="1" ht="14.25"/>
    <row r="2341" customFormat="1" ht="14.25"/>
    <row r="2342" customFormat="1" ht="14.25"/>
    <row r="2343" customFormat="1" ht="14.25"/>
    <row r="2344" customFormat="1" ht="14.25"/>
    <row r="2345" customFormat="1" ht="14.25"/>
    <row r="2346" customFormat="1" ht="14.25"/>
    <row r="2347" customFormat="1" ht="14.25"/>
    <row r="2348" customFormat="1" ht="14.25"/>
    <row r="2349" customFormat="1" ht="14.25"/>
    <row r="2350" customFormat="1" ht="14.25"/>
    <row r="2351" customFormat="1" ht="14.25"/>
    <row r="2352" customFormat="1" ht="14.25"/>
    <row r="2353" customFormat="1" ht="14.25"/>
    <row r="2354" customFormat="1" ht="14.25"/>
    <row r="2355" customFormat="1" ht="14.25"/>
    <row r="2356" customFormat="1" ht="14.25"/>
    <row r="2357" customFormat="1" ht="14.25"/>
    <row r="2358" customFormat="1" ht="14.25"/>
    <row r="2359" customFormat="1" ht="14.25"/>
    <row r="2360" customFormat="1" ht="14.25"/>
    <row r="2361" customFormat="1" ht="14.25"/>
    <row r="2362" customFormat="1" ht="14.25"/>
    <row r="2363" customFormat="1" ht="14.25"/>
    <row r="2364" customFormat="1" ht="14.25"/>
    <row r="2365" customFormat="1" ht="14.25"/>
    <row r="2366" customFormat="1" ht="14.25"/>
    <row r="2367" customFormat="1" ht="14.25"/>
    <row r="2368" customFormat="1" ht="14.25"/>
    <row r="2369" customFormat="1" ht="14.25"/>
    <row r="2370" customFormat="1" ht="14.25"/>
    <row r="2371" customFormat="1" ht="14.25"/>
    <row r="2372" customFormat="1" ht="14.25"/>
    <row r="2373" customFormat="1" ht="14.25"/>
    <row r="2374" customFormat="1" ht="14.25"/>
    <row r="2375" customFormat="1" ht="14.25"/>
    <row r="2376" customFormat="1" ht="14.25"/>
    <row r="2377" customFormat="1" ht="14.25"/>
    <row r="2378" customFormat="1" ht="14.25"/>
    <row r="2379" customFormat="1" ht="14.25"/>
    <row r="2380" customFormat="1" ht="14.25"/>
    <row r="2381" customFormat="1" ht="14.25"/>
    <row r="2382" customFormat="1" ht="14.25"/>
    <row r="2383" customFormat="1" ht="14.25"/>
    <row r="2384" customFormat="1" ht="14.25"/>
    <row r="2385" customFormat="1" ht="14.25"/>
    <row r="2386" customFormat="1" ht="14.25"/>
    <row r="2387" customFormat="1" ht="14.25"/>
    <row r="2388" customFormat="1" ht="14.25"/>
    <row r="2389" customFormat="1" ht="14.25"/>
    <row r="2390" customFormat="1" ht="14.25"/>
    <row r="2391" customFormat="1" ht="14.25"/>
    <row r="2392" customFormat="1" ht="14.25"/>
    <row r="2393" customFormat="1" ht="14.25"/>
    <row r="2394" customFormat="1" ht="14.25"/>
    <row r="2395" customFormat="1" ht="14.25"/>
    <row r="2396" customFormat="1" ht="14.25"/>
    <row r="2397" customFormat="1" ht="14.25"/>
    <row r="2398" customFormat="1" ht="14.25"/>
    <row r="2399" customFormat="1" ht="14.25"/>
    <row r="2400" customFormat="1" ht="14.25"/>
    <row r="2401" customFormat="1" ht="14.25"/>
    <row r="2402" customFormat="1" ht="14.25"/>
    <row r="2403" customFormat="1" ht="14.25"/>
    <row r="2404" customFormat="1" ht="14.25"/>
    <row r="2405" customFormat="1" ht="14.25"/>
    <row r="2406" customFormat="1" ht="14.25"/>
    <row r="2407" customFormat="1" ht="14.25"/>
    <row r="2408" customFormat="1" ht="14.25"/>
    <row r="2409" customFormat="1" ht="14.25"/>
    <row r="2410" customFormat="1" ht="14.25"/>
    <row r="2411" customFormat="1" ht="14.25"/>
    <row r="2412" customFormat="1" ht="14.25"/>
    <row r="2413" customFormat="1" ht="14.25"/>
    <row r="2414" customFormat="1" ht="14.25"/>
    <row r="2415" customFormat="1" ht="14.25"/>
    <row r="2416" customFormat="1" ht="14.25"/>
    <row r="2417" customFormat="1" ht="14.25"/>
    <row r="2418" customFormat="1" ht="14.25"/>
    <row r="2419" customFormat="1" ht="14.25"/>
    <row r="2420" customFormat="1" ht="14.25"/>
    <row r="2421" customFormat="1" ht="14.25"/>
    <row r="2422" customFormat="1" ht="14.25"/>
    <row r="2423" customFormat="1" ht="14.25"/>
    <row r="2424" customFormat="1" ht="14.25"/>
    <row r="2425" customFormat="1" ht="14.25"/>
    <row r="2426" customFormat="1" ht="14.25"/>
    <row r="2427" customFormat="1" ht="14.25"/>
    <row r="2428" customFormat="1" ht="14.25"/>
    <row r="2429" customFormat="1" ht="14.25"/>
    <row r="2430" customFormat="1" ht="14.25"/>
    <row r="2431" customFormat="1" ht="14.25"/>
    <row r="2432" customFormat="1" ht="14.25"/>
    <row r="2433" customFormat="1" ht="14.25"/>
    <row r="2434" customFormat="1" ht="14.25"/>
    <row r="2435" customFormat="1" ht="14.25"/>
    <row r="2436" customFormat="1" ht="14.25"/>
    <row r="2437" customFormat="1" ht="14.25"/>
    <row r="2438" customFormat="1" ht="14.25"/>
    <row r="2439" customFormat="1" ht="14.25"/>
    <row r="2440" customFormat="1" ht="14.25"/>
    <row r="2441" customFormat="1" ht="14.25"/>
    <row r="2442" customFormat="1" ht="14.25"/>
    <row r="2443" customFormat="1" ht="14.25"/>
    <row r="2444" customFormat="1" ht="14.25"/>
    <row r="2445" customFormat="1" ht="14.25"/>
    <row r="2446" customFormat="1" ht="14.25"/>
    <row r="2447" customFormat="1" ht="14.25"/>
    <row r="2448" customFormat="1" ht="14.25"/>
    <row r="2449" customFormat="1" ht="14.25"/>
    <row r="2450" customFormat="1" ht="14.25"/>
    <row r="2451" customFormat="1" ht="14.25"/>
    <row r="2452" customFormat="1" ht="14.25"/>
    <row r="2453" customFormat="1" ht="14.25"/>
    <row r="2454" customFormat="1" ht="14.25"/>
    <row r="2455" customFormat="1" ht="14.25"/>
    <row r="2456" customFormat="1" ht="14.25"/>
    <row r="2457" customFormat="1" ht="14.25"/>
    <row r="2458" customFormat="1" ht="14.25"/>
    <row r="2459" customFormat="1" ht="14.25"/>
    <row r="2460" customFormat="1" ht="14.25"/>
    <row r="2461" customFormat="1" ht="14.25"/>
    <row r="2462" customFormat="1" ht="14.25"/>
    <row r="2463" customFormat="1" ht="14.25"/>
    <row r="2464" customFormat="1" ht="14.25"/>
    <row r="2465" customFormat="1" ht="14.25"/>
    <row r="2466" customFormat="1" ht="14.25"/>
    <row r="2467" customFormat="1" ht="14.25"/>
    <row r="2468" customFormat="1" ht="14.25"/>
    <row r="2469" customFormat="1" ht="14.25"/>
    <row r="2470" customFormat="1" ht="14.25"/>
    <row r="2471" customFormat="1" ht="14.25"/>
    <row r="2472" customFormat="1" ht="14.25"/>
    <row r="2473" customFormat="1" ht="14.25"/>
    <row r="2474" customFormat="1" ht="14.25"/>
    <row r="2475" customFormat="1" ht="14.25"/>
    <row r="2476" customFormat="1" ht="14.25"/>
    <row r="2477" customFormat="1" ht="14.25"/>
    <row r="2478" customFormat="1" ht="14.25"/>
    <row r="2479" customFormat="1" ht="14.25"/>
    <row r="2480" customFormat="1" ht="14.25"/>
    <row r="2481" customFormat="1" ht="14.25"/>
    <row r="2482" customFormat="1" ht="14.25"/>
    <row r="2483" customFormat="1" ht="14.25"/>
    <row r="2484" customFormat="1" ht="14.25"/>
    <row r="2485" customFormat="1" ht="14.25"/>
    <row r="2486" customFormat="1" ht="14.25"/>
    <row r="2487" customFormat="1" ht="14.25"/>
    <row r="2488" customFormat="1" ht="14.25"/>
    <row r="2489" customFormat="1" ht="14.25"/>
    <row r="2490" customFormat="1" ht="14.25"/>
    <row r="2491" customFormat="1" ht="14.25"/>
    <row r="2492" customFormat="1" ht="14.25"/>
    <row r="2493" customFormat="1" ht="14.25"/>
    <row r="2494" customFormat="1" ht="14.25"/>
    <row r="2495" customFormat="1" ht="14.25"/>
    <row r="2496" customFormat="1" ht="14.25"/>
    <row r="2497" customFormat="1" ht="14.25"/>
    <row r="2498" customFormat="1" ht="14.25"/>
    <row r="2499" customFormat="1" ht="14.25"/>
    <row r="2500" customFormat="1" ht="14.25"/>
    <row r="2501" customFormat="1" ht="14.25"/>
    <row r="2502" customFormat="1" ht="14.25"/>
    <row r="2503" customFormat="1" ht="14.25"/>
    <row r="2504" customFormat="1" ht="14.25"/>
    <row r="2505" customFormat="1" ht="14.25"/>
    <row r="2506" customFormat="1" ht="14.25"/>
    <row r="2507" customFormat="1" ht="14.25"/>
    <row r="2508" customFormat="1" ht="14.25"/>
    <row r="2509" customFormat="1" ht="14.25"/>
    <row r="2510" customFormat="1" ht="14.25"/>
    <row r="2511" customFormat="1" ht="14.25"/>
    <row r="2512" customFormat="1" ht="14.25"/>
    <row r="2513" customFormat="1" ht="14.25"/>
    <row r="2514" customFormat="1" ht="14.25"/>
    <row r="2515" customFormat="1" ht="14.25"/>
    <row r="2516" customFormat="1" ht="14.25"/>
    <row r="2517" customFormat="1" ht="14.25"/>
    <row r="2518" customFormat="1" ht="14.25"/>
    <row r="2519" customFormat="1" ht="14.25"/>
    <row r="2520" customFormat="1" ht="14.25"/>
    <row r="2521" customFormat="1" ht="14.25"/>
    <row r="2522" customFormat="1" ht="14.25"/>
    <row r="2523" customFormat="1" ht="14.25"/>
    <row r="2524" customFormat="1" ht="14.25"/>
    <row r="2525" customFormat="1" ht="14.25"/>
    <row r="2526" customFormat="1" ht="14.25"/>
    <row r="2527" customFormat="1" ht="14.25"/>
    <row r="2528" customFormat="1" ht="14.25"/>
    <row r="2529" customFormat="1" ht="14.25"/>
    <row r="2530" customFormat="1" ht="14.25"/>
    <row r="2531" customFormat="1" ht="14.25"/>
    <row r="2532" customFormat="1" ht="14.25"/>
    <row r="2533" customFormat="1" ht="14.25"/>
    <row r="2534" customFormat="1" ht="14.25"/>
    <row r="2535" customFormat="1" ht="14.25"/>
    <row r="2536" customFormat="1" ht="14.25"/>
    <row r="2537" customFormat="1" ht="14.25"/>
    <row r="2538" customFormat="1" ht="14.25"/>
    <row r="2539" customFormat="1" ht="14.25"/>
    <row r="2540" customFormat="1" ht="14.25"/>
    <row r="2541" customFormat="1" ht="14.25"/>
    <row r="2542" customFormat="1" ht="14.25"/>
    <row r="2543" customFormat="1" ht="14.25"/>
    <row r="2544" customFormat="1" ht="14.25"/>
    <row r="2545" customFormat="1" ht="14.25"/>
    <row r="2546" customFormat="1" ht="14.25"/>
    <row r="2547" customFormat="1" ht="14.25"/>
    <row r="2548" customFormat="1" ht="14.25"/>
    <row r="2549" customFormat="1" ht="14.25"/>
    <row r="2550" customFormat="1" ht="14.25"/>
    <row r="2551" customFormat="1" ht="14.25"/>
    <row r="2552" customFormat="1" ht="14.25"/>
    <row r="2553" customFormat="1" ht="14.25"/>
    <row r="2554" customFormat="1" ht="14.25"/>
    <row r="2555" customFormat="1" ht="14.25"/>
    <row r="2556" customFormat="1" ht="14.25"/>
    <row r="2557" customFormat="1" ht="14.25"/>
    <row r="2558" customFormat="1" ht="14.25"/>
    <row r="2559" customFormat="1" ht="14.25"/>
    <row r="2560" customFormat="1" ht="14.25"/>
    <row r="2561" customFormat="1" ht="14.25"/>
    <row r="2562" customFormat="1" ht="14.25"/>
    <row r="2563" customFormat="1" ht="14.25"/>
    <row r="2564" customFormat="1" ht="14.25"/>
    <row r="2565" customFormat="1" ht="14.25"/>
    <row r="2566" customFormat="1" ht="14.25"/>
    <row r="2567" customFormat="1" ht="14.25"/>
    <row r="2568" customFormat="1" ht="14.25"/>
    <row r="2569" customFormat="1" ht="14.25"/>
    <row r="2570" customFormat="1" ht="14.25"/>
    <row r="2571" customFormat="1" ht="14.25"/>
    <row r="2572" customFormat="1" ht="14.25"/>
    <row r="2573" customFormat="1" ht="14.25"/>
    <row r="2574" customFormat="1" ht="14.25"/>
    <row r="2575" customFormat="1" ht="14.25"/>
    <row r="2576" customFormat="1" ht="14.25"/>
    <row r="2577" customFormat="1" ht="14.25"/>
    <row r="2578" customFormat="1" ht="14.25"/>
    <row r="2579" customFormat="1" ht="14.25"/>
    <row r="2580" customFormat="1" ht="14.25"/>
    <row r="2581" customFormat="1" ht="14.25"/>
    <row r="2582" customFormat="1" ht="14.25"/>
    <row r="2583" customFormat="1" ht="14.25"/>
    <row r="2584" customFormat="1" ht="14.25"/>
    <row r="2585" customFormat="1" ht="14.25"/>
    <row r="2586" customFormat="1" ht="14.25"/>
    <row r="2587" customFormat="1" ht="14.25"/>
    <row r="2588" customFormat="1" ht="14.25"/>
    <row r="2589" customFormat="1" ht="14.25"/>
    <row r="2590" customFormat="1" ht="14.25"/>
    <row r="2591" customFormat="1" ht="14.25"/>
    <row r="2592" customFormat="1" ht="14.25"/>
    <row r="2593" customFormat="1" ht="14.25"/>
    <row r="2594" customFormat="1" ht="14.25"/>
    <row r="2595" customFormat="1" ht="14.25"/>
    <row r="2596" customFormat="1" ht="14.25"/>
    <row r="2597" customFormat="1" ht="14.25"/>
    <row r="2598" customFormat="1" ht="14.25"/>
    <row r="2599" customFormat="1" ht="14.25"/>
    <row r="2600" customFormat="1" ht="14.25"/>
    <row r="2601" customFormat="1" ht="14.25"/>
    <row r="2602" customFormat="1" ht="14.25"/>
    <row r="2603" customFormat="1" ht="14.25"/>
    <row r="2604" customFormat="1" ht="14.25"/>
    <row r="2605" customFormat="1" ht="14.25"/>
    <row r="2606" customFormat="1" ht="14.25"/>
    <row r="2607" customFormat="1" ht="14.25"/>
    <row r="2608" customFormat="1" ht="14.25"/>
    <row r="2609" customFormat="1" ht="14.25"/>
    <row r="2610" customFormat="1" ht="14.25"/>
    <row r="2611" customFormat="1" ht="14.25"/>
    <row r="2612" customFormat="1" ht="14.25"/>
    <row r="2613" customFormat="1" ht="14.25"/>
    <row r="2614" customFormat="1" ht="14.25"/>
    <row r="2615" customFormat="1" ht="14.25"/>
    <row r="2616" customFormat="1" ht="14.25"/>
    <row r="2617" customFormat="1" ht="14.25"/>
    <row r="2618" customFormat="1" ht="14.25"/>
    <row r="2619" customFormat="1" ht="14.25"/>
    <row r="2620" customFormat="1" ht="14.25"/>
    <row r="2621" customFormat="1" ht="14.25"/>
    <row r="2622" customFormat="1" ht="14.25"/>
    <row r="2623" customFormat="1" ht="14.25"/>
    <row r="2624" customFormat="1" ht="14.25"/>
    <row r="2625" customFormat="1" ht="14.25"/>
    <row r="2626" customFormat="1" ht="14.25"/>
    <row r="2627" customFormat="1" ht="14.25"/>
    <row r="2628" customFormat="1" ht="14.25"/>
    <row r="2629" customFormat="1" ht="14.25"/>
    <row r="2630" customFormat="1" ht="14.25"/>
    <row r="2631" customFormat="1" ht="14.25"/>
    <row r="2632" customFormat="1" ht="14.25"/>
    <row r="2633" customFormat="1" ht="14.25"/>
    <row r="2634" customFormat="1" ht="14.25"/>
    <row r="2635" customFormat="1" ht="14.25"/>
    <row r="2636" customFormat="1" ht="14.25"/>
    <row r="2637" customFormat="1" ht="14.25"/>
    <row r="2638" customFormat="1" ht="14.25"/>
    <row r="2639" customFormat="1" ht="14.25"/>
    <row r="2640" customFormat="1" ht="14.25"/>
    <row r="2641" customFormat="1" ht="14.25"/>
    <row r="2642" customFormat="1" ht="14.25"/>
    <row r="2643" customFormat="1" ht="14.25"/>
    <row r="2644" customFormat="1" ht="14.25"/>
    <row r="2645" customFormat="1" ht="14.25"/>
    <row r="2646" customFormat="1" ht="14.25"/>
    <row r="2647" customFormat="1" ht="14.25"/>
    <row r="2648" customFormat="1" ht="14.25"/>
    <row r="2649" customFormat="1" ht="14.25"/>
    <row r="2650" customFormat="1" ht="14.25"/>
    <row r="2651" customFormat="1" ht="14.25"/>
    <row r="2652" customFormat="1" ht="14.25"/>
    <row r="2653" customFormat="1" ht="14.25"/>
    <row r="2654" customFormat="1" ht="14.25"/>
    <row r="2655" customFormat="1" ht="14.25"/>
    <row r="2656" customFormat="1" ht="14.25"/>
    <row r="2657" customFormat="1" ht="14.25"/>
    <row r="2658" customFormat="1" ht="14.25"/>
    <row r="2659" customFormat="1" ht="14.25"/>
    <row r="2660" customFormat="1" ht="14.25"/>
    <row r="2661" customFormat="1" ht="14.25"/>
    <row r="2662" customFormat="1" ht="14.25"/>
    <row r="2663" customFormat="1" ht="14.25"/>
    <row r="2664" customFormat="1" ht="14.25"/>
    <row r="2665" customFormat="1" ht="14.25"/>
    <row r="2666" customFormat="1" ht="14.25"/>
    <row r="2667" customFormat="1" ht="14.25"/>
    <row r="2668" customFormat="1" ht="14.25"/>
    <row r="2669" customFormat="1" ht="14.25"/>
    <row r="2670" customFormat="1" ht="14.25"/>
    <row r="2671" customFormat="1" ht="14.25"/>
    <row r="2672" customFormat="1" ht="14.25"/>
    <row r="2673" customFormat="1" ht="14.25"/>
    <row r="2674" customFormat="1" ht="14.25"/>
    <row r="2675" customFormat="1" ht="14.25"/>
    <row r="2676" customFormat="1" ht="14.25"/>
    <row r="2677" customFormat="1" ht="14.25"/>
    <row r="2678" customFormat="1" ht="14.25"/>
    <row r="2679" customFormat="1" ht="14.25"/>
    <row r="2680" customFormat="1" ht="14.25"/>
    <row r="2681" customFormat="1" ht="14.25"/>
    <row r="2682" customFormat="1" ht="14.25"/>
    <row r="2683" customFormat="1" ht="14.25"/>
    <row r="2684" customFormat="1" ht="14.25"/>
    <row r="2685" customFormat="1" ht="14.25"/>
    <row r="2686" customFormat="1" ht="14.25"/>
    <row r="2687" customFormat="1" ht="14.25"/>
    <row r="2688" customFormat="1" ht="14.25"/>
    <row r="2689" customFormat="1" ht="14.25"/>
    <row r="2690" customFormat="1" ht="14.25"/>
    <row r="2691" customFormat="1" ht="14.25"/>
    <row r="2692" customFormat="1" ht="14.25"/>
    <row r="2693" customFormat="1" ht="14.25"/>
    <row r="2694" customFormat="1" ht="14.25"/>
    <row r="2695" customFormat="1" ht="14.25"/>
    <row r="2696" customFormat="1" ht="14.25"/>
    <row r="2697" customFormat="1" ht="14.25"/>
    <row r="2698" customFormat="1" ht="14.25"/>
    <row r="2699" customFormat="1" ht="14.25"/>
    <row r="2700" customFormat="1" ht="14.25"/>
    <row r="2701" customFormat="1" ht="14.25"/>
    <row r="2702" customFormat="1" ht="14.25"/>
    <row r="2703" customFormat="1" ht="14.25"/>
    <row r="2704" customFormat="1" ht="14.25"/>
    <row r="2705" customFormat="1" ht="14.25"/>
    <row r="2706" customFormat="1" ht="14.25"/>
    <row r="2707" customFormat="1" ht="14.25"/>
    <row r="2708" customFormat="1" ht="14.25"/>
    <row r="2709" customFormat="1" ht="14.25"/>
    <row r="2710" customFormat="1" ht="14.25"/>
    <row r="2711" customFormat="1" ht="14.25"/>
    <row r="2712" customFormat="1" ht="14.25"/>
    <row r="2713" customFormat="1" ht="14.25"/>
    <row r="2714" customFormat="1" ht="14.25"/>
    <row r="2715" customFormat="1" ht="14.25"/>
    <row r="2716" customFormat="1" ht="14.25"/>
    <row r="2717" customFormat="1" ht="14.25"/>
    <row r="2718" customFormat="1" ht="14.25"/>
    <row r="2719" customFormat="1" ht="14.25"/>
    <row r="2720" customFormat="1" ht="14.25"/>
    <row r="2721" customFormat="1" ht="14.25"/>
    <row r="2722" customFormat="1" ht="14.25"/>
    <row r="2723" customFormat="1" ht="14.25"/>
    <row r="2724" customFormat="1" ht="14.25"/>
    <row r="2725" customFormat="1" ht="14.25"/>
    <row r="2726" customFormat="1" ht="14.25"/>
    <row r="2727" customFormat="1" ht="14.25"/>
    <row r="2728" customFormat="1" ht="14.25"/>
    <row r="2729" customFormat="1" ht="14.25"/>
    <row r="2730" customFormat="1" ht="14.25"/>
    <row r="2731" customFormat="1" ht="14.25"/>
    <row r="2732" customFormat="1" ht="14.25"/>
    <row r="2733" customFormat="1" ht="14.25"/>
    <row r="2734" customFormat="1" ht="14.25"/>
    <row r="2735" customFormat="1" ht="14.25"/>
    <row r="2736" customFormat="1" ht="14.25"/>
    <row r="2737" customFormat="1" ht="14.25"/>
    <row r="2738" customFormat="1" ht="14.25"/>
    <row r="2739" customFormat="1" ht="14.25"/>
    <row r="2740" customFormat="1" ht="14.25"/>
    <row r="2741" customFormat="1" ht="14.25"/>
    <row r="2742" customFormat="1" ht="14.25"/>
    <row r="2743" customFormat="1" ht="14.25"/>
    <row r="2744" customFormat="1" ht="14.25"/>
    <row r="2745" customFormat="1" ht="14.25"/>
    <row r="2746" customFormat="1" ht="14.25"/>
    <row r="2747" customFormat="1" ht="14.25"/>
    <row r="2748" customFormat="1" ht="14.25"/>
    <row r="2749" customFormat="1" ht="14.25"/>
    <row r="2750" customFormat="1" ht="14.25"/>
    <row r="2751" customFormat="1" ht="14.25"/>
    <row r="2752" customFormat="1" ht="14.25"/>
    <row r="2753" customFormat="1" ht="14.25"/>
    <row r="2754" customFormat="1" ht="14.25"/>
    <row r="2755" customFormat="1" ht="14.25"/>
    <row r="2756" customFormat="1" ht="14.25"/>
    <row r="2757" customFormat="1" ht="14.25"/>
    <row r="2758" customFormat="1" ht="14.25"/>
    <row r="2759" customFormat="1" ht="14.25"/>
    <row r="2760" customFormat="1" ht="14.25"/>
    <row r="2761" customFormat="1" ht="14.25"/>
    <row r="2762" customFormat="1" ht="14.25"/>
    <row r="2763" customFormat="1" ht="14.25"/>
    <row r="2764" customFormat="1" ht="14.25"/>
    <row r="2765" customFormat="1" ht="14.25"/>
    <row r="2766" customFormat="1" ht="14.25"/>
    <row r="2767" customFormat="1" ht="14.25"/>
    <row r="2768" customFormat="1" ht="14.25"/>
    <row r="2769" customFormat="1" ht="14.25"/>
    <row r="2770" customFormat="1" ht="14.25"/>
    <row r="2771" customFormat="1" ht="14.25"/>
    <row r="2772" customFormat="1" ht="14.25"/>
    <row r="2773" customFormat="1" ht="14.25"/>
    <row r="2774" customFormat="1" ht="14.25"/>
    <row r="2775" customFormat="1" ht="14.25"/>
    <row r="2776" customFormat="1" ht="14.25"/>
    <row r="2777" customFormat="1" ht="14.25"/>
    <row r="2778" customFormat="1" ht="14.25"/>
    <row r="2779" customFormat="1" ht="14.25"/>
    <row r="2780" customFormat="1" ht="14.25"/>
    <row r="2781" customFormat="1" ht="14.25"/>
    <row r="2782" customFormat="1" ht="14.25"/>
    <row r="2783" customFormat="1" ht="14.25"/>
    <row r="2784" customFormat="1" ht="14.25"/>
    <row r="2785" customFormat="1" ht="14.25"/>
    <row r="2786" customFormat="1" ht="14.25"/>
    <row r="2787" customFormat="1" ht="14.25"/>
    <row r="2788" customFormat="1" ht="14.25"/>
    <row r="2789" customFormat="1" ht="14.25"/>
    <row r="2790" customFormat="1" ht="14.25"/>
    <row r="2791" customFormat="1" ht="14.25"/>
    <row r="2792" customFormat="1" ht="14.25"/>
    <row r="2793" customFormat="1" ht="14.25"/>
    <row r="2794" customFormat="1" ht="14.25"/>
    <row r="2795" customFormat="1" ht="14.25"/>
    <row r="2796" customFormat="1" ht="14.25"/>
    <row r="2797" customFormat="1" ht="14.25"/>
    <row r="2798" customFormat="1" ht="14.25"/>
    <row r="2799" customFormat="1" ht="14.25"/>
    <row r="2800" customFormat="1" ht="14.25"/>
    <row r="2801" customFormat="1" ht="14.25"/>
    <row r="2802" customFormat="1" ht="14.25"/>
    <row r="2803" customFormat="1" ht="14.25"/>
    <row r="2804" customFormat="1" ht="14.25"/>
    <row r="2805" customFormat="1" ht="14.25"/>
    <row r="2806" customFormat="1" ht="14.25"/>
    <row r="2807" customFormat="1" ht="14.25"/>
    <row r="2808" customFormat="1" ht="14.25"/>
    <row r="2809" customFormat="1" ht="14.25"/>
    <row r="2810" customFormat="1" ht="14.25"/>
    <row r="2811" customFormat="1" ht="14.25"/>
    <row r="2812" customFormat="1" ht="14.25"/>
    <row r="2813" customFormat="1" ht="14.25"/>
    <row r="2814" customFormat="1" ht="14.25"/>
    <row r="2815" customFormat="1" ht="14.25"/>
    <row r="2816" customFormat="1" ht="14.25"/>
    <row r="2817" customFormat="1" ht="14.25"/>
    <row r="2818" customFormat="1" ht="14.25"/>
    <row r="2819" customFormat="1" ht="14.25"/>
    <row r="2820" customFormat="1" ht="14.25"/>
    <row r="2821" customFormat="1" ht="14.25"/>
    <row r="2822" customFormat="1" ht="14.25"/>
    <row r="2823" customFormat="1" ht="14.25"/>
    <row r="2824" customFormat="1" ht="14.25"/>
    <row r="2825" customFormat="1" ht="14.25"/>
    <row r="2826" customFormat="1" ht="14.25"/>
    <row r="2827" customFormat="1" ht="14.25"/>
    <row r="2828" customFormat="1" ht="14.25"/>
    <row r="2829" customFormat="1" ht="14.25"/>
    <row r="2830" customFormat="1" ht="14.25"/>
    <row r="2831" customFormat="1" ht="14.25"/>
    <row r="2832" customFormat="1" ht="14.25"/>
    <row r="2833" customFormat="1" ht="14.25"/>
    <row r="2834" customFormat="1" ht="14.25"/>
    <row r="2835" customFormat="1" ht="14.25"/>
    <row r="2836" customFormat="1" ht="14.25"/>
    <row r="2837" customFormat="1" ht="14.25"/>
    <row r="2838" customFormat="1" ht="14.25"/>
    <row r="2839" customFormat="1" ht="14.25"/>
    <row r="2840" customFormat="1" ht="14.25"/>
    <row r="2841" customFormat="1" ht="14.25"/>
    <row r="2842" customFormat="1" ht="14.25"/>
    <row r="2843" customFormat="1" ht="14.25"/>
    <row r="2844" customFormat="1" ht="14.25"/>
    <row r="2845" customFormat="1" ht="14.25"/>
    <row r="2846" customFormat="1" ht="14.25"/>
    <row r="2847" customFormat="1" ht="14.25"/>
    <row r="2848" customFormat="1" ht="14.25"/>
    <row r="2849" customFormat="1" ht="14.25"/>
    <row r="2850" customFormat="1" ht="14.25"/>
    <row r="2851" customFormat="1" ht="14.25"/>
    <row r="2852" customFormat="1" ht="14.25"/>
    <row r="2853" customFormat="1" ht="14.25"/>
    <row r="2854" customFormat="1" ht="14.25"/>
    <row r="2855" customFormat="1" ht="14.25"/>
    <row r="2856" customFormat="1" ht="14.25"/>
    <row r="2857" customFormat="1" ht="14.25"/>
    <row r="2858" customFormat="1" ht="14.25"/>
    <row r="2859" customFormat="1" ht="14.25"/>
    <row r="2860" customFormat="1" ht="14.25"/>
    <row r="2861" customFormat="1" ht="14.25"/>
    <row r="2862" customFormat="1" ht="14.25"/>
    <row r="2863" customFormat="1" ht="14.25"/>
    <row r="2864" customFormat="1" ht="14.25"/>
    <row r="2865" customFormat="1" ht="14.25"/>
    <row r="2866" customFormat="1" ht="14.25"/>
    <row r="2867" customFormat="1" ht="14.25"/>
    <row r="2868" customFormat="1" ht="14.25"/>
    <row r="2869" customFormat="1" ht="14.25"/>
    <row r="2870" customFormat="1" ht="14.25"/>
    <row r="2871" customFormat="1" ht="14.25"/>
    <row r="2872" customFormat="1" ht="14.25"/>
    <row r="2873" customFormat="1" ht="14.25"/>
    <row r="2874" customFormat="1" ht="14.25"/>
    <row r="2875" customFormat="1" ht="14.25"/>
    <row r="2876" customFormat="1" ht="14.25"/>
    <row r="2877" customFormat="1" ht="14.25"/>
    <row r="2878" customFormat="1" ht="14.25"/>
    <row r="2879" customFormat="1" ht="14.25"/>
    <row r="2880" customFormat="1" ht="14.25"/>
    <row r="2881" customFormat="1" ht="14.25"/>
    <row r="2882" customFormat="1" ht="14.25"/>
    <row r="2883" customFormat="1" ht="14.25"/>
    <row r="2884" customFormat="1" ht="14.25"/>
    <row r="2885" customFormat="1" ht="14.25"/>
    <row r="2886" customFormat="1" ht="14.25"/>
    <row r="2887" customFormat="1" ht="14.25"/>
    <row r="2888" customFormat="1" ht="14.25"/>
    <row r="2889" customFormat="1" ht="14.25"/>
    <row r="2890" customFormat="1" ht="14.25"/>
    <row r="2891" customFormat="1" ht="14.25"/>
    <row r="2892" customFormat="1" ht="14.25"/>
    <row r="2893" customFormat="1" ht="14.25"/>
    <row r="2894" customFormat="1" ht="14.25"/>
    <row r="2895" customFormat="1" ht="14.25"/>
    <row r="2896" customFormat="1" ht="14.25"/>
    <row r="2897" customFormat="1" ht="14.25"/>
    <row r="2898" customFormat="1" ht="14.25"/>
    <row r="2899" customFormat="1" ht="14.25"/>
    <row r="2900" customFormat="1" ht="14.25"/>
    <row r="2901" customFormat="1" ht="14.25"/>
    <row r="2902" customFormat="1" ht="14.25"/>
    <row r="2903" customFormat="1" ht="14.25"/>
    <row r="2904" customFormat="1" ht="14.25"/>
    <row r="2905" customFormat="1" ht="14.25"/>
    <row r="2906" customFormat="1" ht="14.25"/>
    <row r="2907" customFormat="1" ht="14.25"/>
    <row r="2908" customFormat="1" ht="14.25"/>
    <row r="2909" customFormat="1" ht="14.25"/>
    <row r="2910" customFormat="1" ht="14.25"/>
    <row r="2911" customFormat="1" ht="14.25"/>
    <row r="2912" customFormat="1" ht="14.25"/>
    <row r="2913" customFormat="1" ht="14.25"/>
    <row r="2914" customFormat="1" ht="14.25"/>
    <row r="2915" customFormat="1" ht="14.25"/>
    <row r="2916" customFormat="1" ht="14.25"/>
    <row r="2917" customFormat="1" ht="14.25"/>
    <row r="2918" customFormat="1" ht="14.25"/>
    <row r="2919" customFormat="1" ht="14.25"/>
    <row r="2920" customFormat="1" ht="14.25"/>
    <row r="2921" customFormat="1" ht="14.25"/>
    <row r="2922" customFormat="1" ht="14.25"/>
    <row r="2923" customFormat="1" ht="14.25"/>
    <row r="2924" customFormat="1" ht="14.25"/>
    <row r="2925" customFormat="1" ht="14.25"/>
    <row r="2926" customFormat="1" ht="14.25"/>
    <row r="2927" customFormat="1" ht="14.25"/>
    <row r="2928" customFormat="1" ht="14.25"/>
    <row r="2929" customFormat="1" ht="14.25"/>
    <row r="2930" customFormat="1" ht="14.25"/>
    <row r="2931" customFormat="1" ht="14.25"/>
    <row r="2932" customFormat="1" ht="14.25"/>
    <row r="2933" customFormat="1" ht="14.25"/>
    <row r="2934" customFormat="1" ht="14.25"/>
    <row r="2935" customFormat="1" ht="14.25"/>
    <row r="2936" customFormat="1" ht="14.25"/>
    <row r="2937" customFormat="1" ht="14.25"/>
    <row r="2938" customFormat="1" ht="14.25"/>
    <row r="2939" customFormat="1" ht="14.25"/>
    <row r="2940" customFormat="1" ht="14.25"/>
    <row r="2941" customFormat="1" ht="14.25"/>
    <row r="2942" customFormat="1" ht="14.25"/>
    <row r="2943" customFormat="1" ht="14.25"/>
    <row r="2944" customFormat="1" ht="14.25"/>
    <row r="2945" customFormat="1" ht="14.25"/>
    <row r="2946" customFormat="1" ht="14.25"/>
    <row r="2947" customFormat="1" ht="14.25"/>
    <row r="2948" customFormat="1" ht="14.25"/>
    <row r="2949" customFormat="1" ht="14.25"/>
    <row r="2950" customFormat="1" ht="14.25"/>
    <row r="2951" customFormat="1" ht="14.25"/>
    <row r="2952" customFormat="1" ht="14.25"/>
    <row r="2953" customFormat="1" ht="14.25"/>
    <row r="2954" customFormat="1" ht="14.25"/>
    <row r="2955" customFormat="1" ht="14.25"/>
    <row r="2956" customFormat="1" ht="14.25"/>
    <row r="2957" customFormat="1" ht="14.25"/>
    <row r="2958" customFormat="1" ht="14.25"/>
    <row r="2959" customFormat="1" ht="14.25"/>
    <row r="2960" customFormat="1" ht="14.25"/>
    <row r="2961" customFormat="1" ht="14.25"/>
    <row r="2962" customFormat="1" ht="14.25"/>
    <row r="2963" customFormat="1" ht="14.25"/>
    <row r="2964" customFormat="1" ht="14.25"/>
    <row r="2965" customFormat="1" ht="14.25"/>
    <row r="2966" customFormat="1" ht="14.25"/>
    <row r="2967" customFormat="1" ht="14.25"/>
    <row r="2968" customFormat="1" ht="14.25"/>
    <row r="2969" customFormat="1" ht="14.25"/>
    <row r="2970" customFormat="1" ht="14.25"/>
  </sheetData>
  <mergeCells count="105">
    <mergeCell ref="A1:F1"/>
    <mergeCell ref="A299:F299"/>
    <mergeCell ref="B3:B9"/>
    <mergeCell ref="B10:B17"/>
    <mergeCell ref="B18:B30"/>
    <mergeCell ref="B31:B36"/>
    <mergeCell ref="B37:B46"/>
    <mergeCell ref="B47:B52"/>
    <mergeCell ref="B53:B57"/>
    <mergeCell ref="B58:B67"/>
    <mergeCell ref="B68:B77"/>
    <mergeCell ref="B78:B84"/>
    <mergeCell ref="B85:B96"/>
    <mergeCell ref="B97:B104"/>
    <mergeCell ref="B105:B112"/>
    <mergeCell ref="B113:B123"/>
    <mergeCell ref="B124:B133"/>
    <mergeCell ref="B134:B140"/>
    <mergeCell ref="B145:B154"/>
    <mergeCell ref="B155:B168"/>
    <mergeCell ref="B169:B175"/>
    <mergeCell ref="B176:B184"/>
    <mergeCell ref="B185:B197"/>
    <mergeCell ref="B198:B203"/>
    <mergeCell ref="B204:B213"/>
    <mergeCell ref="B214:B220"/>
    <mergeCell ref="B221:B228"/>
    <mergeCell ref="B229:B238"/>
    <mergeCell ref="B239:B253"/>
    <mergeCell ref="B254:B262"/>
    <mergeCell ref="B263:B271"/>
    <mergeCell ref="B272:B282"/>
    <mergeCell ref="B283:B290"/>
    <mergeCell ref="B291:B297"/>
    <mergeCell ref="B301:B317"/>
    <mergeCell ref="B318:B323"/>
    <mergeCell ref="B324:B328"/>
    <mergeCell ref="B329:B336"/>
    <mergeCell ref="B337:B345"/>
    <mergeCell ref="B346:B351"/>
    <mergeCell ref="B352:B360"/>
    <mergeCell ref="B361:B367"/>
    <mergeCell ref="B368:B372"/>
    <mergeCell ref="B373:B380"/>
    <mergeCell ref="B381:B389"/>
    <mergeCell ref="B390:B399"/>
    <mergeCell ref="B400:B411"/>
    <mergeCell ref="B412:B417"/>
    <mergeCell ref="B418:B428"/>
    <mergeCell ref="B429:B435"/>
    <mergeCell ref="C3:C9"/>
    <mergeCell ref="C10:C17"/>
    <mergeCell ref="C18:C30"/>
    <mergeCell ref="C31:C36"/>
    <mergeCell ref="C37:C46"/>
    <mergeCell ref="C47:C52"/>
    <mergeCell ref="C53:C57"/>
    <mergeCell ref="C58:C67"/>
    <mergeCell ref="C68:C77"/>
    <mergeCell ref="C78:C84"/>
    <mergeCell ref="C85:C96"/>
    <mergeCell ref="C97:C104"/>
    <mergeCell ref="C105:C112"/>
    <mergeCell ref="C113:C123"/>
    <mergeCell ref="C124:C133"/>
    <mergeCell ref="C134:C140"/>
    <mergeCell ref="C145:C154"/>
    <mergeCell ref="C155:C168"/>
    <mergeCell ref="C169:C175"/>
    <mergeCell ref="C176:C184"/>
    <mergeCell ref="C185:C197"/>
    <mergeCell ref="C198:C203"/>
    <mergeCell ref="C204:C213"/>
    <mergeCell ref="C214:C220"/>
    <mergeCell ref="C221:C228"/>
    <mergeCell ref="C229:C238"/>
    <mergeCell ref="C239:C253"/>
    <mergeCell ref="C254:C262"/>
    <mergeCell ref="C263:C271"/>
    <mergeCell ref="C272:C282"/>
    <mergeCell ref="C283:C290"/>
    <mergeCell ref="C291:C297"/>
    <mergeCell ref="C301:C317"/>
    <mergeCell ref="C318:C323"/>
    <mergeCell ref="C324:C328"/>
    <mergeCell ref="C329:C336"/>
    <mergeCell ref="C337:C345"/>
    <mergeCell ref="C346:C351"/>
    <mergeCell ref="C352:C360"/>
    <mergeCell ref="C361:C367"/>
    <mergeCell ref="C368:C372"/>
    <mergeCell ref="C373:C380"/>
    <mergeCell ref="C381:C389"/>
    <mergeCell ref="C390:C399"/>
    <mergeCell ref="C400:C411"/>
    <mergeCell ref="C412:C417"/>
    <mergeCell ref="C418:C428"/>
    <mergeCell ref="C429:C435"/>
    <mergeCell ref="D240:D249"/>
    <mergeCell ref="F227:F228"/>
    <mergeCell ref="F240:F249"/>
    <mergeCell ref="F261:F262"/>
    <mergeCell ref="F306:F310"/>
    <mergeCell ref="F373:F374"/>
    <mergeCell ref="A142:F143"/>
  </mergeCells>
  <pageMargins left="0.75" right="0.75" top="1" bottom="1" header="0.5" footer="0.5"/>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3"/>
  <sheetViews>
    <sheetView topLeftCell="B27" workbookViewId="0">
      <selection activeCell="N52" sqref="N52"/>
    </sheetView>
  </sheetViews>
  <sheetFormatPr defaultColWidth="9" defaultRowHeight="14.25" outlineLevelCol="5"/>
  <cols>
    <col min="1" max="1" width="26.875" customWidth="1"/>
    <col min="2" max="2" width="23.125" customWidth="1"/>
    <col min="3" max="5" width="26.875" customWidth="1"/>
    <col min="6" max="6" width="8.375" customWidth="1"/>
  </cols>
  <sheetData>
    <row r="1" ht="15.75" spans="1:6">
      <c r="A1" s="12" t="s">
        <v>2393</v>
      </c>
      <c r="B1" s="13"/>
      <c r="C1" s="13"/>
      <c r="D1" s="13"/>
      <c r="E1" s="13"/>
      <c r="F1" s="5"/>
    </row>
    <row r="2" ht="15.75" spans="1:6">
      <c r="A2" s="14"/>
      <c r="B2" s="13"/>
      <c r="C2" s="13"/>
      <c r="D2" s="13"/>
      <c r="E2" s="13"/>
      <c r="F2" s="5" t="s">
        <v>6</v>
      </c>
    </row>
    <row r="3" ht="15.75" spans="1:6">
      <c r="A3" s="15" t="s">
        <v>2394</v>
      </c>
      <c r="B3" s="16" t="s">
        <v>2395</v>
      </c>
      <c r="C3" s="16" t="s">
        <v>2396</v>
      </c>
      <c r="D3" s="16" t="s">
        <v>2397</v>
      </c>
      <c r="E3" s="16" t="s">
        <v>2398</v>
      </c>
      <c r="F3" s="5">
        <v>35</v>
      </c>
    </row>
    <row r="4" ht="15.75" spans="1:6">
      <c r="A4" s="17"/>
      <c r="B4" s="16" t="s">
        <v>2399</v>
      </c>
      <c r="C4" s="16" t="s">
        <v>2396</v>
      </c>
      <c r="D4" s="16" t="s">
        <v>2397</v>
      </c>
      <c r="E4" s="16" t="s">
        <v>2400</v>
      </c>
      <c r="F4" s="5">
        <v>35</v>
      </c>
    </row>
    <row r="5" ht="15.75" spans="1:6">
      <c r="A5" s="17"/>
      <c r="B5" s="16" t="s">
        <v>2401</v>
      </c>
      <c r="C5" s="16" t="s">
        <v>2396</v>
      </c>
      <c r="D5" s="16" t="s">
        <v>2397</v>
      </c>
      <c r="E5" s="16" t="s">
        <v>2402</v>
      </c>
      <c r="F5" s="5">
        <v>35</v>
      </c>
    </row>
    <row r="6" ht="15.75" spans="1:6">
      <c r="A6" s="17"/>
      <c r="B6" s="16" t="s">
        <v>2403</v>
      </c>
      <c r="C6" s="16" t="s">
        <v>2396</v>
      </c>
      <c r="D6" s="16" t="s">
        <v>2397</v>
      </c>
      <c r="E6" s="16" t="s">
        <v>2404</v>
      </c>
      <c r="F6" s="5">
        <v>35</v>
      </c>
    </row>
    <row r="7" ht="15.75" spans="1:6">
      <c r="A7" s="17"/>
      <c r="B7" s="16" t="s">
        <v>2405</v>
      </c>
      <c r="C7" s="16" t="s">
        <v>2396</v>
      </c>
      <c r="D7" s="16" t="s">
        <v>2397</v>
      </c>
      <c r="E7" s="16" t="s">
        <v>2406</v>
      </c>
      <c r="F7" s="5">
        <v>35</v>
      </c>
    </row>
    <row r="8" ht="15.75" spans="1:6">
      <c r="A8" s="18"/>
      <c r="B8" s="16" t="s">
        <v>2407</v>
      </c>
      <c r="C8" s="16" t="s">
        <v>2396</v>
      </c>
      <c r="D8" s="16" t="s">
        <v>2397</v>
      </c>
      <c r="E8" s="16" t="s">
        <v>2408</v>
      </c>
      <c r="F8" s="5">
        <v>35</v>
      </c>
    </row>
    <row r="9" ht="15.75" spans="1:6">
      <c r="A9" s="19" t="s">
        <v>2409</v>
      </c>
      <c r="B9" s="16" t="s">
        <v>2410</v>
      </c>
      <c r="C9" s="16" t="s">
        <v>2411</v>
      </c>
      <c r="D9" s="16" t="s">
        <v>2397</v>
      </c>
      <c r="E9" s="16" t="s">
        <v>2412</v>
      </c>
      <c r="F9" s="5">
        <v>1</v>
      </c>
    </row>
    <row r="10" ht="15.75" spans="1:6">
      <c r="A10" s="19" t="s">
        <v>2413</v>
      </c>
      <c r="B10" s="16"/>
      <c r="C10" s="16" t="s">
        <v>2411</v>
      </c>
      <c r="D10" s="16" t="s">
        <v>2397</v>
      </c>
      <c r="E10" s="16" t="s">
        <v>2414</v>
      </c>
      <c r="F10" s="5">
        <v>1</v>
      </c>
    </row>
    <row r="11" ht="15.75" spans="1:6">
      <c r="A11" s="19" t="s">
        <v>2415</v>
      </c>
      <c r="B11" s="16"/>
      <c r="C11" s="16" t="s">
        <v>2411</v>
      </c>
      <c r="D11" s="16" t="s">
        <v>2397</v>
      </c>
      <c r="E11" s="16" t="s">
        <v>2416</v>
      </c>
      <c r="F11" s="5">
        <v>1</v>
      </c>
    </row>
    <row r="12" ht="15.75" spans="1:6">
      <c r="A12" s="19" t="s">
        <v>2417</v>
      </c>
      <c r="B12" s="16"/>
      <c r="C12" s="16" t="s">
        <v>2411</v>
      </c>
      <c r="D12" s="16" t="s">
        <v>2397</v>
      </c>
      <c r="E12" s="16" t="s">
        <v>2418</v>
      </c>
      <c r="F12" s="5">
        <v>1</v>
      </c>
    </row>
    <row r="13" ht="15.75" spans="1:6">
      <c r="A13" s="19" t="s">
        <v>2419</v>
      </c>
      <c r="B13" s="16"/>
      <c r="C13" s="16" t="s">
        <v>2411</v>
      </c>
      <c r="D13" s="16" t="s">
        <v>2397</v>
      </c>
      <c r="E13" s="16" t="s">
        <v>2420</v>
      </c>
      <c r="F13" s="5">
        <v>1</v>
      </c>
    </row>
    <row r="14" ht="15.75" spans="1:6">
      <c r="A14" s="19" t="s">
        <v>2421</v>
      </c>
      <c r="B14" s="16"/>
      <c r="C14" s="16" t="s">
        <v>2411</v>
      </c>
      <c r="D14" s="16" t="s">
        <v>2397</v>
      </c>
      <c r="E14" s="16" t="s">
        <v>2422</v>
      </c>
      <c r="F14" s="5">
        <v>1</v>
      </c>
    </row>
    <row r="15" ht="15.75" spans="1:6">
      <c r="A15" s="19" t="s">
        <v>2423</v>
      </c>
      <c r="B15" s="16"/>
      <c r="C15" s="16" t="s">
        <v>2411</v>
      </c>
      <c r="D15" s="16" t="s">
        <v>2397</v>
      </c>
      <c r="E15" s="16" t="s">
        <v>2424</v>
      </c>
      <c r="F15" s="5">
        <v>1</v>
      </c>
    </row>
    <row r="16" ht="15.75" spans="1:6">
      <c r="A16" s="19" t="s">
        <v>2425</v>
      </c>
      <c r="B16" s="16"/>
      <c r="C16" s="16" t="s">
        <v>2411</v>
      </c>
      <c r="D16" s="16" t="s">
        <v>2397</v>
      </c>
      <c r="E16" s="16" t="s">
        <v>2426</v>
      </c>
      <c r="F16" s="5">
        <v>1</v>
      </c>
    </row>
    <row r="17" ht="15.75" spans="1:6">
      <c r="A17" s="19" t="s">
        <v>2427</v>
      </c>
      <c r="B17" s="16"/>
      <c r="C17" s="16" t="s">
        <v>2411</v>
      </c>
      <c r="D17" s="16" t="s">
        <v>2397</v>
      </c>
      <c r="E17" s="16" t="s">
        <v>2428</v>
      </c>
      <c r="F17" s="5">
        <v>1</v>
      </c>
    </row>
    <row r="18" ht="15.75" spans="1:6">
      <c r="A18" s="19" t="s">
        <v>2429</v>
      </c>
      <c r="B18" s="16" t="s">
        <v>2430</v>
      </c>
      <c r="C18" s="16" t="s">
        <v>2411</v>
      </c>
      <c r="D18" s="16" t="s">
        <v>2397</v>
      </c>
      <c r="E18" s="16" t="s">
        <v>2431</v>
      </c>
      <c r="F18" s="5">
        <v>1</v>
      </c>
    </row>
    <row r="19" ht="15.75" spans="1:6">
      <c r="A19" s="19" t="s">
        <v>2432</v>
      </c>
      <c r="B19" s="16"/>
      <c r="C19" s="16" t="s">
        <v>2411</v>
      </c>
      <c r="D19" s="16" t="s">
        <v>2397</v>
      </c>
      <c r="E19" s="16" t="s">
        <v>2433</v>
      </c>
      <c r="F19" s="5">
        <v>1</v>
      </c>
    </row>
    <row r="20" ht="15.75" spans="1:6">
      <c r="A20" s="19" t="s">
        <v>2434</v>
      </c>
      <c r="B20" s="16"/>
      <c r="C20" s="16" t="s">
        <v>2411</v>
      </c>
      <c r="D20" s="16" t="s">
        <v>2397</v>
      </c>
      <c r="E20" s="16" t="s">
        <v>2435</v>
      </c>
      <c r="F20" s="5">
        <v>1</v>
      </c>
    </row>
    <row r="21" ht="15.75" spans="1:6">
      <c r="A21" s="19" t="s">
        <v>2436</v>
      </c>
      <c r="B21" s="16"/>
      <c r="C21" s="16" t="s">
        <v>2411</v>
      </c>
      <c r="D21" s="16" t="s">
        <v>2397</v>
      </c>
      <c r="E21" s="16" t="s">
        <v>2437</v>
      </c>
      <c r="F21" s="5">
        <v>1</v>
      </c>
    </row>
    <row r="22" ht="15.75" spans="1:6">
      <c r="A22" s="19" t="s">
        <v>2438</v>
      </c>
      <c r="B22" s="16"/>
      <c r="C22" s="16" t="s">
        <v>2411</v>
      </c>
      <c r="D22" s="16" t="s">
        <v>2397</v>
      </c>
      <c r="E22" s="16" t="s">
        <v>2439</v>
      </c>
      <c r="F22" s="5">
        <v>1</v>
      </c>
    </row>
    <row r="23" ht="15.75" spans="1:6">
      <c r="A23" s="19" t="s">
        <v>2440</v>
      </c>
      <c r="B23" s="16"/>
      <c r="C23" s="16" t="s">
        <v>2411</v>
      </c>
      <c r="D23" s="16" t="s">
        <v>2397</v>
      </c>
      <c r="E23" s="16" t="s">
        <v>2441</v>
      </c>
      <c r="F23" s="5">
        <v>1</v>
      </c>
    </row>
    <row r="24" ht="15.75" spans="1:6">
      <c r="A24" s="19" t="s">
        <v>2442</v>
      </c>
      <c r="B24" s="16"/>
      <c r="C24" s="16" t="s">
        <v>2411</v>
      </c>
      <c r="D24" s="16" t="s">
        <v>2397</v>
      </c>
      <c r="E24" s="16" t="s">
        <v>2443</v>
      </c>
      <c r="F24" s="5">
        <v>1</v>
      </c>
    </row>
    <row r="25" ht="15.75" spans="1:6">
      <c r="A25" s="19" t="s">
        <v>2444</v>
      </c>
      <c r="B25" s="16"/>
      <c r="C25" s="16" t="s">
        <v>2411</v>
      </c>
      <c r="D25" s="16" t="s">
        <v>2397</v>
      </c>
      <c r="E25" s="16" t="s">
        <v>2445</v>
      </c>
      <c r="F25" s="5">
        <v>1</v>
      </c>
    </row>
    <row r="26" ht="15.75" spans="1:6">
      <c r="A26" s="19" t="s">
        <v>2446</v>
      </c>
      <c r="B26" s="16"/>
      <c r="C26" s="16" t="s">
        <v>2411</v>
      </c>
      <c r="D26" s="16" t="s">
        <v>2397</v>
      </c>
      <c r="E26" s="16" t="s">
        <v>2447</v>
      </c>
      <c r="F26" s="5">
        <v>1</v>
      </c>
    </row>
    <row r="27" ht="15.75" spans="1:6">
      <c r="A27" s="19" t="s">
        <v>2448</v>
      </c>
      <c r="B27" s="16" t="s">
        <v>2449</v>
      </c>
      <c r="C27" s="16" t="s">
        <v>2411</v>
      </c>
      <c r="D27" s="16" t="s">
        <v>2397</v>
      </c>
      <c r="E27" s="16" t="s">
        <v>2450</v>
      </c>
      <c r="F27" s="5">
        <v>1</v>
      </c>
    </row>
    <row r="28" ht="15.75" spans="1:6">
      <c r="A28" s="19" t="s">
        <v>2451</v>
      </c>
      <c r="B28" s="16"/>
      <c r="C28" s="16" t="s">
        <v>2411</v>
      </c>
      <c r="D28" s="16" t="s">
        <v>2397</v>
      </c>
      <c r="E28" s="16" t="s">
        <v>2452</v>
      </c>
      <c r="F28" s="5">
        <v>1</v>
      </c>
    </row>
    <row r="29" ht="15.75" spans="1:6">
      <c r="A29" s="19" t="s">
        <v>2453</v>
      </c>
      <c r="B29" s="16"/>
      <c r="C29" s="16" t="s">
        <v>2411</v>
      </c>
      <c r="D29" s="16" t="s">
        <v>2397</v>
      </c>
      <c r="E29" s="16" t="s">
        <v>2454</v>
      </c>
      <c r="F29" s="5">
        <v>1</v>
      </c>
    </row>
    <row r="30" ht="15.75" spans="1:6">
      <c r="A30" s="19" t="s">
        <v>2455</v>
      </c>
      <c r="B30" s="16"/>
      <c r="C30" s="16" t="s">
        <v>2411</v>
      </c>
      <c r="D30" s="16" t="s">
        <v>2397</v>
      </c>
      <c r="E30" s="16" t="s">
        <v>2456</v>
      </c>
      <c r="F30" s="5">
        <v>1</v>
      </c>
    </row>
    <row r="31" ht="15.75" spans="1:6">
      <c r="A31" s="19" t="s">
        <v>2457</v>
      </c>
      <c r="B31" s="16"/>
      <c r="C31" s="16" t="s">
        <v>2411</v>
      </c>
      <c r="D31" s="16" t="s">
        <v>2397</v>
      </c>
      <c r="E31" s="16" t="s">
        <v>2458</v>
      </c>
      <c r="F31" s="5">
        <v>1</v>
      </c>
    </row>
    <row r="32" ht="15.75" spans="1:6">
      <c r="A32" s="19" t="s">
        <v>2459</v>
      </c>
      <c r="B32" s="16"/>
      <c r="C32" s="16" t="s">
        <v>2411</v>
      </c>
      <c r="D32" s="16" t="s">
        <v>2397</v>
      </c>
      <c r="E32" s="16" t="s">
        <v>2460</v>
      </c>
      <c r="F32" s="5">
        <v>1</v>
      </c>
    </row>
    <row r="33" ht="15.75" spans="1:6">
      <c r="A33" s="19" t="s">
        <v>2461</v>
      </c>
      <c r="B33" s="16"/>
      <c r="C33" s="16" t="s">
        <v>2411</v>
      </c>
      <c r="D33" s="16" t="s">
        <v>2397</v>
      </c>
      <c r="E33" s="16" t="s">
        <v>2462</v>
      </c>
      <c r="F33" s="5">
        <v>1</v>
      </c>
    </row>
    <row r="34" ht="15.75" spans="1:6">
      <c r="A34" s="19" t="s">
        <v>2463</v>
      </c>
      <c r="B34" s="16"/>
      <c r="C34" s="16" t="s">
        <v>2411</v>
      </c>
      <c r="D34" s="16" t="s">
        <v>2397</v>
      </c>
      <c r="E34" s="16" t="s">
        <v>2464</v>
      </c>
      <c r="F34" s="5">
        <v>1</v>
      </c>
    </row>
    <row r="35" ht="15.75" spans="1:6">
      <c r="A35" s="19" t="s">
        <v>2465</v>
      </c>
      <c r="B35" s="16"/>
      <c r="C35" s="16" t="s">
        <v>2411</v>
      </c>
      <c r="D35" s="16" t="s">
        <v>2397</v>
      </c>
      <c r="E35" s="16" t="s">
        <v>2466</v>
      </c>
      <c r="F35" s="5">
        <v>1</v>
      </c>
    </row>
    <row r="36" ht="15.75" spans="1:6">
      <c r="A36" s="19" t="s">
        <v>2467</v>
      </c>
      <c r="B36" s="16" t="s">
        <v>2468</v>
      </c>
      <c r="C36" s="16" t="s">
        <v>2411</v>
      </c>
      <c r="D36" s="16" t="s">
        <v>2397</v>
      </c>
      <c r="E36" s="16" t="s">
        <v>2469</v>
      </c>
      <c r="F36" s="5">
        <v>1</v>
      </c>
    </row>
    <row r="37" ht="15.75" spans="1:6">
      <c r="A37" s="19" t="s">
        <v>2470</v>
      </c>
      <c r="B37" s="16"/>
      <c r="C37" s="16" t="s">
        <v>2411</v>
      </c>
      <c r="D37" s="16" t="s">
        <v>2397</v>
      </c>
      <c r="E37" s="16" t="s">
        <v>2471</v>
      </c>
      <c r="F37" s="5">
        <v>1</v>
      </c>
    </row>
    <row r="38" ht="15.75" spans="1:6">
      <c r="A38" s="19" t="s">
        <v>2472</v>
      </c>
      <c r="B38" s="16"/>
      <c r="C38" s="16" t="s">
        <v>2411</v>
      </c>
      <c r="D38" s="16" t="s">
        <v>2397</v>
      </c>
      <c r="E38" s="16" t="s">
        <v>2473</v>
      </c>
      <c r="F38" s="5">
        <v>1</v>
      </c>
    </row>
    <row r="39" ht="15.75" spans="1:6">
      <c r="A39" s="19" t="s">
        <v>2474</v>
      </c>
      <c r="B39" s="16"/>
      <c r="C39" s="16" t="s">
        <v>2411</v>
      </c>
      <c r="D39" s="16" t="s">
        <v>2397</v>
      </c>
      <c r="E39" s="16" t="s">
        <v>2475</v>
      </c>
      <c r="F39" s="5">
        <v>1</v>
      </c>
    </row>
    <row r="40" ht="15.75" spans="1:6">
      <c r="A40" s="19" t="s">
        <v>2476</v>
      </c>
      <c r="B40" s="16"/>
      <c r="C40" s="16" t="s">
        <v>2411</v>
      </c>
      <c r="D40" s="16" t="s">
        <v>2397</v>
      </c>
      <c r="E40" s="16" t="s">
        <v>2477</v>
      </c>
      <c r="F40" s="5">
        <v>1</v>
      </c>
    </row>
    <row r="41" ht="15.75" spans="1:6">
      <c r="A41" s="19" t="s">
        <v>2478</v>
      </c>
      <c r="B41" s="16"/>
      <c r="C41" s="16" t="s">
        <v>2411</v>
      </c>
      <c r="D41" s="16" t="s">
        <v>2397</v>
      </c>
      <c r="E41" s="16" t="s">
        <v>2479</v>
      </c>
      <c r="F41" s="5">
        <v>1</v>
      </c>
    </row>
    <row r="42" ht="15.75" spans="1:6">
      <c r="A42" s="19" t="s">
        <v>2480</v>
      </c>
      <c r="B42" s="16"/>
      <c r="C42" s="16" t="s">
        <v>2411</v>
      </c>
      <c r="D42" s="16" t="s">
        <v>2397</v>
      </c>
      <c r="E42" s="16" t="s">
        <v>2481</v>
      </c>
      <c r="F42" s="5">
        <v>1</v>
      </c>
    </row>
    <row r="43" ht="15.75" spans="1:6">
      <c r="A43" s="19" t="s">
        <v>2482</v>
      </c>
      <c r="B43" s="16"/>
      <c r="C43" s="16" t="s">
        <v>2411</v>
      </c>
      <c r="D43" s="16" t="s">
        <v>2397</v>
      </c>
      <c r="E43" s="16" t="s">
        <v>2483</v>
      </c>
      <c r="F43" s="5">
        <v>1</v>
      </c>
    </row>
    <row r="44" ht="15.75" spans="1:6">
      <c r="A44" s="19" t="s">
        <v>2484</v>
      </c>
      <c r="B44" s="16"/>
      <c r="C44" s="16" t="s">
        <v>2411</v>
      </c>
      <c r="D44" s="16" t="s">
        <v>2397</v>
      </c>
      <c r="E44" s="16" t="s">
        <v>2485</v>
      </c>
      <c r="F44" s="5">
        <v>1</v>
      </c>
    </row>
    <row r="45" ht="15.75" spans="1:6">
      <c r="A45" s="19" t="s">
        <v>2486</v>
      </c>
      <c r="B45" s="16" t="s">
        <v>2487</v>
      </c>
      <c r="C45" s="16" t="s">
        <v>2411</v>
      </c>
      <c r="D45" s="16" t="s">
        <v>2397</v>
      </c>
      <c r="E45" s="16" t="s">
        <v>2488</v>
      </c>
      <c r="F45" s="5">
        <v>1</v>
      </c>
    </row>
    <row r="46" ht="15.75" spans="1:6">
      <c r="A46" s="19" t="s">
        <v>2489</v>
      </c>
      <c r="B46" s="16"/>
      <c r="C46" s="16" t="s">
        <v>2411</v>
      </c>
      <c r="D46" s="16" t="s">
        <v>2397</v>
      </c>
      <c r="E46" s="16" t="s">
        <v>2490</v>
      </c>
      <c r="F46" s="5">
        <v>1</v>
      </c>
    </row>
    <row r="47" ht="15.75" spans="1:6">
      <c r="A47" s="19" t="s">
        <v>2491</v>
      </c>
      <c r="B47" s="16"/>
      <c r="C47" s="16" t="s">
        <v>2411</v>
      </c>
      <c r="D47" s="16" t="s">
        <v>2397</v>
      </c>
      <c r="E47" s="16" t="s">
        <v>2492</v>
      </c>
      <c r="F47" s="5">
        <v>1</v>
      </c>
    </row>
    <row r="48" ht="15.75" spans="1:6">
      <c r="A48" s="19" t="s">
        <v>2493</v>
      </c>
      <c r="B48" s="16"/>
      <c r="C48" s="16" t="s">
        <v>2411</v>
      </c>
      <c r="D48" s="16" t="s">
        <v>2397</v>
      </c>
      <c r="E48" s="16" t="s">
        <v>2494</v>
      </c>
      <c r="F48" s="5">
        <v>1</v>
      </c>
    </row>
    <row r="49" ht="15.75" spans="1:6">
      <c r="A49" s="19" t="s">
        <v>2495</v>
      </c>
      <c r="B49" s="16"/>
      <c r="C49" s="16" t="s">
        <v>2411</v>
      </c>
      <c r="D49" s="16" t="s">
        <v>2397</v>
      </c>
      <c r="E49" s="16" t="s">
        <v>2496</v>
      </c>
      <c r="F49" s="5">
        <v>1</v>
      </c>
    </row>
    <row r="50" ht="15.75" spans="1:6">
      <c r="A50" s="19" t="s">
        <v>2497</v>
      </c>
      <c r="B50" s="16"/>
      <c r="C50" s="16" t="s">
        <v>2411</v>
      </c>
      <c r="D50" s="16" t="s">
        <v>2397</v>
      </c>
      <c r="E50" s="16" t="s">
        <v>2498</v>
      </c>
      <c r="F50" s="5">
        <v>1</v>
      </c>
    </row>
    <row r="51" ht="15.75" spans="1:6">
      <c r="A51" s="19" t="s">
        <v>2499</v>
      </c>
      <c r="B51" s="16"/>
      <c r="C51" s="16" t="s">
        <v>2411</v>
      </c>
      <c r="D51" s="16" t="s">
        <v>2397</v>
      </c>
      <c r="E51" s="16" t="s">
        <v>2500</v>
      </c>
      <c r="F51" s="5">
        <v>1</v>
      </c>
    </row>
    <row r="52" ht="15.75" spans="1:6">
      <c r="A52" s="19" t="s">
        <v>2501</v>
      </c>
      <c r="B52" s="16"/>
      <c r="C52" s="16" t="s">
        <v>2411</v>
      </c>
      <c r="D52" s="16" t="s">
        <v>2397</v>
      </c>
      <c r="E52" s="16" t="s">
        <v>2502</v>
      </c>
      <c r="F52" s="5">
        <v>1</v>
      </c>
    </row>
    <row r="53" ht="15.75" spans="1:6">
      <c r="A53" s="19" t="s">
        <v>2503</v>
      </c>
      <c r="B53" s="16"/>
      <c r="C53" s="16" t="s">
        <v>2411</v>
      </c>
      <c r="D53" s="16" t="s">
        <v>2397</v>
      </c>
      <c r="E53" s="16" t="s">
        <v>2504</v>
      </c>
      <c r="F53" s="5">
        <v>1</v>
      </c>
    </row>
    <row r="54" ht="15.75" spans="1:6">
      <c r="A54" s="19" t="s">
        <v>2505</v>
      </c>
      <c r="B54" s="16" t="s">
        <v>2506</v>
      </c>
      <c r="C54" s="16" t="s">
        <v>2411</v>
      </c>
      <c r="D54" s="16" t="s">
        <v>2397</v>
      </c>
      <c r="E54" s="16" t="s">
        <v>2507</v>
      </c>
      <c r="F54" s="5">
        <v>1</v>
      </c>
    </row>
    <row r="55" ht="15.75" spans="1:6">
      <c r="A55" s="19" t="s">
        <v>2508</v>
      </c>
      <c r="B55" s="16"/>
      <c r="C55" s="16" t="s">
        <v>2411</v>
      </c>
      <c r="D55" s="16" t="s">
        <v>2397</v>
      </c>
      <c r="E55" s="16" t="s">
        <v>2509</v>
      </c>
      <c r="F55" s="5">
        <v>1</v>
      </c>
    </row>
    <row r="56" ht="15.75" spans="1:6">
      <c r="A56" s="19" t="s">
        <v>2510</v>
      </c>
      <c r="B56" s="16"/>
      <c r="C56" s="16" t="s">
        <v>2411</v>
      </c>
      <c r="D56" s="16" t="s">
        <v>2397</v>
      </c>
      <c r="E56" s="16" t="s">
        <v>2511</v>
      </c>
      <c r="F56" s="5">
        <v>1</v>
      </c>
    </row>
    <row r="57" ht="31.5" spans="1:6">
      <c r="A57" s="19" t="s">
        <v>2512</v>
      </c>
      <c r="B57" s="16"/>
      <c r="C57" s="16" t="s">
        <v>2411</v>
      </c>
      <c r="D57" s="16" t="s">
        <v>2397</v>
      </c>
      <c r="E57" s="16" t="s">
        <v>2513</v>
      </c>
      <c r="F57" s="5">
        <v>1</v>
      </c>
    </row>
    <row r="58" ht="15.75" spans="1:6">
      <c r="A58" s="19" t="s">
        <v>2514</v>
      </c>
      <c r="B58" s="16"/>
      <c r="C58" s="16" t="s">
        <v>2411</v>
      </c>
      <c r="D58" s="16" t="s">
        <v>2397</v>
      </c>
      <c r="E58" s="16" t="s">
        <v>2515</v>
      </c>
      <c r="F58" s="5">
        <v>1</v>
      </c>
    </row>
    <row r="59" ht="15.75" spans="1:6">
      <c r="A59" s="19" t="s">
        <v>2516</v>
      </c>
      <c r="B59" s="16"/>
      <c r="C59" s="16" t="s">
        <v>2411</v>
      </c>
      <c r="D59" s="16" t="s">
        <v>2397</v>
      </c>
      <c r="E59" s="16" t="s">
        <v>2517</v>
      </c>
      <c r="F59" s="5">
        <v>1</v>
      </c>
    </row>
    <row r="60" ht="15.75" spans="1:6">
      <c r="A60" s="19" t="s">
        <v>2518</v>
      </c>
      <c r="B60" s="16"/>
      <c r="C60" s="16" t="s">
        <v>2411</v>
      </c>
      <c r="D60" s="16" t="s">
        <v>2397</v>
      </c>
      <c r="E60" s="16" t="s">
        <v>2519</v>
      </c>
      <c r="F60" s="5">
        <v>1</v>
      </c>
    </row>
    <row r="61" ht="15.75" spans="1:6">
      <c r="A61" s="19" t="s">
        <v>2520</v>
      </c>
      <c r="B61" s="16"/>
      <c r="C61" s="16" t="s">
        <v>2411</v>
      </c>
      <c r="D61" s="16" t="s">
        <v>2397</v>
      </c>
      <c r="E61" s="16" t="s">
        <v>2521</v>
      </c>
      <c r="F61" s="5">
        <v>1</v>
      </c>
    </row>
    <row r="62" ht="15.75" spans="1:6">
      <c r="A62" s="19" t="s">
        <v>2522</v>
      </c>
      <c r="B62" s="16"/>
      <c r="C62" s="16" t="s">
        <v>2411</v>
      </c>
      <c r="D62" s="16" t="s">
        <v>2397</v>
      </c>
      <c r="E62" s="16" t="s">
        <v>2523</v>
      </c>
      <c r="F62" s="5">
        <v>1</v>
      </c>
    </row>
    <row r="63" ht="41.1" customHeight="1" spans="1:6">
      <c r="A63" s="20" t="s">
        <v>2524</v>
      </c>
      <c r="B63" s="21"/>
      <c r="C63" s="21"/>
      <c r="D63" s="21"/>
      <c r="E63" s="21"/>
      <c r="F63" s="21"/>
    </row>
  </sheetData>
  <mergeCells count="8">
    <mergeCell ref="A1:E1"/>
    <mergeCell ref="A3:A8"/>
    <mergeCell ref="B9:B17"/>
    <mergeCell ref="B18:B26"/>
    <mergeCell ref="B27:B35"/>
    <mergeCell ref="B36:B44"/>
    <mergeCell ref="B45:B53"/>
    <mergeCell ref="B54:B6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D5" sqref="D5"/>
    </sheetView>
  </sheetViews>
  <sheetFormatPr defaultColWidth="9" defaultRowHeight="14.25" outlineLevelRow="7" outlineLevelCol="4"/>
  <cols>
    <col min="1" max="1" width="21.125" customWidth="1"/>
    <col min="2" max="2" width="9.25"/>
    <col min="3" max="3" width="33.625" customWidth="1"/>
    <col min="4" max="5" width="9.25"/>
  </cols>
  <sheetData>
    <row r="1" spans="1:5">
      <c r="A1" s="9" t="s">
        <v>891</v>
      </c>
      <c r="B1" s="9"/>
      <c r="C1" s="9" t="s">
        <v>2525</v>
      </c>
      <c r="D1" s="9" t="s">
        <v>6</v>
      </c>
      <c r="E1" s="9"/>
    </row>
    <row r="2" spans="1:5">
      <c r="A2" s="9" t="s">
        <v>2526</v>
      </c>
      <c r="B2" s="9" t="s">
        <v>2527</v>
      </c>
      <c r="C2" s="9" t="s">
        <v>2528</v>
      </c>
      <c r="D2" s="9">
        <v>35</v>
      </c>
      <c r="E2" s="9"/>
    </row>
    <row r="3" spans="1:5">
      <c r="A3" s="9" t="s">
        <v>2526</v>
      </c>
      <c r="B3" s="9" t="s">
        <v>2529</v>
      </c>
      <c r="C3" s="9" t="s">
        <v>2528</v>
      </c>
      <c r="D3" s="9">
        <v>35</v>
      </c>
      <c r="E3" s="9"/>
    </row>
    <row r="4" spans="1:5">
      <c r="A4" s="9" t="s">
        <v>2526</v>
      </c>
      <c r="B4" s="9" t="s">
        <v>2530</v>
      </c>
      <c r="C4" s="9" t="s">
        <v>2528</v>
      </c>
      <c r="D4" s="9">
        <v>35</v>
      </c>
      <c r="E4" s="9"/>
    </row>
    <row r="5" spans="1:5">
      <c r="A5" s="9" t="s">
        <v>2526</v>
      </c>
      <c r="B5" s="9" t="s">
        <v>2531</v>
      </c>
      <c r="C5" s="9" t="s">
        <v>2528</v>
      </c>
      <c r="D5" s="9">
        <v>35</v>
      </c>
      <c r="E5" s="9"/>
    </row>
    <row r="6" spans="1:5">
      <c r="A6" s="9" t="s">
        <v>2526</v>
      </c>
      <c r="B6" s="9" t="s">
        <v>2532</v>
      </c>
      <c r="C6" s="9" t="s">
        <v>2528</v>
      </c>
      <c r="D6" s="9">
        <v>35</v>
      </c>
      <c r="E6" s="9"/>
    </row>
    <row r="7" spans="1:5">
      <c r="A7" s="9" t="s">
        <v>2526</v>
      </c>
      <c r="B7" s="9" t="s">
        <v>2533</v>
      </c>
      <c r="C7" s="9" t="s">
        <v>2528</v>
      </c>
      <c r="D7" s="9">
        <v>35</v>
      </c>
      <c r="E7" s="9"/>
    </row>
    <row r="8" spans="1:5">
      <c r="A8" s="10" t="s">
        <v>2524</v>
      </c>
      <c r="B8" s="11"/>
      <c r="C8" s="11"/>
      <c r="D8" s="11"/>
      <c r="E8" s="11"/>
    </row>
  </sheetData>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3"/>
  <sheetViews>
    <sheetView topLeftCell="A139" workbookViewId="0">
      <selection activeCell="F173" sqref="F173"/>
    </sheetView>
  </sheetViews>
  <sheetFormatPr defaultColWidth="9" defaultRowHeight="13.5" outlineLevelCol="5"/>
  <cols>
    <col min="1" max="1" width="9" style="5"/>
    <col min="2" max="2" width="76.125" style="5" customWidth="1"/>
    <col min="3" max="5" width="9" style="5"/>
    <col min="6" max="6" width="9" style="4"/>
    <col min="7" max="16384" width="9" style="5"/>
  </cols>
  <sheetData>
    <row r="1" ht="59.1" customHeight="1" spans="1:6">
      <c r="A1" s="6" t="s">
        <v>2534</v>
      </c>
      <c r="B1" s="7"/>
      <c r="C1" s="7"/>
      <c r="D1" s="7"/>
      <c r="E1" s="7"/>
      <c r="F1" s="7"/>
    </row>
    <row r="2" s="4" customFormat="1" spans="1:6">
      <c r="A2" s="8" t="s">
        <v>2</v>
      </c>
      <c r="B2" s="8" t="s">
        <v>780</v>
      </c>
      <c r="C2" s="8" t="s">
        <v>781</v>
      </c>
      <c r="D2" s="8" t="s">
        <v>782</v>
      </c>
      <c r="E2" s="8" t="s">
        <v>783</v>
      </c>
      <c r="F2" s="8" t="s">
        <v>784</v>
      </c>
    </row>
    <row r="3" s="4" customFormat="1" spans="1:6">
      <c r="A3" s="8">
        <v>1</v>
      </c>
      <c r="B3" s="8" t="s">
        <v>2535</v>
      </c>
      <c r="C3" s="8" t="s">
        <v>2536</v>
      </c>
      <c r="D3" s="8" t="s">
        <v>899</v>
      </c>
      <c r="E3" s="8" t="s">
        <v>1491</v>
      </c>
      <c r="F3" s="8">
        <v>5</v>
      </c>
    </row>
    <row r="4" s="4" customFormat="1" spans="1:6">
      <c r="A4" s="8">
        <v>2</v>
      </c>
      <c r="B4" s="8" t="s">
        <v>2537</v>
      </c>
      <c r="C4" s="8" t="s">
        <v>2536</v>
      </c>
      <c r="D4" s="8" t="s">
        <v>899</v>
      </c>
      <c r="E4" s="8" t="s">
        <v>1491</v>
      </c>
      <c r="F4" s="8">
        <v>5</v>
      </c>
    </row>
    <row r="5" s="4" customFormat="1" spans="1:6">
      <c r="A5" s="8">
        <v>3</v>
      </c>
      <c r="B5" s="8" t="s">
        <v>2538</v>
      </c>
      <c r="C5" s="8" t="s">
        <v>2536</v>
      </c>
      <c r="D5" s="8" t="s">
        <v>899</v>
      </c>
      <c r="E5" s="8" t="s">
        <v>1491</v>
      </c>
      <c r="F5" s="8">
        <v>5</v>
      </c>
    </row>
    <row r="6" s="4" customFormat="1" spans="1:6">
      <c r="A6" s="8">
        <v>4</v>
      </c>
      <c r="B6" s="8" t="s">
        <v>2539</v>
      </c>
      <c r="C6" s="8" t="s">
        <v>2536</v>
      </c>
      <c r="D6" s="8" t="s">
        <v>899</v>
      </c>
      <c r="E6" s="8" t="s">
        <v>1491</v>
      </c>
      <c r="F6" s="8">
        <v>5</v>
      </c>
    </row>
    <row r="7" s="4" customFormat="1" spans="1:6">
      <c r="A7" s="8">
        <v>5</v>
      </c>
      <c r="B7" s="8" t="s">
        <v>2540</v>
      </c>
      <c r="C7" s="8" t="s">
        <v>2541</v>
      </c>
      <c r="D7" s="8" t="s">
        <v>899</v>
      </c>
      <c r="E7" s="8" t="s">
        <v>1491</v>
      </c>
      <c r="F7" s="8">
        <v>5</v>
      </c>
    </row>
    <row r="8" s="4" customFormat="1" spans="1:6">
      <c r="A8" s="8">
        <v>6</v>
      </c>
      <c r="B8" s="8" t="s">
        <v>2542</v>
      </c>
      <c r="C8" s="8" t="s">
        <v>2541</v>
      </c>
      <c r="D8" s="8" t="s">
        <v>899</v>
      </c>
      <c r="E8" s="8" t="s">
        <v>1491</v>
      </c>
      <c r="F8" s="8">
        <v>5</v>
      </c>
    </row>
    <row r="9" s="4" customFormat="1" spans="1:6">
      <c r="A9" s="8">
        <v>7</v>
      </c>
      <c r="B9" s="8" t="s">
        <v>2543</v>
      </c>
      <c r="C9" s="8" t="s">
        <v>2541</v>
      </c>
      <c r="D9" s="8" t="s">
        <v>899</v>
      </c>
      <c r="E9" s="8" t="s">
        <v>1491</v>
      </c>
      <c r="F9" s="8">
        <v>5</v>
      </c>
    </row>
    <row r="10" s="4" customFormat="1" spans="1:6">
      <c r="A10" s="8">
        <v>8</v>
      </c>
      <c r="B10" s="8" t="s">
        <v>2544</v>
      </c>
      <c r="C10" s="8" t="s">
        <v>2541</v>
      </c>
      <c r="D10" s="8" t="s">
        <v>899</v>
      </c>
      <c r="E10" s="8" t="s">
        <v>1491</v>
      </c>
      <c r="F10" s="8">
        <v>5</v>
      </c>
    </row>
    <row r="11" s="4" customFormat="1" spans="1:6">
      <c r="A11" s="8">
        <v>9</v>
      </c>
      <c r="B11" s="8" t="s">
        <v>2545</v>
      </c>
      <c r="C11" s="8" t="s">
        <v>2541</v>
      </c>
      <c r="D11" s="8" t="s">
        <v>899</v>
      </c>
      <c r="E11" s="8" t="s">
        <v>1491</v>
      </c>
      <c r="F11" s="8">
        <v>5</v>
      </c>
    </row>
    <row r="12" s="4" customFormat="1" spans="1:6">
      <c r="A12" s="8">
        <v>10</v>
      </c>
      <c r="B12" s="8" t="s">
        <v>2546</v>
      </c>
      <c r="C12" s="8" t="s">
        <v>2541</v>
      </c>
      <c r="D12" s="8" t="s">
        <v>899</v>
      </c>
      <c r="E12" s="8" t="s">
        <v>1491</v>
      </c>
      <c r="F12" s="8">
        <v>5</v>
      </c>
    </row>
    <row r="13" s="4" customFormat="1" spans="1:6">
      <c r="A13" s="8">
        <v>11</v>
      </c>
      <c r="B13" s="8" t="s">
        <v>2547</v>
      </c>
      <c r="C13" s="8" t="s">
        <v>2541</v>
      </c>
      <c r="D13" s="8" t="s">
        <v>899</v>
      </c>
      <c r="E13" s="8" t="s">
        <v>1491</v>
      </c>
      <c r="F13" s="8">
        <v>5</v>
      </c>
    </row>
    <row r="14" s="4" customFormat="1" spans="1:6">
      <c r="A14" s="8">
        <v>12</v>
      </c>
      <c r="B14" s="8" t="s">
        <v>2548</v>
      </c>
      <c r="C14" s="8" t="s">
        <v>2541</v>
      </c>
      <c r="D14" s="8" t="s">
        <v>899</v>
      </c>
      <c r="E14" s="8" t="s">
        <v>1491</v>
      </c>
      <c r="F14" s="8">
        <v>5</v>
      </c>
    </row>
    <row r="15" s="4" customFormat="1" spans="1:6">
      <c r="A15" s="8">
        <v>13</v>
      </c>
      <c r="B15" s="8" t="s">
        <v>2549</v>
      </c>
      <c r="C15" s="8" t="s">
        <v>2541</v>
      </c>
      <c r="D15" s="8" t="s">
        <v>899</v>
      </c>
      <c r="E15" s="8" t="s">
        <v>1491</v>
      </c>
      <c r="F15" s="8">
        <v>5</v>
      </c>
    </row>
    <row r="16" s="4" customFormat="1" spans="1:6">
      <c r="A16" s="8">
        <v>14</v>
      </c>
      <c r="B16" s="8" t="s">
        <v>2550</v>
      </c>
      <c r="C16" s="8" t="s">
        <v>2541</v>
      </c>
      <c r="D16" s="8" t="s">
        <v>899</v>
      </c>
      <c r="E16" s="8" t="s">
        <v>1491</v>
      </c>
      <c r="F16" s="8">
        <v>5</v>
      </c>
    </row>
    <row r="17" s="4" customFormat="1" spans="1:6">
      <c r="A17" s="8">
        <v>15</v>
      </c>
      <c r="B17" s="8" t="s">
        <v>2551</v>
      </c>
      <c r="C17" s="8" t="s">
        <v>2541</v>
      </c>
      <c r="D17" s="8" t="s">
        <v>899</v>
      </c>
      <c r="E17" s="8" t="s">
        <v>1491</v>
      </c>
      <c r="F17" s="8">
        <v>5</v>
      </c>
    </row>
    <row r="18" s="4" customFormat="1" spans="1:6">
      <c r="A18" s="8">
        <v>16</v>
      </c>
      <c r="B18" s="8" t="s">
        <v>2552</v>
      </c>
      <c r="C18" s="8" t="s">
        <v>2541</v>
      </c>
      <c r="D18" s="8" t="s">
        <v>899</v>
      </c>
      <c r="E18" s="8" t="s">
        <v>1491</v>
      </c>
      <c r="F18" s="8">
        <v>5</v>
      </c>
    </row>
    <row r="19" s="4" customFormat="1" spans="1:6">
      <c r="A19" s="8">
        <v>17</v>
      </c>
      <c r="B19" s="8" t="s">
        <v>2553</v>
      </c>
      <c r="C19" s="8" t="s">
        <v>2541</v>
      </c>
      <c r="D19" s="8" t="s">
        <v>899</v>
      </c>
      <c r="E19" s="8" t="s">
        <v>1491</v>
      </c>
      <c r="F19" s="8">
        <v>5</v>
      </c>
    </row>
    <row r="20" s="4" customFormat="1" spans="1:6">
      <c r="A20" s="8">
        <v>18</v>
      </c>
      <c r="B20" s="8" t="s">
        <v>2554</v>
      </c>
      <c r="C20" s="8" t="s">
        <v>2541</v>
      </c>
      <c r="D20" s="8" t="s">
        <v>899</v>
      </c>
      <c r="E20" s="8" t="s">
        <v>1491</v>
      </c>
      <c r="F20" s="8">
        <v>5</v>
      </c>
    </row>
    <row r="21" s="4" customFormat="1" spans="1:6">
      <c r="A21" s="8">
        <v>19</v>
      </c>
      <c r="B21" s="8" t="s">
        <v>2555</v>
      </c>
      <c r="C21" s="8" t="s">
        <v>2541</v>
      </c>
      <c r="D21" s="8" t="s">
        <v>899</v>
      </c>
      <c r="E21" s="8" t="s">
        <v>1491</v>
      </c>
      <c r="F21" s="8">
        <v>5</v>
      </c>
    </row>
    <row r="22" s="4" customFormat="1" spans="1:6">
      <c r="A22" s="8">
        <v>20</v>
      </c>
      <c r="B22" s="8" t="s">
        <v>2556</v>
      </c>
      <c r="C22" s="8" t="s">
        <v>2541</v>
      </c>
      <c r="D22" s="8" t="s">
        <v>899</v>
      </c>
      <c r="E22" s="8" t="s">
        <v>1491</v>
      </c>
      <c r="F22" s="8">
        <v>5</v>
      </c>
    </row>
    <row r="23" s="4" customFormat="1" spans="1:6">
      <c r="A23" s="8">
        <v>21</v>
      </c>
      <c r="B23" s="8" t="s">
        <v>2557</v>
      </c>
      <c r="C23" s="8" t="s">
        <v>2541</v>
      </c>
      <c r="D23" s="8" t="s">
        <v>899</v>
      </c>
      <c r="E23" s="8" t="s">
        <v>1491</v>
      </c>
      <c r="F23" s="8">
        <v>5</v>
      </c>
    </row>
    <row r="24" s="4" customFormat="1" spans="1:6">
      <c r="A24" s="8">
        <v>22</v>
      </c>
      <c r="B24" s="8" t="s">
        <v>2558</v>
      </c>
      <c r="C24" s="8" t="s">
        <v>2541</v>
      </c>
      <c r="D24" s="8" t="s">
        <v>899</v>
      </c>
      <c r="E24" s="8" t="s">
        <v>1491</v>
      </c>
      <c r="F24" s="8">
        <v>5</v>
      </c>
    </row>
    <row r="25" s="4" customFormat="1" spans="1:6">
      <c r="A25" s="8">
        <v>23</v>
      </c>
      <c r="B25" s="8" t="s">
        <v>2559</v>
      </c>
      <c r="C25" s="8" t="s">
        <v>2541</v>
      </c>
      <c r="D25" s="8" t="s">
        <v>899</v>
      </c>
      <c r="E25" s="8" t="s">
        <v>1491</v>
      </c>
      <c r="F25" s="8">
        <v>5</v>
      </c>
    </row>
    <row r="26" s="4" customFormat="1" spans="1:6">
      <c r="A26" s="8">
        <v>24</v>
      </c>
      <c r="B26" s="8" t="s">
        <v>2560</v>
      </c>
      <c r="C26" s="8" t="s">
        <v>2561</v>
      </c>
      <c r="D26" s="8" t="s">
        <v>899</v>
      </c>
      <c r="E26" s="8" t="s">
        <v>1491</v>
      </c>
      <c r="F26" s="8">
        <v>5</v>
      </c>
    </row>
    <row r="27" s="4" customFormat="1" spans="1:6">
      <c r="A27" s="8">
        <v>25</v>
      </c>
      <c r="B27" s="8" t="s">
        <v>2562</v>
      </c>
      <c r="C27" s="8" t="s">
        <v>2563</v>
      </c>
      <c r="D27" s="8" t="s">
        <v>899</v>
      </c>
      <c r="E27" s="8" t="s">
        <v>1491</v>
      </c>
      <c r="F27" s="8">
        <v>5</v>
      </c>
    </row>
    <row r="28" s="4" customFormat="1" spans="1:6">
      <c r="A28" s="8">
        <v>26</v>
      </c>
      <c r="B28" s="8" t="s">
        <v>2564</v>
      </c>
      <c r="C28" s="8" t="s">
        <v>2563</v>
      </c>
      <c r="D28" s="8" t="s">
        <v>899</v>
      </c>
      <c r="E28" s="8" t="s">
        <v>1491</v>
      </c>
      <c r="F28" s="8">
        <v>5</v>
      </c>
    </row>
    <row r="29" s="4" customFormat="1" spans="1:6">
      <c r="A29" s="8">
        <v>27</v>
      </c>
      <c r="B29" s="8" t="s">
        <v>2565</v>
      </c>
      <c r="C29" s="8" t="s">
        <v>2563</v>
      </c>
      <c r="D29" s="8" t="s">
        <v>899</v>
      </c>
      <c r="E29" s="8" t="s">
        <v>1491</v>
      </c>
      <c r="F29" s="8">
        <v>5</v>
      </c>
    </row>
    <row r="30" s="4" customFormat="1" spans="1:6">
      <c r="A30" s="8">
        <v>28</v>
      </c>
      <c r="B30" s="8" t="s">
        <v>2566</v>
      </c>
      <c r="C30" s="8" t="s">
        <v>2561</v>
      </c>
      <c r="D30" s="8" t="s">
        <v>899</v>
      </c>
      <c r="E30" s="8" t="s">
        <v>1491</v>
      </c>
      <c r="F30" s="8">
        <v>5</v>
      </c>
    </row>
    <row r="31" s="4" customFormat="1" spans="1:6">
      <c r="A31" s="8">
        <v>29</v>
      </c>
      <c r="B31" s="8" t="s">
        <v>2567</v>
      </c>
      <c r="C31" s="8" t="s">
        <v>2561</v>
      </c>
      <c r="D31" s="8" t="s">
        <v>899</v>
      </c>
      <c r="E31" s="8" t="s">
        <v>1491</v>
      </c>
      <c r="F31" s="8">
        <v>5</v>
      </c>
    </row>
    <row r="32" s="4" customFormat="1" spans="1:6">
      <c r="A32" s="8">
        <v>30</v>
      </c>
      <c r="B32" s="8" t="s">
        <v>2568</v>
      </c>
      <c r="C32" s="8" t="s">
        <v>2561</v>
      </c>
      <c r="D32" s="8" t="s">
        <v>899</v>
      </c>
      <c r="E32" s="8" t="s">
        <v>1491</v>
      </c>
      <c r="F32" s="8">
        <v>5</v>
      </c>
    </row>
    <row r="33" s="4" customFormat="1" spans="1:6">
      <c r="A33" s="8">
        <v>31</v>
      </c>
      <c r="B33" s="8" t="s">
        <v>2569</v>
      </c>
      <c r="C33" s="8" t="s">
        <v>2561</v>
      </c>
      <c r="D33" s="8" t="s">
        <v>899</v>
      </c>
      <c r="E33" s="8" t="s">
        <v>1491</v>
      </c>
      <c r="F33" s="8">
        <v>5</v>
      </c>
    </row>
    <row r="34" s="4" customFormat="1" spans="1:6">
      <c r="A34" s="8">
        <v>32</v>
      </c>
      <c r="B34" s="8" t="s">
        <v>2570</v>
      </c>
      <c r="C34" s="8" t="s">
        <v>2571</v>
      </c>
      <c r="D34" s="8" t="s">
        <v>899</v>
      </c>
      <c r="E34" s="8" t="s">
        <v>1491</v>
      </c>
      <c r="F34" s="8">
        <v>5</v>
      </c>
    </row>
    <row r="35" s="4" customFormat="1" spans="1:6">
      <c r="A35" s="8">
        <v>33</v>
      </c>
      <c r="B35" s="8" t="s">
        <v>2572</v>
      </c>
      <c r="C35" s="8" t="s">
        <v>2571</v>
      </c>
      <c r="D35" s="8" t="s">
        <v>899</v>
      </c>
      <c r="E35" s="8" t="s">
        <v>1491</v>
      </c>
      <c r="F35" s="8">
        <v>5</v>
      </c>
    </row>
    <row r="36" s="4" customFormat="1" spans="1:6">
      <c r="A36" s="8">
        <v>34</v>
      </c>
      <c r="B36" s="8" t="s">
        <v>2573</v>
      </c>
      <c r="C36" s="8" t="s">
        <v>2571</v>
      </c>
      <c r="D36" s="8" t="s">
        <v>899</v>
      </c>
      <c r="E36" s="8" t="s">
        <v>1491</v>
      </c>
      <c r="F36" s="8">
        <v>5</v>
      </c>
    </row>
    <row r="37" s="4" customFormat="1" spans="1:6">
      <c r="A37" s="8">
        <v>35</v>
      </c>
      <c r="B37" s="8" t="s">
        <v>2574</v>
      </c>
      <c r="C37" s="8" t="s">
        <v>2571</v>
      </c>
      <c r="D37" s="8" t="s">
        <v>899</v>
      </c>
      <c r="E37" s="8" t="s">
        <v>1491</v>
      </c>
      <c r="F37" s="8">
        <v>5</v>
      </c>
    </row>
    <row r="38" s="4" customFormat="1" spans="1:6">
      <c r="A38" s="8">
        <v>36</v>
      </c>
      <c r="B38" s="8" t="s">
        <v>2575</v>
      </c>
      <c r="C38" s="8" t="s">
        <v>2571</v>
      </c>
      <c r="D38" s="8" t="s">
        <v>899</v>
      </c>
      <c r="E38" s="8" t="s">
        <v>1491</v>
      </c>
      <c r="F38" s="8">
        <v>5</v>
      </c>
    </row>
    <row r="39" s="4" customFormat="1" spans="1:6">
      <c r="A39" s="8">
        <v>37</v>
      </c>
      <c r="B39" s="8" t="s">
        <v>2576</v>
      </c>
      <c r="C39" s="8" t="s">
        <v>2571</v>
      </c>
      <c r="D39" s="8" t="s">
        <v>899</v>
      </c>
      <c r="E39" s="8" t="s">
        <v>1491</v>
      </c>
      <c r="F39" s="8">
        <v>5</v>
      </c>
    </row>
    <row r="40" s="4" customFormat="1" spans="1:6">
      <c r="A40" s="8">
        <v>38</v>
      </c>
      <c r="B40" s="8" t="s">
        <v>2577</v>
      </c>
      <c r="C40" s="8" t="s">
        <v>2571</v>
      </c>
      <c r="D40" s="8" t="s">
        <v>899</v>
      </c>
      <c r="E40" s="8" t="s">
        <v>1491</v>
      </c>
      <c r="F40" s="8">
        <v>5</v>
      </c>
    </row>
    <row r="41" s="4" customFormat="1" spans="1:6">
      <c r="A41" s="8">
        <v>39</v>
      </c>
      <c r="B41" s="8" t="s">
        <v>2578</v>
      </c>
      <c r="C41" s="8" t="s">
        <v>2571</v>
      </c>
      <c r="D41" s="8" t="s">
        <v>899</v>
      </c>
      <c r="E41" s="8" t="s">
        <v>1491</v>
      </c>
      <c r="F41" s="8">
        <v>5</v>
      </c>
    </row>
    <row r="42" s="4" customFormat="1" spans="1:6">
      <c r="A42" s="8">
        <v>40</v>
      </c>
      <c r="B42" s="8" t="s">
        <v>2579</v>
      </c>
      <c r="C42" s="8" t="s">
        <v>2571</v>
      </c>
      <c r="D42" s="8" t="s">
        <v>899</v>
      </c>
      <c r="E42" s="8" t="s">
        <v>1491</v>
      </c>
      <c r="F42" s="8">
        <v>5</v>
      </c>
    </row>
    <row r="43" s="4" customFormat="1" spans="1:6">
      <c r="A43" s="8">
        <v>41</v>
      </c>
      <c r="B43" s="8" t="s">
        <v>2580</v>
      </c>
      <c r="C43" s="8" t="s">
        <v>2571</v>
      </c>
      <c r="D43" s="8" t="s">
        <v>899</v>
      </c>
      <c r="E43" s="8" t="s">
        <v>1491</v>
      </c>
      <c r="F43" s="8">
        <v>5</v>
      </c>
    </row>
    <row r="44" s="4" customFormat="1" spans="1:6">
      <c r="A44" s="8">
        <v>42</v>
      </c>
      <c r="B44" s="8" t="s">
        <v>2581</v>
      </c>
      <c r="C44" s="8" t="s">
        <v>2571</v>
      </c>
      <c r="D44" s="8" t="s">
        <v>899</v>
      </c>
      <c r="E44" s="8" t="s">
        <v>1491</v>
      </c>
      <c r="F44" s="8">
        <v>5</v>
      </c>
    </row>
    <row r="45" s="4" customFormat="1" spans="1:6">
      <c r="A45" s="8">
        <v>43</v>
      </c>
      <c r="B45" s="8" t="s">
        <v>2582</v>
      </c>
      <c r="C45" s="8" t="s">
        <v>2571</v>
      </c>
      <c r="D45" s="8" t="s">
        <v>899</v>
      </c>
      <c r="E45" s="8" t="s">
        <v>1491</v>
      </c>
      <c r="F45" s="8">
        <v>5</v>
      </c>
    </row>
    <row r="46" s="4" customFormat="1" spans="1:6">
      <c r="A46" s="8">
        <v>44</v>
      </c>
      <c r="B46" s="8" t="s">
        <v>2583</v>
      </c>
      <c r="C46" s="8" t="s">
        <v>2571</v>
      </c>
      <c r="D46" s="8" t="s">
        <v>899</v>
      </c>
      <c r="E46" s="8" t="s">
        <v>1491</v>
      </c>
      <c r="F46" s="8">
        <v>5</v>
      </c>
    </row>
    <row r="47" s="4" customFormat="1" spans="1:6">
      <c r="A47" s="8">
        <v>45</v>
      </c>
      <c r="B47" s="8" t="s">
        <v>2584</v>
      </c>
      <c r="C47" s="8" t="s">
        <v>2571</v>
      </c>
      <c r="D47" s="8" t="s">
        <v>899</v>
      </c>
      <c r="E47" s="8" t="s">
        <v>1491</v>
      </c>
      <c r="F47" s="8">
        <v>5</v>
      </c>
    </row>
    <row r="48" s="4" customFormat="1" spans="1:6">
      <c r="A48" s="8">
        <v>46</v>
      </c>
      <c r="B48" s="8" t="s">
        <v>2585</v>
      </c>
      <c r="C48" s="8" t="s">
        <v>2571</v>
      </c>
      <c r="D48" s="8" t="s">
        <v>899</v>
      </c>
      <c r="E48" s="8" t="s">
        <v>1491</v>
      </c>
      <c r="F48" s="8">
        <v>5</v>
      </c>
    </row>
    <row r="49" s="4" customFormat="1" spans="1:6">
      <c r="A49" s="8">
        <v>47</v>
      </c>
      <c r="B49" s="8" t="s">
        <v>2586</v>
      </c>
      <c r="C49" s="8" t="s">
        <v>2571</v>
      </c>
      <c r="D49" s="8" t="s">
        <v>899</v>
      </c>
      <c r="E49" s="8" t="s">
        <v>1491</v>
      </c>
      <c r="F49" s="8">
        <v>5</v>
      </c>
    </row>
    <row r="50" s="4" customFormat="1" spans="1:6">
      <c r="A50" s="8">
        <v>48</v>
      </c>
      <c r="B50" s="8" t="s">
        <v>2587</v>
      </c>
      <c r="C50" s="8" t="s">
        <v>2571</v>
      </c>
      <c r="D50" s="8" t="s">
        <v>899</v>
      </c>
      <c r="E50" s="8" t="s">
        <v>1491</v>
      </c>
      <c r="F50" s="8">
        <v>5</v>
      </c>
    </row>
    <row r="51" s="4" customFormat="1" spans="1:6">
      <c r="A51" s="8">
        <v>49</v>
      </c>
      <c r="B51" s="8" t="s">
        <v>2588</v>
      </c>
      <c r="C51" s="8" t="s">
        <v>2589</v>
      </c>
      <c r="D51" s="8" t="s">
        <v>899</v>
      </c>
      <c r="E51" s="8" t="s">
        <v>1491</v>
      </c>
      <c r="F51" s="8">
        <v>5</v>
      </c>
    </row>
    <row r="52" s="4" customFormat="1" spans="1:6">
      <c r="A52" s="8">
        <v>50</v>
      </c>
      <c r="B52" s="8" t="s">
        <v>2590</v>
      </c>
      <c r="C52" s="8" t="s">
        <v>2589</v>
      </c>
      <c r="D52" s="8" t="s">
        <v>899</v>
      </c>
      <c r="E52" s="8" t="s">
        <v>1491</v>
      </c>
      <c r="F52" s="8">
        <v>5</v>
      </c>
    </row>
    <row r="53" s="4" customFormat="1" spans="1:6">
      <c r="A53" s="8">
        <v>51</v>
      </c>
      <c r="B53" s="8" t="s">
        <v>2591</v>
      </c>
      <c r="C53" s="8" t="s">
        <v>2589</v>
      </c>
      <c r="D53" s="8" t="s">
        <v>899</v>
      </c>
      <c r="E53" s="8" t="s">
        <v>1491</v>
      </c>
      <c r="F53" s="8">
        <v>5</v>
      </c>
    </row>
    <row r="54" s="4" customFormat="1" spans="1:6">
      <c r="A54" s="8">
        <v>52</v>
      </c>
      <c r="B54" s="8" t="s">
        <v>2592</v>
      </c>
      <c r="C54" s="8" t="s">
        <v>2589</v>
      </c>
      <c r="D54" s="8" t="s">
        <v>899</v>
      </c>
      <c r="E54" s="8" t="s">
        <v>1491</v>
      </c>
      <c r="F54" s="8">
        <v>5</v>
      </c>
    </row>
    <row r="55" s="4" customFormat="1" spans="1:6">
      <c r="A55" s="8">
        <v>53</v>
      </c>
      <c r="B55" s="8" t="s">
        <v>2593</v>
      </c>
      <c r="C55" s="8" t="s">
        <v>2594</v>
      </c>
      <c r="D55" s="8" t="s">
        <v>899</v>
      </c>
      <c r="E55" s="8" t="s">
        <v>1491</v>
      </c>
      <c r="F55" s="8">
        <v>5</v>
      </c>
    </row>
    <row r="56" s="4" customFormat="1" spans="1:6">
      <c r="A56" s="8">
        <v>54</v>
      </c>
      <c r="B56" s="8" t="s">
        <v>2595</v>
      </c>
      <c r="C56" s="8" t="s">
        <v>2589</v>
      </c>
      <c r="D56" s="8" t="s">
        <v>899</v>
      </c>
      <c r="E56" s="8" t="s">
        <v>1491</v>
      </c>
      <c r="F56" s="8">
        <v>5</v>
      </c>
    </row>
    <row r="57" s="4" customFormat="1" spans="1:6">
      <c r="A57" s="8">
        <v>55</v>
      </c>
      <c r="B57" s="8" t="s">
        <v>2596</v>
      </c>
      <c r="C57" s="8" t="s">
        <v>2594</v>
      </c>
      <c r="D57" s="8" t="s">
        <v>899</v>
      </c>
      <c r="E57" s="8" t="s">
        <v>1491</v>
      </c>
      <c r="F57" s="8">
        <v>5</v>
      </c>
    </row>
    <row r="58" s="4" customFormat="1" spans="1:6">
      <c r="A58" s="8">
        <v>56</v>
      </c>
      <c r="B58" s="8" t="s">
        <v>2597</v>
      </c>
      <c r="C58" s="8" t="s">
        <v>2589</v>
      </c>
      <c r="D58" s="8" t="s">
        <v>899</v>
      </c>
      <c r="E58" s="8" t="s">
        <v>1491</v>
      </c>
      <c r="F58" s="8">
        <v>5</v>
      </c>
    </row>
    <row r="59" s="4" customFormat="1" spans="1:6">
      <c r="A59" s="8">
        <v>57</v>
      </c>
      <c r="B59" s="8" t="s">
        <v>2598</v>
      </c>
      <c r="C59" s="8" t="s">
        <v>2589</v>
      </c>
      <c r="D59" s="8" t="s">
        <v>899</v>
      </c>
      <c r="E59" s="8" t="s">
        <v>1491</v>
      </c>
      <c r="F59" s="8">
        <v>5</v>
      </c>
    </row>
    <row r="60" s="4" customFormat="1" spans="1:6">
      <c r="A60" s="8">
        <v>58</v>
      </c>
      <c r="B60" s="8" t="s">
        <v>2599</v>
      </c>
      <c r="C60" s="8" t="s">
        <v>2589</v>
      </c>
      <c r="D60" s="8" t="s">
        <v>899</v>
      </c>
      <c r="E60" s="8" t="s">
        <v>1491</v>
      </c>
      <c r="F60" s="8">
        <v>5</v>
      </c>
    </row>
    <row r="61" s="4" customFormat="1" spans="1:6">
      <c r="A61" s="8">
        <v>59</v>
      </c>
      <c r="B61" s="8" t="s">
        <v>2600</v>
      </c>
      <c r="C61" s="8" t="s">
        <v>2594</v>
      </c>
      <c r="D61" s="8" t="s">
        <v>899</v>
      </c>
      <c r="E61" s="8" t="s">
        <v>1491</v>
      </c>
      <c r="F61" s="8">
        <v>5</v>
      </c>
    </row>
    <row r="62" s="4" customFormat="1" spans="1:6">
      <c r="A62" s="8">
        <v>60</v>
      </c>
      <c r="B62" s="8" t="s">
        <v>2601</v>
      </c>
      <c r="C62" s="8" t="s">
        <v>2589</v>
      </c>
      <c r="D62" s="8" t="s">
        <v>899</v>
      </c>
      <c r="E62" s="8" t="s">
        <v>1491</v>
      </c>
      <c r="F62" s="8">
        <v>5</v>
      </c>
    </row>
    <row r="63" s="4" customFormat="1" spans="1:6">
      <c r="A63" s="8">
        <v>61</v>
      </c>
      <c r="B63" s="8" t="s">
        <v>2602</v>
      </c>
      <c r="C63" s="8" t="s">
        <v>2589</v>
      </c>
      <c r="D63" s="8" t="s">
        <v>899</v>
      </c>
      <c r="E63" s="8" t="s">
        <v>1491</v>
      </c>
      <c r="F63" s="8">
        <v>5</v>
      </c>
    </row>
    <row r="64" s="4" customFormat="1" spans="1:6">
      <c r="A64" s="8">
        <v>62</v>
      </c>
      <c r="B64" s="8" t="s">
        <v>2603</v>
      </c>
      <c r="C64" s="8" t="s">
        <v>2589</v>
      </c>
      <c r="D64" s="8" t="s">
        <v>899</v>
      </c>
      <c r="E64" s="8" t="s">
        <v>1491</v>
      </c>
      <c r="F64" s="8">
        <v>5</v>
      </c>
    </row>
    <row r="65" s="4" customFormat="1" spans="1:6">
      <c r="A65" s="8">
        <v>63</v>
      </c>
      <c r="B65" s="8" t="s">
        <v>2604</v>
      </c>
      <c r="C65" s="8" t="s">
        <v>2589</v>
      </c>
      <c r="D65" s="8" t="s">
        <v>899</v>
      </c>
      <c r="E65" s="8" t="s">
        <v>1491</v>
      </c>
      <c r="F65" s="8">
        <v>5</v>
      </c>
    </row>
    <row r="66" s="4" customFormat="1" spans="1:6">
      <c r="A66" s="8">
        <v>64</v>
      </c>
      <c r="B66" s="8" t="s">
        <v>2605</v>
      </c>
      <c r="C66" s="8" t="s">
        <v>2589</v>
      </c>
      <c r="D66" s="8" t="s">
        <v>899</v>
      </c>
      <c r="E66" s="8" t="s">
        <v>1491</v>
      </c>
      <c r="F66" s="8">
        <v>5</v>
      </c>
    </row>
    <row r="67" s="4" customFormat="1" spans="1:6">
      <c r="A67" s="8">
        <v>65</v>
      </c>
      <c r="B67" s="8" t="s">
        <v>2606</v>
      </c>
      <c r="C67" s="8" t="s">
        <v>2589</v>
      </c>
      <c r="D67" s="8" t="s">
        <v>899</v>
      </c>
      <c r="E67" s="8" t="s">
        <v>1491</v>
      </c>
      <c r="F67" s="8">
        <v>5</v>
      </c>
    </row>
    <row r="68" s="4" customFormat="1" spans="1:6">
      <c r="A68" s="8">
        <v>66</v>
      </c>
      <c r="B68" s="8" t="s">
        <v>2607</v>
      </c>
      <c r="C68" s="8" t="s">
        <v>2594</v>
      </c>
      <c r="D68" s="8" t="s">
        <v>899</v>
      </c>
      <c r="E68" s="8" t="s">
        <v>1491</v>
      </c>
      <c r="F68" s="8">
        <v>5</v>
      </c>
    </row>
    <row r="69" s="4" customFormat="1" spans="1:6">
      <c r="A69" s="8">
        <v>67</v>
      </c>
      <c r="B69" s="8" t="s">
        <v>2608</v>
      </c>
      <c r="C69" s="8" t="s">
        <v>2594</v>
      </c>
      <c r="D69" s="8" t="s">
        <v>899</v>
      </c>
      <c r="E69" s="8" t="s">
        <v>1491</v>
      </c>
      <c r="F69" s="8">
        <v>5</v>
      </c>
    </row>
    <row r="70" s="4" customFormat="1" spans="1:6">
      <c r="A70" s="8">
        <v>68</v>
      </c>
      <c r="B70" s="8" t="s">
        <v>2609</v>
      </c>
      <c r="C70" s="8" t="s">
        <v>2594</v>
      </c>
      <c r="D70" s="8" t="s">
        <v>899</v>
      </c>
      <c r="E70" s="8" t="s">
        <v>1491</v>
      </c>
      <c r="F70" s="8">
        <v>5</v>
      </c>
    </row>
    <row r="71" s="4" customFormat="1" spans="1:6">
      <c r="A71" s="8">
        <v>69</v>
      </c>
      <c r="B71" s="8" t="s">
        <v>2610</v>
      </c>
      <c r="C71" s="8" t="s">
        <v>2589</v>
      </c>
      <c r="D71" s="8" t="s">
        <v>899</v>
      </c>
      <c r="E71" s="8" t="s">
        <v>1491</v>
      </c>
      <c r="F71" s="8">
        <v>5</v>
      </c>
    </row>
    <row r="72" s="4" customFormat="1" spans="1:6">
      <c r="A72" s="8">
        <v>70</v>
      </c>
      <c r="B72" s="8" t="s">
        <v>2611</v>
      </c>
      <c r="C72" s="8" t="s">
        <v>2589</v>
      </c>
      <c r="D72" s="8" t="s">
        <v>899</v>
      </c>
      <c r="E72" s="8" t="s">
        <v>1491</v>
      </c>
      <c r="F72" s="8">
        <v>5</v>
      </c>
    </row>
    <row r="73" s="4" customFormat="1" spans="1:6">
      <c r="A73" s="8">
        <v>71</v>
      </c>
      <c r="B73" s="8" t="s">
        <v>2612</v>
      </c>
      <c r="C73" s="8" t="s">
        <v>2589</v>
      </c>
      <c r="D73" s="8" t="s">
        <v>899</v>
      </c>
      <c r="E73" s="8" t="s">
        <v>1491</v>
      </c>
      <c r="F73" s="8">
        <v>5</v>
      </c>
    </row>
    <row r="74" s="4" customFormat="1" spans="1:6">
      <c r="A74" s="8">
        <v>72</v>
      </c>
      <c r="B74" s="8" t="s">
        <v>2613</v>
      </c>
      <c r="C74" s="8" t="s">
        <v>2589</v>
      </c>
      <c r="D74" s="8" t="s">
        <v>899</v>
      </c>
      <c r="E74" s="8" t="s">
        <v>1491</v>
      </c>
      <c r="F74" s="8">
        <v>5</v>
      </c>
    </row>
    <row r="75" s="4" customFormat="1" spans="1:6">
      <c r="A75" s="8">
        <v>73</v>
      </c>
      <c r="B75" s="8" t="s">
        <v>2614</v>
      </c>
      <c r="C75" s="8" t="s">
        <v>2589</v>
      </c>
      <c r="D75" s="8" t="s">
        <v>899</v>
      </c>
      <c r="E75" s="8" t="s">
        <v>1491</v>
      </c>
      <c r="F75" s="8">
        <v>5</v>
      </c>
    </row>
    <row r="76" s="4" customFormat="1" spans="1:6">
      <c r="A76" s="8">
        <v>74</v>
      </c>
      <c r="B76" s="8" t="s">
        <v>2615</v>
      </c>
      <c r="C76" s="8" t="s">
        <v>2589</v>
      </c>
      <c r="D76" s="8" t="s">
        <v>899</v>
      </c>
      <c r="E76" s="8" t="s">
        <v>1491</v>
      </c>
      <c r="F76" s="8">
        <v>5</v>
      </c>
    </row>
    <row r="77" s="4" customFormat="1" spans="1:6">
      <c r="A77" s="8">
        <v>75</v>
      </c>
      <c r="B77" s="8" t="s">
        <v>2616</v>
      </c>
      <c r="C77" s="8" t="s">
        <v>2589</v>
      </c>
      <c r="D77" s="8" t="s">
        <v>899</v>
      </c>
      <c r="E77" s="8" t="s">
        <v>1491</v>
      </c>
      <c r="F77" s="8">
        <v>5</v>
      </c>
    </row>
    <row r="78" s="4" customFormat="1" spans="1:6">
      <c r="A78" s="8">
        <v>76</v>
      </c>
      <c r="B78" s="8" t="s">
        <v>2617</v>
      </c>
      <c r="C78" s="8" t="s">
        <v>2589</v>
      </c>
      <c r="D78" s="8" t="s">
        <v>899</v>
      </c>
      <c r="E78" s="8" t="s">
        <v>1491</v>
      </c>
      <c r="F78" s="8">
        <v>5</v>
      </c>
    </row>
    <row r="79" s="4" customFormat="1" spans="1:6">
      <c r="A79" s="8">
        <v>77</v>
      </c>
      <c r="B79" s="8" t="s">
        <v>2618</v>
      </c>
      <c r="C79" s="8" t="s">
        <v>2589</v>
      </c>
      <c r="D79" s="8" t="s">
        <v>899</v>
      </c>
      <c r="E79" s="8" t="s">
        <v>1491</v>
      </c>
      <c r="F79" s="8">
        <v>5</v>
      </c>
    </row>
    <row r="80" s="4" customFormat="1" spans="1:6">
      <c r="A80" s="8">
        <v>78</v>
      </c>
      <c r="B80" s="8" t="s">
        <v>2619</v>
      </c>
      <c r="C80" s="8" t="s">
        <v>2594</v>
      </c>
      <c r="D80" s="8" t="s">
        <v>899</v>
      </c>
      <c r="E80" s="8" t="s">
        <v>1491</v>
      </c>
      <c r="F80" s="8">
        <v>5</v>
      </c>
    </row>
    <row r="81" s="4" customFormat="1" spans="1:6">
      <c r="A81" s="8">
        <v>79</v>
      </c>
      <c r="B81" s="8" t="s">
        <v>2620</v>
      </c>
      <c r="C81" s="8" t="s">
        <v>2563</v>
      </c>
      <c r="D81" s="8" t="s">
        <v>899</v>
      </c>
      <c r="E81" s="8" t="s">
        <v>1491</v>
      </c>
      <c r="F81" s="8">
        <v>5</v>
      </c>
    </row>
    <row r="82" s="4" customFormat="1" spans="1:6">
      <c r="A82" s="8">
        <v>80</v>
      </c>
      <c r="B82" s="8" t="s">
        <v>2621</v>
      </c>
      <c r="C82" s="8" t="s">
        <v>2563</v>
      </c>
      <c r="D82" s="8" t="s">
        <v>899</v>
      </c>
      <c r="E82" s="8" t="s">
        <v>1491</v>
      </c>
      <c r="F82" s="8">
        <v>5</v>
      </c>
    </row>
    <row r="83" s="4" customFormat="1" spans="1:6">
      <c r="A83" s="8">
        <v>81</v>
      </c>
      <c r="B83" s="8" t="s">
        <v>2622</v>
      </c>
      <c r="C83" s="8" t="s">
        <v>2563</v>
      </c>
      <c r="D83" s="8" t="s">
        <v>899</v>
      </c>
      <c r="E83" s="8" t="s">
        <v>1491</v>
      </c>
      <c r="F83" s="8">
        <v>5</v>
      </c>
    </row>
    <row r="84" s="4" customFormat="1" spans="1:6">
      <c r="A84" s="8">
        <v>82</v>
      </c>
      <c r="B84" s="8" t="s">
        <v>2623</v>
      </c>
      <c r="C84" s="8" t="s">
        <v>2563</v>
      </c>
      <c r="D84" s="8" t="s">
        <v>899</v>
      </c>
      <c r="E84" s="8" t="s">
        <v>1491</v>
      </c>
      <c r="F84" s="8">
        <v>5</v>
      </c>
    </row>
    <row r="85" s="4" customFormat="1" spans="1:6">
      <c r="A85" s="8">
        <v>83</v>
      </c>
      <c r="B85" s="8" t="s">
        <v>2624</v>
      </c>
      <c r="C85" s="8" t="s">
        <v>2563</v>
      </c>
      <c r="D85" s="8" t="s">
        <v>899</v>
      </c>
      <c r="E85" s="8" t="s">
        <v>1491</v>
      </c>
      <c r="F85" s="8">
        <v>5</v>
      </c>
    </row>
    <row r="86" s="4" customFormat="1" spans="1:6">
      <c r="A86" s="8">
        <v>84</v>
      </c>
      <c r="B86" s="8" t="s">
        <v>2625</v>
      </c>
      <c r="C86" s="8" t="s">
        <v>2563</v>
      </c>
      <c r="D86" s="8" t="s">
        <v>899</v>
      </c>
      <c r="E86" s="8" t="s">
        <v>1491</v>
      </c>
      <c r="F86" s="8">
        <v>5</v>
      </c>
    </row>
    <row r="87" s="4" customFormat="1" spans="1:6">
      <c r="A87" s="8">
        <v>85</v>
      </c>
      <c r="B87" s="8" t="s">
        <v>2626</v>
      </c>
      <c r="C87" s="8" t="s">
        <v>2563</v>
      </c>
      <c r="D87" s="8" t="s">
        <v>899</v>
      </c>
      <c r="E87" s="8" t="s">
        <v>1491</v>
      </c>
      <c r="F87" s="8">
        <v>5</v>
      </c>
    </row>
    <row r="88" s="4" customFormat="1" spans="1:6">
      <c r="A88" s="8">
        <v>86</v>
      </c>
      <c r="B88" s="8" t="s">
        <v>2627</v>
      </c>
      <c r="C88" s="8" t="s">
        <v>2563</v>
      </c>
      <c r="D88" s="8" t="s">
        <v>899</v>
      </c>
      <c r="E88" s="8" t="s">
        <v>1491</v>
      </c>
      <c r="F88" s="8">
        <v>5</v>
      </c>
    </row>
    <row r="89" s="4" customFormat="1" spans="1:6">
      <c r="A89" s="8">
        <v>87</v>
      </c>
      <c r="B89" s="8" t="s">
        <v>2628</v>
      </c>
      <c r="C89" s="8" t="s">
        <v>2563</v>
      </c>
      <c r="D89" s="8" t="s">
        <v>899</v>
      </c>
      <c r="E89" s="8" t="s">
        <v>1491</v>
      </c>
      <c r="F89" s="8">
        <v>5</v>
      </c>
    </row>
    <row r="90" s="4" customFormat="1" spans="1:6">
      <c r="A90" s="8">
        <v>88</v>
      </c>
      <c r="B90" s="8" t="s">
        <v>2629</v>
      </c>
      <c r="C90" s="8" t="s">
        <v>2563</v>
      </c>
      <c r="D90" s="8" t="s">
        <v>899</v>
      </c>
      <c r="E90" s="8" t="s">
        <v>1491</v>
      </c>
      <c r="F90" s="8">
        <v>5</v>
      </c>
    </row>
    <row r="91" s="4" customFormat="1" spans="1:6">
      <c r="A91" s="8">
        <v>89</v>
      </c>
      <c r="B91" s="8" t="s">
        <v>2630</v>
      </c>
      <c r="C91" s="8" t="s">
        <v>2563</v>
      </c>
      <c r="D91" s="8" t="s">
        <v>899</v>
      </c>
      <c r="E91" s="8" t="s">
        <v>1491</v>
      </c>
      <c r="F91" s="8">
        <v>5</v>
      </c>
    </row>
    <row r="92" s="4" customFormat="1" spans="1:6">
      <c r="A92" s="8">
        <v>90</v>
      </c>
      <c r="B92" s="8" t="s">
        <v>2631</v>
      </c>
      <c r="C92" s="8" t="s">
        <v>2563</v>
      </c>
      <c r="D92" s="8" t="s">
        <v>899</v>
      </c>
      <c r="E92" s="8" t="s">
        <v>1491</v>
      </c>
      <c r="F92" s="8">
        <v>5</v>
      </c>
    </row>
    <row r="93" s="4" customFormat="1" spans="1:6">
      <c r="A93" s="8">
        <v>91</v>
      </c>
      <c r="B93" s="8" t="s">
        <v>2632</v>
      </c>
      <c r="C93" s="8" t="s">
        <v>2563</v>
      </c>
      <c r="D93" s="8" t="s">
        <v>899</v>
      </c>
      <c r="E93" s="8" t="s">
        <v>1491</v>
      </c>
      <c r="F93" s="8">
        <v>5</v>
      </c>
    </row>
    <row r="94" s="4" customFormat="1" spans="1:6">
      <c r="A94" s="8">
        <v>92</v>
      </c>
      <c r="B94" s="8" t="s">
        <v>2633</v>
      </c>
      <c r="C94" s="8" t="s">
        <v>2563</v>
      </c>
      <c r="D94" s="8" t="s">
        <v>899</v>
      </c>
      <c r="E94" s="8" t="s">
        <v>1491</v>
      </c>
      <c r="F94" s="8">
        <v>5</v>
      </c>
    </row>
    <row r="95" s="4" customFormat="1" spans="1:6">
      <c r="A95" s="8">
        <v>93</v>
      </c>
      <c r="B95" s="8" t="s">
        <v>2634</v>
      </c>
      <c r="C95" s="8" t="s">
        <v>2563</v>
      </c>
      <c r="D95" s="8" t="s">
        <v>899</v>
      </c>
      <c r="E95" s="8" t="s">
        <v>1491</v>
      </c>
      <c r="F95" s="8">
        <v>5</v>
      </c>
    </row>
    <row r="96" s="4" customFormat="1" spans="1:6">
      <c r="A96" s="8">
        <v>94</v>
      </c>
      <c r="B96" s="8" t="s">
        <v>2635</v>
      </c>
      <c r="C96" s="8" t="s">
        <v>2563</v>
      </c>
      <c r="D96" s="8" t="s">
        <v>899</v>
      </c>
      <c r="E96" s="8" t="s">
        <v>1491</v>
      </c>
      <c r="F96" s="8">
        <v>5</v>
      </c>
    </row>
    <row r="97" s="4" customFormat="1" spans="1:6">
      <c r="A97" s="8">
        <v>95</v>
      </c>
      <c r="B97" s="8" t="s">
        <v>2636</v>
      </c>
      <c r="C97" s="8" t="s">
        <v>2563</v>
      </c>
      <c r="D97" s="8" t="s">
        <v>899</v>
      </c>
      <c r="E97" s="8" t="s">
        <v>1491</v>
      </c>
      <c r="F97" s="8">
        <v>5</v>
      </c>
    </row>
    <row r="98" s="4" customFormat="1" spans="1:6">
      <c r="A98" s="8">
        <v>96</v>
      </c>
      <c r="B98" s="8" t="s">
        <v>2637</v>
      </c>
      <c r="C98" s="8" t="s">
        <v>2563</v>
      </c>
      <c r="D98" s="8" t="s">
        <v>899</v>
      </c>
      <c r="E98" s="8" t="s">
        <v>1491</v>
      </c>
      <c r="F98" s="8">
        <v>5</v>
      </c>
    </row>
    <row r="99" s="4" customFormat="1" spans="1:6">
      <c r="A99" s="8">
        <v>97</v>
      </c>
      <c r="B99" s="8" t="s">
        <v>2638</v>
      </c>
      <c r="C99" s="8" t="s">
        <v>2563</v>
      </c>
      <c r="D99" s="8" t="s">
        <v>899</v>
      </c>
      <c r="E99" s="8" t="s">
        <v>1491</v>
      </c>
      <c r="F99" s="8">
        <v>5</v>
      </c>
    </row>
    <row r="100" s="4" customFormat="1" spans="1:6">
      <c r="A100" s="8">
        <v>98</v>
      </c>
      <c r="B100" s="8" t="s">
        <v>2639</v>
      </c>
      <c r="C100" s="8" t="s">
        <v>2563</v>
      </c>
      <c r="D100" s="8" t="s">
        <v>899</v>
      </c>
      <c r="E100" s="8" t="s">
        <v>1491</v>
      </c>
      <c r="F100" s="8">
        <v>5</v>
      </c>
    </row>
    <row r="101" s="4" customFormat="1" spans="1:6">
      <c r="A101" s="8">
        <v>99</v>
      </c>
      <c r="B101" s="8" t="s">
        <v>2640</v>
      </c>
      <c r="C101" s="8" t="s">
        <v>2563</v>
      </c>
      <c r="D101" s="8" t="s">
        <v>899</v>
      </c>
      <c r="E101" s="8" t="s">
        <v>1491</v>
      </c>
      <c r="F101" s="8">
        <v>5</v>
      </c>
    </row>
    <row r="102" s="4" customFormat="1" spans="1:6">
      <c r="A102" s="8">
        <v>100</v>
      </c>
      <c r="B102" s="8" t="s">
        <v>2641</v>
      </c>
      <c r="C102" s="8" t="s">
        <v>2563</v>
      </c>
      <c r="D102" s="8" t="s">
        <v>899</v>
      </c>
      <c r="E102" s="8" t="s">
        <v>1491</v>
      </c>
      <c r="F102" s="8">
        <v>5</v>
      </c>
    </row>
    <row r="103" s="4" customFormat="1" spans="1:6">
      <c r="A103" s="8">
        <v>101</v>
      </c>
      <c r="B103" s="8" t="s">
        <v>2642</v>
      </c>
      <c r="C103" s="8" t="s">
        <v>2563</v>
      </c>
      <c r="D103" s="8" t="s">
        <v>899</v>
      </c>
      <c r="E103" s="8" t="s">
        <v>1491</v>
      </c>
      <c r="F103" s="8">
        <v>5</v>
      </c>
    </row>
    <row r="104" s="4" customFormat="1" spans="1:6">
      <c r="A104" s="8">
        <v>102</v>
      </c>
      <c r="B104" s="8" t="s">
        <v>2643</v>
      </c>
      <c r="C104" s="8" t="s">
        <v>2563</v>
      </c>
      <c r="D104" s="8" t="s">
        <v>899</v>
      </c>
      <c r="E104" s="8" t="s">
        <v>1491</v>
      </c>
      <c r="F104" s="8">
        <v>5</v>
      </c>
    </row>
    <row r="105" s="4" customFormat="1" spans="1:6">
      <c r="A105" s="8">
        <v>103</v>
      </c>
      <c r="B105" s="8" t="s">
        <v>2644</v>
      </c>
      <c r="C105" s="8" t="s">
        <v>2563</v>
      </c>
      <c r="D105" s="8" t="s">
        <v>899</v>
      </c>
      <c r="E105" s="8" t="s">
        <v>1491</v>
      </c>
      <c r="F105" s="8">
        <v>5</v>
      </c>
    </row>
    <row r="106" s="4" customFormat="1" spans="1:6">
      <c r="A106" s="8">
        <v>104</v>
      </c>
      <c r="B106" s="8" t="s">
        <v>2645</v>
      </c>
      <c r="C106" s="8" t="s">
        <v>2563</v>
      </c>
      <c r="D106" s="8" t="s">
        <v>899</v>
      </c>
      <c r="E106" s="8" t="s">
        <v>1491</v>
      </c>
      <c r="F106" s="8">
        <v>5</v>
      </c>
    </row>
    <row r="107" s="4" customFormat="1" spans="1:6">
      <c r="A107" s="8">
        <v>105</v>
      </c>
      <c r="B107" s="8" t="s">
        <v>2646</v>
      </c>
      <c r="C107" s="8" t="s">
        <v>2563</v>
      </c>
      <c r="D107" s="8" t="s">
        <v>899</v>
      </c>
      <c r="E107" s="8" t="s">
        <v>1491</v>
      </c>
      <c r="F107" s="8">
        <v>5</v>
      </c>
    </row>
    <row r="108" s="4" customFormat="1" spans="1:6">
      <c r="A108" s="8">
        <v>106</v>
      </c>
      <c r="B108" s="8" t="s">
        <v>2647</v>
      </c>
      <c r="C108" s="8" t="s">
        <v>2563</v>
      </c>
      <c r="D108" s="8" t="s">
        <v>899</v>
      </c>
      <c r="E108" s="8" t="s">
        <v>1491</v>
      </c>
      <c r="F108" s="8">
        <v>5</v>
      </c>
    </row>
    <row r="109" s="4" customFormat="1" spans="1:6">
      <c r="A109" s="8">
        <v>107</v>
      </c>
      <c r="B109" s="8" t="s">
        <v>2648</v>
      </c>
      <c r="C109" s="8" t="s">
        <v>2563</v>
      </c>
      <c r="D109" s="8" t="s">
        <v>899</v>
      </c>
      <c r="E109" s="8" t="s">
        <v>1491</v>
      </c>
      <c r="F109" s="8">
        <v>5</v>
      </c>
    </row>
    <row r="110" s="4" customFormat="1" spans="1:6">
      <c r="A110" s="8">
        <v>108</v>
      </c>
      <c r="B110" s="8" t="s">
        <v>2649</v>
      </c>
      <c r="C110" s="8" t="s">
        <v>2563</v>
      </c>
      <c r="D110" s="8" t="s">
        <v>899</v>
      </c>
      <c r="E110" s="8" t="s">
        <v>1491</v>
      </c>
      <c r="F110" s="8">
        <v>5</v>
      </c>
    </row>
    <row r="111" s="4" customFormat="1" spans="1:6">
      <c r="A111" s="8">
        <v>109</v>
      </c>
      <c r="B111" s="8" t="s">
        <v>2650</v>
      </c>
      <c r="C111" s="8" t="s">
        <v>2563</v>
      </c>
      <c r="D111" s="8" t="s">
        <v>899</v>
      </c>
      <c r="E111" s="8" t="s">
        <v>1491</v>
      </c>
      <c r="F111" s="8">
        <v>5</v>
      </c>
    </row>
    <row r="112" s="4" customFormat="1" spans="1:6">
      <c r="A112" s="8">
        <v>110</v>
      </c>
      <c r="B112" s="8" t="s">
        <v>2651</v>
      </c>
      <c r="C112" s="8" t="s">
        <v>2563</v>
      </c>
      <c r="D112" s="8" t="s">
        <v>899</v>
      </c>
      <c r="E112" s="8" t="s">
        <v>1491</v>
      </c>
      <c r="F112" s="8">
        <v>5</v>
      </c>
    </row>
    <row r="113" s="4" customFormat="1" spans="1:6">
      <c r="A113" s="8">
        <v>111</v>
      </c>
      <c r="B113" s="8" t="s">
        <v>2652</v>
      </c>
      <c r="C113" s="8" t="s">
        <v>2563</v>
      </c>
      <c r="D113" s="8" t="s">
        <v>899</v>
      </c>
      <c r="E113" s="8" t="s">
        <v>1491</v>
      </c>
      <c r="F113" s="8">
        <v>5</v>
      </c>
    </row>
    <row r="114" s="4" customFormat="1" spans="1:6">
      <c r="A114" s="8">
        <v>112</v>
      </c>
      <c r="B114" s="8" t="s">
        <v>2653</v>
      </c>
      <c r="C114" s="8" t="s">
        <v>2563</v>
      </c>
      <c r="D114" s="8" t="s">
        <v>899</v>
      </c>
      <c r="E114" s="8" t="s">
        <v>1491</v>
      </c>
      <c r="F114" s="8">
        <v>5</v>
      </c>
    </row>
    <row r="115" s="4" customFormat="1" spans="1:6">
      <c r="A115" s="8">
        <v>113</v>
      </c>
      <c r="B115" s="8" t="s">
        <v>2654</v>
      </c>
      <c r="C115" s="8" t="s">
        <v>2563</v>
      </c>
      <c r="D115" s="8" t="s">
        <v>899</v>
      </c>
      <c r="E115" s="8" t="s">
        <v>1491</v>
      </c>
      <c r="F115" s="8">
        <v>5</v>
      </c>
    </row>
    <row r="116" s="4" customFormat="1" spans="1:6">
      <c r="A116" s="8">
        <v>114</v>
      </c>
      <c r="B116" s="8" t="s">
        <v>2655</v>
      </c>
      <c r="C116" s="8" t="s">
        <v>2563</v>
      </c>
      <c r="D116" s="8" t="s">
        <v>899</v>
      </c>
      <c r="E116" s="8" t="s">
        <v>1491</v>
      </c>
      <c r="F116" s="8">
        <v>5</v>
      </c>
    </row>
    <row r="117" s="4" customFormat="1" spans="1:6">
      <c r="A117" s="8">
        <v>115</v>
      </c>
      <c r="B117" s="8" t="s">
        <v>2656</v>
      </c>
      <c r="C117" s="8" t="s">
        <v>2563</v>
      </c>
      <c r="D117" s="8" t="s">
        <v>2657</v>
      </c>
      <c r="E117" s="8" t="s">
        <v>1491</v>
      </c>
      <c r="F117" s="8">
        <v>5</v>
      </c>
    </row>
    <row r="118" s="4" customFormat="1" spans="1:6">
      <c r="A118" s="8">
        <v>116</v>
      </c>
      <c r="B118" s="8" t="s">
        <v>2658</v>
      </c>
      <c r="C118" s="8" t="s">
        <v>2563</v>
      </c>
      <c r="D118" s="8" t="s">
        <v>2657</v>
      </c>
      <c r="E118" s="8" t="s">
        <v>1491</v>
      </c>
      <c r="F118" s="8">
        <v>5</v>
      </c>
    </row>
    <row r="119" s="4" customFormat="1" spans="1:6">
      <c r="A119" s="8">
        <v>117</v>
      </c>
      <c r="B119" s="8" t="s">
        <v>2659</v>
      </c>
      <c r="C119" s="8" t="s">
        <v>2563</v>
      </c>
      <c r="D119" s="8" t="s">
        <v>920</v>
      </c>
      <c r="E119" s="8" t="s">
        <v>1491</v>
      </c>
      <c r="F119" s="8">
        <v>5</v>
      </c>
    </row>
    <row r="120" s="4" customFormat="1" spans="1:6">
      <c r="A120" s="8">
        <v>118</v>
      </c>
      <c r="B120" s="8" t="s">
        <v>2660</v>
      </c>
      <c r="C120" s="8" t="s">
        <v>2563</v>
      </c>
      <c r="D120" s="8" t="s">
        <v>2661</v>
      </c>
      <c r="E120" s="8" t="s">
        <v>1491</v>
      </c>
      <c r="F120" s="8">
        <v>5</v>
      </c>
    </row>
    <row r="121" s="4" customFormat="1" spans="1:6">
      <c r="A121" s="8">
        <v>119</v>
      </c>
      <c r="B121" s="8" t="s">
        <v>2662</v>
      </c>
      <c r="C121" s="8" t="s">
        <v>2563</v>
      </c>
      <c r="D121" s="8" t="s">
        <v>920</v>
      </c>
      <c r="E121" s="8" t="s">
        <v>1491</v>
      </c>
      <c r="F121" s="8">
        <v>5</v>
      </c>
    </row>
    <row r="122" s="4" customFormat="1" spans="1:6">
      <c r="A122" s="8">
        <v>120</v>
      </c>
      <c r="B122" s="8" t="s">
        <v>2663</v>
      </c>
      <c r="C122" s="8" t="s">
        <v>2563</v>
      </c>
      <c r="D122" s="8" t="s">
        <v>1028</v>
      </c>
      <c r="E122" s="8" t="s">
        <v>1491</v>
      </c>
      <c r="F122" s="8">
        <v>5</v>
      </c>
    </row>
    <row r="123" s="4" customFormat="1" spans="1:6">
      <c r="A123" s="8">
        <v>121</v>
      </c>
      <c r="B123" s="8" t="s">
        <v>2664</v>
      </c>
      <c r="C123" s="8" t="s">
        <v>2563</v>
      </c>
      <c r="D123" s="8" t="s">
        <v>2657</v>
      </c>
      <c r="E123" s="8" t="s">
        <v>1491</v>
      </c>
      <c r="F123" s="8">
        <v>5</v>
      </c>
    </row>
    <row r="124" s="4" customFormat="1" spans="1:6">
      <c r="A124" s="8">
        <v>122</v>
      </c>
      <c r="B124" s="8" t="s">
        <v>2665</v>
      </c>
      <c r="C124" s="8" t="s">
        <v>2563</v>
      </c>
      <c r="D124" s="8" t="s">
        <v>2657</v>
      </c>
      <c r="E124" s="8" t="s">
        <v>1491</v>
      </c>
      <c r="F124" s="8">
        <v>5</v>
      </c>
    </row>
    <row r="125" s="4" customFormat="1" spans="1:6">
      <c r="A125" s="8">
        <v>123</v>
      </c>
      <c r="B125" s="8" t="s">
        <v>2666</v>
      </c>
      <c r="C125" s="8" t="s">
        <v>2563</v>
      </c>
      <c r="D125" s="8" t="s">
        <v>1072</v>
      </c>
      <c r="E125" s="8" t="s">
        <v>1491</v>
      </c>
      <c r="F125" s="8">
        <v>5</v>
      </c>
    </row>
    <row r="126" s="4" customFormat="1" spans="1:6">
      <c r="A126" s="8">
        <v>124</v>
      </c>
      <c r="B126" s="8" t="s">
        <v>2667</v>
      </c>
      <c r="C126" s="8" t="s">
        <v>2563</v>
      </c>
      <c r="D126" s="8" t="s">
        <v>2661</v>
      </c>
      <c r="E126" s="8" t="s">
        <v>1491</v>
      </c>
      <c r="F126" s="8">
        <v>5</v>
      </c>
    </row>
    <row r="127" s="4" customFormat="1" spans="1:6">
      <c r="A127" s="8">
        <v>125</v>
      </c>
      <c r="B127" s="8" t="s">
        <v>2668</v>
      </c>
      <c r="C127" s="8" t="s">
        <v>2563</v>
      </c>
      <c r="D127" s="8" t="s">
        <v>899</v>
      </c>
      <c r="E127" s="8" t="s">
        <v>1491</v>
      </c>
      <c r="F127" s="8">
        <v>5</v>
      </c>
    </row>
    <row r="128" s="4" customFormat="1" spans="1:6">
      <c r="A128" s="8">
        <v>126</v>
      </c>
      <c r="B128" s="8" t="s">
        <v>2669</v>
      </c>
      <c r="C128" s="8" t="s">
        <v>2563</v>
      </c>
      <c r="D128" s="8" t="s">
        <v>899</v>
      </c>
      <c r="E128" s="8" t="s">
        <v>1491</v>
      </c>
      <c r="F128" s="8">
        <v>5</v>
      </c>
    </row>
    <row r="129" s="4" customFormat="1" spans="1:6">
      <c r="A129" s="8">
        <v>127</v>
      </c>
      <c r="B129" s="8" t="s">
        <v>2670</v>
      </c>
      <c r="C129" s="8" t="s">
        <v>2563</v>
      </c>
      <c r="D129" s="8" t="s">
        <v>920</v>
      </c>
      <c r="E129" s="8" t="s">
        <v>1491</v>
      </c>
      <c r="F129" s="8">
        <v>5</v>
      </c>
    </row>
    <row r="130" s="4" customFormat="1" spans="1:6">
      <c r="A130" s="8">
        <v>128</v>
      </c>
      <c r="B130" s="8" t="s">
        <v>2671</v>
      </c>
      <c r="C130" s="8" t="s">
        <v>2563</v>
      </c>
      <c r="D130" s="8" t="s">
        <v>899</v>
      </c>
      <c r="E130" s="8" t="s">
        <v>1491</v>
      </c>
      <c r="F130" s="8">
        <v>5</v>
      </c>
    </row>
    <row r="131" spans="1:6">
      <c r="A131" s="8">
        <v>129</v>
      </c>
      <c r="B131" s="8" t="s">
        <v>2672</v>
      </c>
      <c r="C131" s="8" t="s">
        <v>2563</v>
      </c>
      <c r="D131" s="8" t="s">
        <v>1028</v>
      </c>
      <c r="E131" s="8" t="s">
        <v>1491</v>
      </c>
      <c r="F131" s="8">
        <v>5</v>
      </c>
    </row>
    <row r="132" spans="1:6">
      <c r="A132" s="8">
        <v>130</v>
      </c>
      <c r="B132" s="8" t="s">
        <v>2673</v>
      </c>
      <c r="C132" s="8" t="s">
        <v>2563</v>
      </c>
      <c r="D132" s="8" t="s">
        <v>1028</v>
      </c>
      <c r="E132" s="8" t="s">
        <v>1491</v>
      </c>
      <c r="F132" s="8">
        <v>5</v>
      </c>
    </row>
    <row r="133" spans="1:6">
      <c r="A133" s="8">
        <v>131</v>
      </c>
      <c r="B133" s="8" t="s">
        <v>2674</v>
      </c>
      <c r="C133" s="8" t="s">
        <v>2563</v>
      </c>
      <c r="D133" s="8" t="s">
        <v>1028</v>
      </c>
      <c r="E133" s="8" t="s">
        <v>1491</v>
      </c>
      <c r="F133" s="8">
        <v>5</v>
      </c>
    </row>
    <row r="134" spans="1:6">
      <c r="A134" s="8">
        <v>132</v>
      </c>
      <c r="B134" s="8" t="s">
        <v>2675</v>
      </c>
      <c r="C134" s="8" t="s">
        <v>2563</v>
      </c>
      <c r="D134" s="8" t="s">
        <v>1028</v>
      </c>
      <c r="E134" s="8" t="s">
        <v>1491</v>
      </c>
      <c r="F134" s="8">
        <v>5</v>
      </c>
    </row>
    <row r="135" spans="1:6">
      <c r="A135" s="8">
        <v>133</v>
      </c>
      <c r="B135" s="8" t="s">
        <v>2676</v>
      </c>
      <c r="C135" s="8" t="s">
        <v>2563</v>
      </c>
      <c r="D135" s="8" t="s">
        <v>1028</v>
      </c>
      <c r="E135" s="8" t="s">
        <v>1491</v>
      </c>
      <c r="F135" s="8">
        <v>5</v>
      </c>
    </row>
    <row r="136" spans="1:6">
      <c r="A136" s="8">
        <v>134</v>
      </c>
      <c r="B136" s="8" t="s">
        <v>2677</v>
      </c>
      <c r="C136" s="8" t="s">
        <v>2678</v>
      </c>
      <c r="D136" s="8" t="s">
        <v>899</v>
      </c>
      <c r="E136" s="8" t="s">
        <v>1491</v>
      </c>
      <c r="F136" s="8">
        <v>5</v>
      </c>
    </row>
    <row r="137" spans="1:6">
      <c r="A137" s="8">
        <v>135</v>
      </c>
      <c r="B137" s="8" t="s">
        <v>2679</v>
      </c>
      <c r="C137" s="8" t="s">
        <v>2678</v>
      </c>
      <c r="D137" s="8" t="s">
        <v>899</v>
      </c>
      <c r="E137" s="8" t="s">
        <v>1491</v>
      </c>
      <c r="F137" s="8">
        <v>5</v>
      </c>
    </row>
    <row r="138" spans="1:6">
      <c r="A138" s="8">
        <v>136</v>
      </c>
      <c r="B138" s="8" t="s">
        <v>2680</v>
      </c>
      <c r="C138" s="8" t="s">
        <v>2678</v>
      </c>
      <c r="D138" s="8" t="s">
        <v>899</v>
      </c>
      <c r="E138" s="8" t="s">
        <v>1491</v>
      </c>
      <c r="F138" s="8">
        <v>5</v>
      </c>
    </row>
    <row r="139" spans="1:6">
      <c r="A139" s="8">
        <v>137</v>
      </c>
      <c r="B139" s="8" t="s">
        <v>2681</v>
      </c>
      <c r="C139" s="8" t="s">
        <v>2678</v>
      </c>
      <c r="D139" s="8" t="s">
        <v>899</v>
      </c>
      <c r="E139" s="8" t="s">
        <v>1491</v>
      </c>
      <c r="F139" s="8">
        <v>5</v>
      </c>
    </row>
    <row r="140" spans="1:6">
      <c r="A140" s="8">
        <v>138</v>
      </c>
      <c r="B140" s="8" t="s">
        <v>2682</v>
      </c>
      <c r="C140" s="8" t="s">
        <v>2678</v>
      </c>
      <c r="D140" s="8" t="s">
        <v>899</v>
      </c>
      <c r="E140" s="8" t="s">
        <v>1491</v>
      </c>
      <c r="F140" s="8">
        <v>5</v>
      </c>
    </row>
    <row r="141" spans="1:6">
      <c r="A141" s="8">
        <v>139</v>
      </c>
      <c r="B141" s="8" t="s">
        <v>2683</v>
      </c>
      <c r="C141" s="8" t="s">
        <v>2678</v>
      </c>
      <c r="D141" s="8" t="s">
        <v>899</v>
      </c>
      <c r="E141" s="8" t="s">
        <v>1491</v>
      </c>
      <c r="F141" s="8">
        <v>5</v>
      </c>
    </row>
    <row r="142" spans="1:6">
      <c r="A142" s="8">
        <v>140</v>
      </c>
      <c r="B142" s="8" t="s">
        <v>2684</v>
      </c>
      <c r="C142" s="8" t="s">
        <v>2678</v>
      </c>
      <c r="D142" s="8" t="s">
        <v>899</v>
      </c>
      <c r="E142" s="8" t="s">
        <v>1491</v>
      </c>
      <c r="F142" s="8">
        <v>5</v>
      </c>
    </row>
    <row r="143" spans="1:6">
      <c r="A143" s="8">
        <v>141</v>
      </c>
      <c r="B143" s="8" t="s">
        <v>2685</v>
      </c>
      <c r="C143" s="8" t="s">
        <v>2678</v>
      </c>
      <c r="D143" s="8" t="s">
        <v>899</v>
      </c>
      <c r="E143" s="8" t="s">
        <v>1491</v>
      </c>
      <c r="F143" s="8">
        <v>5</v>
      </c>
    </row>
    <row r="144" spans="1:6">
      <c r="A144" s="8">
        <v>142</v>
      </c>
      <c r="B144" s="8" t="s">
        <v>2686</v>
      </c>
      <c r="C144" s="8" t="s">
        <v>2678</v>
      </c>
      <c r="D144" s="8" t="s">
        <v>899</v>
      </c>
      <c r="E144" s="8" t="s">
        <v>1491</v>
      </c>
      <c r="F144" s="8">
        <v>5</v>
      </c>
    </row>
    <row r="145" spans="1:6">
      <c r="A145" s="8">
        <v>143</v>
      </c>
      <c r="B145" s="8" t="s">
        <v>2687</v>
      </c>
      <c r="C145" s="8" t="s">
        <v>2678</v>
      </c>
      <c r="D145" s="8" t="s">
        <v>899</v>
      </c>
      <c r="E145" s="8" t="s">
        <v>1491</v>
      </c>
      <c r="F145" s="8">
        <v>5</v>
      </c>
    </row>
    <row r="146" spans="1:6">
      <c r="A146" s="8">
        <v>144</v>
      </c>
      <c r="B146" s="8" t="s">
        <v>2688</v>
      </c>
      <c r="C146" s="8" t="s">
        <v>2678</v>
      </c>
      <c r="D146" s="8" t="s">
        <v>899</v>
      </c>
      <c r="E146" s="8" t="s">
        <v>1491</v>
      </c>
      <c r="F146" s="8">
        <v>5</v>
      </c>
    </row>
    <row r="147" spans="1:6">
      <c r="A147" s="8">
        <v>145</v>
      </c>
      <c r="B147" s="8" t="s">
        <v>2689</v>
      </c>
      <c r="C147" s="8" t="s">
        <v>2678</v>
      </c>
      <c r="D147" s="8" t="s">
        <v>899</v>
      </c>
      <c r="E147" s="8" t="s">
        <v>1491</v>
      </c>
      <c r="F147" s="8">
        <v>5</v>
      </c>
    </row>
    <row r="148" spans="1:6">
      <c r="A148" s="8">
        <v>146</v>
      </c>
      <c r="B148" s="8" t="s">
        <v>2690</v>
      </c>
      <c r="C148" s="8" t="s">
        <v>2678</v>
      </c>
      <c r="D148" s="8" t="s">
        <v>899</v>
      </c>
      <c r="E148" s="8" t="s">
        <v>1491</v>
      </c>
      <c r="F148" s="8">
        <v>5</v>
      </c>
    </row>
    <row r="149" spans="1:6">
      <c r="A149" s="8">
        <v>147</v>
      </c>
      <c r="B149" s="8" t="s">
        <v>2691</v>
      </c>
      <c r="C149" s="8" t="s">
        <v>2678</v>
      </c>
      <c r="D149" s="8" t="s">
        <v>899</v>
      </c>
      <c r="E149" s="8" t="s">
        <v>1491</v>
      </c>
      <c r="F149" s="8">
        <v>5</v>
      </c>
    </row>
    <row r="150" spans="1:6">
      <c r="A150" s="8">
        <v>148</v>
      </c>
      <c r="B150" s="8" t="s">
        <v>2692</v>
      </c>
      <c r="C150" s="8" t="s">
        <v>2678</v>
      </c>
      <c r="D150" s="8" t="s">
        <v>899</v>
      </c>
      <c r="E150" s="8" t="s">
        <v>1491</v>
      </c>
      <c r="F150" s="8">
        <v>5</v>
      </c>
    </row>
    <row r="151" spans="1:6">
      <c r="A151" s="8">
        <v>149</v>
      </c>
      <c r="B151" s="8" t="s">
        <v>2693</v>
      </c>
      <c r="C151" s="8" t="s">
        <v>2563</v>
      </c>
      <c r="D151" s="8" t="s">
        <v>1072</v>
      </c>
      <c r="E151" s="8" t="s">
        <v>1491</v>
      </c>
      <c r="F151" s="8">
        <v>5</v>
      </c>
    </row>
    <row r="152" spans="1:6">
      <c r="A152" s="8">
        <v>150</v>
      </c>
      <c r="B152" s="8" t="s">
        <v>2694</v>
      </c>
      <c r="C152" s="8" t="s">
        <v>2563</v>
      </c>
      <c r="D152" s="8" t="s">
        <v>2695</v>
      </c>
      <c r="E152" s="8" t="s">
        <v>1491</v>
      </c>
      <c r="F152" s="8">
        <v>5</v>
      </c>
    </row>
    <row r="153" spans="1:6">
      <c r="A153" s="8">
        <v>151</v>
      </c>
      <c r="B153" s="8" t="s">
        <v>2696</v>
      </c>
      <c r="C153" s="8" t="s">
        <v>2563</v>
      </c>
      <c r="D153" s="8" t="s">
        <v>2695</v>
      </c>
      <c r="E153" s="8" t="s">
        <v>1491</v>
      </c>
      <c r="F153" s="8">
        <v>5</v>
      </c>
    </row>
    <row r="154" spans="1:6">
      <c r="A154" s="8">
        <v>152</v>
      </c>
      <c r="B154" s="8" t="s">
        <v>2697</v>
      </c>
      <c r="C154" s="8" t="s">
        <v>2563</v>
      </c>
      <c r="D154" s="8" t="s">
        <v>978</v>
      </c>
      <c r="E154" s="8" t="s">
        <v>1491</v>
      </c>
      <c r="F154" s="8">
        <v>5</v>
      </c>
    </row>
    <row r="155" spans="1:6">
      <c r="A155" s="8">
        <v>153</v>
      </c>
      <c r="B155" s="8" t="s">
        <v>2698</v>
      </c>
      <c r="C155" s="8" t="s">
        <v>2563</v>
      </c>
      <c r="D155" s="8" t="s">
        <v>978</v>
      </c>
      <c r="E155" s="8" t="s">
        <v>1491</v>
      </c>
      <c r="F155" s="8">
        <v>5</v>
      </c>
    </row>
    <row r="156" spans="1:6">
      <c r="A156" s="8">
        <v>154</v>
      </c>
      <c r="B156" s="8" t="s">
        <v>2699</v>
      </c>
      <c r="C156" s="8" t="s">
        <v>2563</v>
      </c>
      <c r="D156" s="8" t="s">
        <v>978</v>
      </c>
      <c r="E156" s="8" t="s">
        <v>1491</v>
      </c>
      <c r="F156" s="8">
        <v>5</v>
      </c>
    </row>
    <row r="157" spans="1:6">
      <c r="A157" s="8">
        <v>155</v>
      </c>
      <c r="B157" s="8" t="s">
        <v>2700</v>
      </c>
      <c r="C157" s="8" t="s">
        <v>2563</v>
      </c>
      <c r="D157" s="8" t="s">
        <v>978</v>
      </c>
      <c r="E157" s="8" t="s">
        <v>1491</v>
      </c>
      <c r="F157" s="8">
        <v>5</v>
      </c>
    </row>
    <row r="158" spans="1:6">
      <c r="A158" s="8">
        <v>156</v>
      </c>
      <c r="B158" s="8" t="s">
        <v>2701</v>
      </c>
      <c r="C158" s="8" t="s">
        <v>2563</v>
      </c>
      <c r="D158" s="8" t="s">
        <v>2695</v>
      </c>
      <c r="E158" s="8" t="s">
        <v>1491</v>
      </c>
      <c r="F158" s="8">
        <v>5</v>
      </c>
    </row>
    <row r="159" spans="1:6">
      <c r="A159" s="8">
        <v>157</v>
      </c>
      <c r="B159" s="8" t="s">
        <v>2702</v>
      </c>
      <c r="C159" s="8" t="s">
        <v>2563</v>
      </c>
      <c r="D159" s="8" t="s">
        <v>1072</v>
      </c>
      <c r="E159" s="8" t="s">
        <v>1491</v>
      </c>
      <c r="F159" s="8">
        <v>5</v>
      </c>
    </row>
    <row r="160" spans="1:6">
      <c r="A160" s="8">
        <v>158</v>
      </c>
      <c r="B160" s="8" t="s">
        <v>2703</v>
      </c>
      <c r="C160" s="8" t="s">
        <v>2563</v>
      </c>
      <c r="D160" s="8" t="s">
        <v>1072</v>
      </c>
      <c r="E160" s="8" t="s">
        <v>1491</v>
      </c>
      <c r="F160" s="8">
        <v>5</v>
      </c>
    </row>
    <row r="161" spans="1:6">
      <c r="A161" s="8">
        <v>159</v>
      </c>
      <c r="B161" s="8" t="s">
        <v>2704</v>
      </c>
      <c r="C161" s="8" t="s">
        <v>2563</v>
      </c>
      <c r="D161" s="8" t="s">
        <v>2695</v>
      </c>
      <c r="E161" s="8" t="s">
        <v>1491</v>
      </c>
      <c r="F161" s="8">
        <v>5</v>
      </c>
    </row>
    <row r="162" spans="1:6">
      <c r="A162" s="8">
        <v>160</v>
      </c>
      <c r="B162" s="8" t="s">
        <v>2705</v>
      </c>
      <c r="C162" s="8" t="s">
        <v>2563</v>
      </c>
      <c r="D162" s="8" t="s">
        <v>2695</v>
      </c>
      <c r="E162" s="8" t="s">
        <v>1491</v>
      </c>
      <c r="F162" s="8">
        <v>5</v>
      </c>
    </row>
    <row r="163" spans="1:6">
      <c r="A163" s="8">
        <v>161</v>
      </c>
      <c r="B163" s="8" t="s">
        <v>2706</v>
      </c>
      <c r="C163" s="8" t="s">
        <v>2563</v>
      </c>
      <c r="D163" s="8" t="s">
        <v>980</v>
      </c>
      <c r="E163" s="8" t="s">
        <v>1491</v>
      </c>
      <c r="F163" s="8">
        <v>5</v>
      </c>
    </row>
    <row r="164" spans="1:6">
      <c r="A164" s="8">
        <v>162</v>
      </c>
      <c r="B164" s="8" t="s">
        <v>2707</v>
      </c>
      <c r="C164" s="8" t="s">
        <v>2563</v>
      </c>
      <c r="D164" s="8" t="s">
        <v>980</v>
      </c>
      <c r="E164" s="8" t="s">
        <v>1491</v>
      </c>
      <c r="F164" s="8">
        <v>5</v>
      </c>
    </row>
    <row r="165" spans="1:6">
      <c r="A165" s="8">
        <v>163</v>
      </c>
      <c r="B165" s="8" t="s">
        <v>2708</v>
      </c>
      <c r="C165" s="8" t="s">
        <v>2563</v>
      </c>
      <c r="D165" s="8" t="s">
        <v>2709</v>
      </c>
      <c r="E165" s="8" t="s">
        <v>1491</v>
      </c>
      <c r="F165" s="8">
        <v>5</v>
      </c>
    </row>
    <row r="166" spans="1:6">
      <c r="A166" s="8">
        <v>164</v>
      </c>
      <c r="B166" s="8" t="s">
        <v>2710</v>
      </c>
      <c r="C166" s="8" t="s">
        <v>2563</v>
      </c>
      <c r="D166" s="8" t="s">
        <v>978</v>
      </c>
      <c r="E166" s="8" t="s">
        <v>1491</v>
      </c>
      <c r="F166" s="8">
        <v>5</v>
      </c>
    </row>
    <row r="167" spans="1:6">
      <c r="A167" s="8">
        <v>165</v>
      </c>
      <c r="B167" s="8" t="s">
        <v>2711</v>
      </c>
      <c r="C167" s="8" t="s">
        <v>2563</v>
      </c>
      <c r="D167" s="8" t="s">
        <v>978</v>
      </c>
      <c r="E167" s="8" t="s">
        <v>1491</v>
      </c>
      <c r="F167" s="8">
        <v>5</v>
      </c>
    </row>
    <row r="168" spans="1:6">
      <c r="A168" s="8">
        <v>166</v>
      </c>
      <c r="B168" s="8" t="s">
        <v>2712</v>
      </c>
      <c r="C168" s="8" t="s">
        <v>2563</v>
      </c>
      <c r="D168" s="8" t="s">
        <v>978</v>
      </c>
      <c r="E168" s="8" t="s">
        <v>1491</v>
      </c>
      <c r="F168" s="8">
        <v>5</v>
      </c>
    </row>
    <row r="169" spans="1:6">
      <c r="A169" s="8">
        <v>167</v>
      </c>
      <c r="B169" s="8" t="s">
        <v>2713</v>
      </c>
      <c r="C169" s="8" t="s">
        <v>2563</v>
      </c>
      <c r="D169" s="8" t="s">
        <v>2714</v>
      </c>
      <c r="E169" s="8" t="s">
        <v>1491</v>
      </c>
      <c r="F169" s="8">
        <v>5</v>
      </c>
    </row>
    <row r="170" spans="1:6">
      <c r="A170" s="8">
        <v>168</v>
      </c>
      <c r="B170" s="8" t="s">
        <v>2715</v>
      </c>
      <c r="C170" s="8" t="s">
        <v>2563</v>
      </c>
      <c r="D170" s="8" t="s">
        <v>978</v>
      </c>
      <c r="E170" s="8" t="s">
        <v>1491</v>
      </c>
      <c r="F170" s="8">
        <v>5</v>
      </c>
    </row>
    <row r="171" spans="1:6">
      <c r="A171" s="8">
        <v>169</v>
      </c>
      <c r="B171" s="8" t="s">
        <v>2716</v>
      </c>
      <c r="C171" s="8" t="s">
        <v>2563</v>
      </c>
      <c r="D171" s="8" t="s">
        <v>980</v>
      </c>
      <c r="E171" s="8" t="s">
        <v>1491</v>
      </c>
      <c r="F171" s="8">
        <v>5</v>
      </c>
    </row>
    <row r="172" spans="1:6">
      <c r="A172" s="8">
        <v>170</v>
      </c>
      <c r="B172" s="8" t="s">
        <v>2717</v>
      </c>
      <c r="C172" s="8" t="s">
        <v>2563</v>
      </c>
      <c r="D172" s="8" t="s">
        <v>2695</v>
      </c>
      <c r="E172" s="8" t="s">
        <v>1491</v>
      </c>
      <c r="F172" s="8">
        <v>5</v>
      </c>
    </row>
    <row r="173" spans="1:6">
      <c r="A173" s="9" t="s">
        <v>141</v>
      </c>
      <c r="B173" s="9"/>
      <c r="C173" s="9"/>
      <c r="D173" s="9"/>
      <c r="E173" s="9"/>
      <c r="F173" s="8"/>
    </row>
  </sheetData>
  <mergeCells count="1">
    <mergeCell ref="A1:F1"/>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Q27" sqref="Q27"/>
    </sheetView>
  </sheetViews>
  <sheetFormatPr defaultColWidth="9" defaultRowHeight="14.25" outlineLevelCol="7"/>
  <cols>
    <col min="2" max="2" width="14.875" customWidth="1"/>
    <col min="3" max="3" width="18.875" customWidth="1"/>
    <col min="4" max="4" width="15.25" customWidth="1"/>
  </cols>
  <sheetData>
    <row r="1" ht="20.25" spans="1:8">
      <c r="A1" s="1" t="s">
        <v>2</v>
      </c>
      <c r="B1" s="1" t="s">
        <v>349</v>
      </c>
      <c r="C1" s="1" t="s">
        <v>36</v>
      </c>
      <c r="D1" s="1" t="s">
        <v>1519</v>
      </c>
      <c r="E1" s="1" t="s">
        <v>5</v>
      </c>
      <c r="F1" s="1" t="s">
        <v>6</v>
      </c>
      <c r="G1" s="1"/>
      <c r="H1" s="2"/>
    </row>
    <row r="2" ht="20.25" spans="1:8">
      <c r="A2" s="1">
        <v>1</v>
      </c>
      <c r="B2" s="1" t="s">
        <v>2718</v>
      </c>
      <c r="C2" s="1"/>
      <c r="D2" s="1" t="s">
        <v>2719</v>
      </c>
      <c r="E2" s="1" t="s">
        <v>318</v>
      </c>
      <c r="F2" s="1">
        <v>22</v>
      </c>
      <c r="G2" s="1"/>
      <c r="H2" s="2"/>
    </row>
    <row r="3" ht="20.25" spans="1:8">
      <c r="A3" s="1">
        <v>2</v>
      </c>
      <c r="B3" s="1" t="s">
        <v>2720</v>
      </c>
      <c r="C3" s="1"/>
      <c r="D3" s="1" t="s">
        <v>2721</v>
      </c>
      <c r="E3" s="1" t="s">
        <v>318</v>
      </c>
      <c r="F3" s="1">
        <v>1</v>
      </c>
      <c r="G3" s="1"/>
      <c r="H3" s="2"/>
    </row>
    <row r="4" ht="20.25" spans="1:8">
      <c r="A4" s="1">
        <v>3</v>
      </c>
      <c r="B4" s="1" t="s">
        <v>2722</v>
      </c>
      <c r="C4" s="1"/>
      <c r="D4" s="1" t="s">
        <v>2723</v>
      </c>
      <c r="E4" s="1" t="s">
        <v>379</v>
      </c>
      <c r="F4" s="1">
        <v>2</v>
      </c>
      <c r="G4" s="1"/>
      <c r="H4" s="2"/>
    </row>
    <row r="5" ht="20.25" spans="1:8">
      <c r="A5" s="1">
        <v>4</v>
      </c>
      <c r="B5" s="1" t="s">
        <v>2724</v>
      </c>
      <c r="C5" s="1"/>
      <c r="D5" s="1" t="s">
        <v>2725</v>
      </c>
      <c r="E5" s="1" t="s">
        <v>318</v>
      </c>
      <c r="F5" s="1">
        <v>1</v>
      </c>
      <c r="G5" s="1"/>
      <c r="H5" s="2"/>
    </row>
    <row r="6" ht="20.25" spans="1:8">
      <c r="A6" s="1">
        <v>5</v>
      </c>
      <c r="B6" s="1" t="s">
        <v>2726</v>
      </c>
      <c r="C6" s="1"/>
      <c r="D6" s="1" t="s">
        <v>2727</v>
      </c>
      <c r="E6" s="1" t="s">
        <v>318</v>
      </c>
      <c r="F6" s="1">
        <v>7</v>
      </c>
      <c r="G6" s="1"/>
      <c r="H6" s="2"/>
    </row>
    <row r="7" ht="20.25" spans="1:8">
      <c r="A7" s="1">
        <v>6</v>
      </c>
      <c r="B7" s="1" t="s">
        <v>2728</v>
      </c>
      <c r="C7" s="1"/>
      <c r="D7" s="1" t="s">
        <v>2729</v>
      </c>
      <c r="E7" s="1" t="s">
        <v>17</v>
      </c>
      <c r="F7" s="1">
        <v>6</v>
      </c>
      <c r="G7" s="1"/>
      <c r="H7" s="2"/>
    </row>
    <row r="8" ht="20.25" spans="1:8">
      <c r="A8" s="1">
        <v>7</v>
      </c>
      <c r="B8" s="1" t="s">
        <v>2730</v>
      </c>
      <c r="C8" s="1"/>
      <c r="D8" s="1" t="s">
        <v>2731</v>
      </c>
      <c r="E8" s="1" t="s">
        <v>17</v>
      </c>
      <c r="F8" s="1">
        <v>1</v>
      </c>
      <c r="G8" s="1"/>
      <c r="H8" s="2"/>
    </row>
    <row r="9" ht="20.25" spans="1:8">
      <c r="A9" s="1">
        <v>8</v>
      </c>
      <c r="B9" s="1" t="s">
        <v>2732</v>
      </c>
      <c r="C9" s="1"/>
      <c r="D9" s="1" t="s">
        <v>2733</v>
      </c>
      <c r="E9" s="1" t="s">
        <v>2734</v>
      </c>
      <c r="F9" s="1">
        <v>3</v>
      </c>
      <c r="G9" s="1"/>
      <c r="H9" s="2"/>
    </row>
    <row r="10" ht="20.25" spans="1:8">
      <c r="A10" s="1">
        <v>9</v>
      </c>
      <c r="B10" s="1" t="s">
        <v>2735</v>
      </c>
      <c r="C10" s="1"/>
      <c r="D10" s="1" t="s">
        <v>2736</v>
      </c>
      <c r="E10" s="1" t="s">
        <v>2737</v>
      </c>
      <c r="F10" s="1">
        <v>450</v>
      </c>
      <c r="G10" s="1"/>
      <c r="H10" s="2"/>
    </row>
    <row r="11" ht="20.25" spans="1:8">
      <c r="A11" s="1">
        <v>10</v>
      </c>
      <c r="B11" s="1" t="s">
        <v>2738</v>
      </c>
      <c r="C11" s="1"/>
      <c r="D11" s="1"/>
      <c r="E11" s="1" t="s">
        <v>125</v>
      </c>
      <c r="F11" s="1">
        <v>3</v>
      </c>
      <c r="G11" s="1"/>
      <c r="H11" s="2"/>
    </row>
    <row r="12" ht="20.25" spans="1:8">
      <c r="A12" s="1">
        <v>11</v>
      </c>
      <c r="B12" s="1" t="s">
        <v>2739</v>
      </c>
      <c r="C12" s="1"/>
      <c r="D12" s="1" t="s">
        <v>2740</v>
      </c>
      <c r="E12" s="1" t="s">
        <v>2737</v>
      </c>
      <c r="F12" s="1">
        <v>400</v>
      </c>
      <c r="G12" s="1"/>
      <c r="H12" s="2"/>
    </row>
    <row r="13" ht="20.25" spans="1:8">
      <c r="A13" s="1">
        <v>12</v>
      </c>
      <c r="B13" s="1" t="s">
        <v>2741</v>
      </c>
      <c r="C13" s="1" t="s">
        <v>2742</v>
      </c>
      <c r="D13" s="1"/>
      <c r="E13" s="1" t="s">
        <v>2743</v>
      </c>
      <c r="F13" s="1">
        <v>1</v>
      </c>
      <c r="G13" s="1"/>
      <c r="H13" s="2"/>
    </row>
    <row r="14" ht="20.25" spans="1:8">
      <c r="A14" s="1">
        <v>13</v>
      </c>
      <c r="B14" s="1" t="s">
        <v>2744</v>
      </c>
      <c r="C14" s="1"/>
      <c r="D14" s="1"/>
      <c r="E14" s="1" t="s">
        <v>2743</v>
      </c>
      <c r="F14" s="1">
        <v>22</v>
      </c>
      <c r="G14" s="1"/>
      <c r="H14" s="2"/>
    </row>
    <row r="15" ht="20.25" spans="1:8">
      <c r="A15" s="1">
        <v>14</v>
      </c>
      <c r="B15" s="1" t="s">
        <v>141</v>
      </c>
      <c r="C15" s="1"/>
      <c r="D15" s="1"/>
      <c r="E15" s="1"/>
      <c r="F15" s="1"/>
      <c r="G15" s="1"/>
      <c r="H15" s="2"/>
    </row>
    <row r="16" ht="20.25" spans="1:8">
      <c r="A16" s="1"/>
      <c r="B16" s="1"/>
      <c r="C16" s="1"/>
      <c r="D16" s="1"/>
      <c r="E16" s="1"/>
      <c r="F16" s="1"/>
      <c r="G16" s="1"/>
      <c r="H16" s="2"/>
    </row>
    <row r="17" ht="20.25" spans="1:8">
      <c r="A17" s="1"/>
      <c r="B17" s="1"/>
      <c r="C17" s="1"/>
      <c r="D17" s="1"/>
      <c r="E17" s="1"/>
      <c r="F17" s="1"/>
      <c r="G17" s="1"/>
      <c r="H17" s="2"/>
    </row>
    <row r="18" ht="20.25" spans="1:8">
      <c r="A18" s="3"/>
      <c r="B18" s="3"/>
      <c r="C18" s="3"/>
      <c r="D18" s="3"/>
      <c r="E18" s="3"/>
      <c r="F18" s="3"/>
      <c r="G18" s="3"/>
    </row>
    <row r="19" ht="20.25" spans="1:8">
      <c r="A19" s="3"/>
      <c r="B19" s="3"/>
      <c r="C19" s="3"/>
      <c r="D19" s="3"/>
      <c r="E19" s="3"/>
      <c r="F19" s="3"/>
      <c r="G19" s="3"/>
    </row>
    <row r="20" ht="20.25" spans="1:8">
      <c r="A20" s="3"/>
      <c r="B20" s="3"/>
      <c r="C20" s="3"/>
      <c r="D20" s="3"/>
      <c r="E20" s="3"/>
      <c r="F20" s="3"/>
      <c r="G20" s="3"/>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四幼采购清单</vt:lpstr>
      <vt:lpstr>县直四幼党建图书</vt:lpstr>
      <vt:lpstr>教育部推荐绘本</vt:lpstr>
      <vt:lpstr>数学区用具参数附件</vt:lpstr>
      <vt:lpstr>益智区用具参数表</vt:lpstr>
      <vt:lpstr>图书室幸福系列绘本</vt:lpstr>
      <vt:lpstr>安全系列绘本</vt:lpstr>
      <vt:lpstr>传统文化，红色经典硬壳精装绘本</vt:lpstr>
      <vt:lpstr>监控设备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p:lastModifiedBy>
  <dcterms:created xsi:type="dcterms:W3CDTF">2016-12-02T08:54:00Z</dcterms:created>
  <dcterms:modified xsi:type="dcterms:W3CDTF">2026-07-06T02:33:57Z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2A4405262E444AAF930B82E16C8828E8_13</vt:lpwstr>
  </property>
  <property fmtid="{D5CDD505-2E9C-101B-9397-08002B2CF9AE}" pid="4" name="CalculationRule">
    <vt:i4>0</vt:i4>
  </property>
</Properties>
</file>