
<file path=[Content_Types].xml><?xml version="1.0" encoding="utf-8"?>
<Types xmlns="http://schemas.openxmlformats.org/package/2006/content-types">
  <Default Extension="jpeg" ContentType="image/jpeg"/>
  <Default Extension="JPG" ContentType="image/.jp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772" activeTab="4"/>
  </bookViews>
  <sheets>
    <sheet name=" 纬三路、黄寨中心" sheetId="5" r:id="rId1"/>
    <sheet name="纬三路食育坊附件1" sheetId="10" r:id="rId2"/>
    <sheet name="纬三路绘本附件2" sheetId="6" r:id="rId3"/>
    <sheet name="纬三路幼儿园科发室配置附件3" sheetId="7" r:id="rId4"/>
    <sheet name="纬三路托班家具组合附件4" sheetId="9" r:id="rId5"/>
    <sheet name="Sheet1" sheetId="11" r:id="rId6"/>
  </sheets>
  <externalReferences>
    <externalReference r:id="rId7"/>
  </externalReferences>
  <definedNames>
    <definedName name="_xlnm._FilterDatabase" localSheetId="0" hidden="1">' 纬三路、黄寨中心'!$A$2:$II$82</definedName>
    <definedName name="目录">[1]目录!$B$1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<sst xmlns="http://schemas.openxmlformats.org/spreadsheetml/2006/main" count="1686" uniqueCount="841">
  <si>
    <t>商水县2025年第一批支持学前教育发展补助资金商水县纬三路幼儿园设施、设备询价表（二标段）</t>
  </si>
  <si>
    <t>序号</t>
  </si>
  <si>
    <t>名称</t>
  </si>
  <si>
    <t>规格</t>
  </si>
  <si>
    <t>单位</t>
  </si>
  <si>
    <t>数量</t>
  </si>
  <si>
    <t>参考图片</t>
  </si>
  <si>
    <t>备注</t>
  </si>
  <si>
    <t>风幕机</t>
  </si>
  <si>
    <t>静音款，大风力，
遥控控制，
1.2m宽，
功率305w，
风量1360立方米/小时双电机款遥控1.2米</t>
  </si>
  <si>
    <t>台</t>
  </si>
  <si>
    <t>静音款，大风力，
遥控控制，
1.2m宽，
功率305w，
风量1360立方米/小时三电机款遥控1.5米</t>
  </si>
  <si>
    <t>65寸多媒体触控一体机</t>
  </si>
  <si>
    <t>(一)、硬件技术采参数：
1.显示技术：A规LED液晶屏；
2.显示比例：16:9 ；
3.显示尺寸：≥65英寸；
4.显示区域：全屏显示；
5.显示分辨率: 3840x2160；
6.可视角度：≥178°；
7.亮度：≥500nits；
8.对比度：5000:1；
★9.功能接口：前置2路HDMI；前置TOUCH-USB 1路，前置TV-USB 1路，前置PC-USB3.0 1路，前置PC-USB2.0 1路。
★10.具有隐藏式触控菜单功能，包含电源、输入源、菜单、音量、亮度、节能及一键还原功能，支持关闭内置电脑和背光，支持节能模式并轻敲唤醒屏幕，方便教学。
★11.为便于教学及减少故障率整机要求物理按键不多于两个，且具备物理一键还原功能。
★12．整机电视开关、电脑开关和节能待机键具有三键合一功能。
★13.前置立体声扬声器。
14.待机功率≤0.5W；
15.书写面材质：4mm全钢化高防爆防玻璃，防划防撞；
16.通道模式自动记忆功能，便于用户记住使用状态；
(二)、结构要求:
1.整机触摸、电脑、显示一体式设计，除电源线外，外部无任何连接线，不接受任何形式的外挂触摸屏；
2.材质：前框采用铝合金材质，后壳为全金属材质,防火防毒坚固耐用，四角采用圆弧设计全铝合金材质,防止学生意外碰撞受伤(不接受塑胶和钣金材质)；同时，上下左右面框宽度尺寸应一致，以保证美观效果；
3.为防止使用中误触，一体机按键要求为系统内置式，前边框除开关键外无其他实体按键；
4.触摸屏在连接电脑等外部设备时，无需安装驱动，无需校准；
（三）、触控屏要求：
1.触摸感应方式：采用嵌入式红外触摸技术（非外挂）；
2.红外触控技术：真多点触控，≥20点触摸；可以十人同时手势书写及擦除功能，互不干扰；
3.红外触摸系统通讯端口：USB；
4.书写方式：≧5mm的任何不透明物体触摸；
5.响应速度：&lt;5ms；
6.定位精度：测试笔附件+3mm；
7.光标速度：≧120点/秒；
8.耐久性：承受超过60，000，000次以上的单点触摸；
9.运行系统：Windows7/ Windows8/ Windows10。
（四）、一体机内置电脑要求
1.电脑和电视组合化设计，电脑主机采用插针式OPS结构，无任何外接电源线和信号线。电脑主机可直接从电视机身的侧面抽拉式取出，方便升级维护,外部无任何可见连接线；
2.CPU：Intel i5处理器；
3.内存：DDR 8G内存；
4.硬盘：256G固态；
5.内置无线WiFi；
6.2组以上USB输入；
7.1组1000M RJ45网络接口；
8.采用OPS工业主板。
（五）、配套系统软件要求：
1.专业教学软件：集合白板软件、实物展台软件、移动授课软件为一体,一键切换,拒绝第三方授课软件；(提供互动型智慧教室综合教学软件著作权证书)
2.授课模式：包含最少4种授课模式（编辑模式（备课模式）、全屏模式（授课模式）、标注模式、PPT上课模式）；
3.视图功能：提供编辑、全屏最少两种模式.编辑模式可随意拖动调节工具栏、资源库的位置可顺序为备课提供方便，全屏模式为上课提供方便.用户在使用过程中可以根据需要快速切换.
4.互动教学课堂功能：具有远程授课功能可多台设备交互教学，老师可创建课堂，学生加入课堂后进行互动教学，老师在创建课堂的白板上面操作的时候，操作数据会发送到学生端并且可以邀请学生发言。学生可以在自己的电脑上面操作，操作的内容会发布到老师和其他的学生端实现互动课堂。(提供家校互动教学平台软件著作权证书)
5.编辑模式工具栏自定义：可随意调节工具栏、资源库的位置和顺序；
6.全屏模式工具栏:支持工具栏横排和竖排，可一键转换横排和竖排；
7.透明标注模式快捷键自定义：支持在透明页面下，快捷键自定义；
8.软件界面换肤功能：包含最少5种主题皮肤（灰白、淡蓝、粉红、黑色、橙色、淡绿）；
9.页面功能：新建白板页、新建图片背景页、新建屏幕页、上一页、下一页、首页、最后一页、页面放大、页面缩小、页面回放、撤销、重做；
10.中英文图文并茂：图标下面直接显示文字，方便快速操作，拒绝鼠标停靠该区域，方显示文字；
11.画笔功能：包含最少9种笔工具（铅笔、软笔、毛笔、荧光笔（半透明笔）、纹理笔、排笔、智能笔、对象笔、双笔）；
12.橡皮擦功能：包含最少5种擦除功能（对象擦、位图擦（可精确擦除画线边角）、图片擦、清除页面和手势擦除）；
13.手势识别：包含最少4种手势应用（双指漫游、双指缩放对象、双指旋转对象、自动识别擦除宽度、自动识别擦除手势）
14.画笔自动修正功能：能修正直线、正圆、椭圆、矩形、三角形和多边形等图形；
15.双笔多颜色书写：支持同一页面下，双笔同时书写，并体现为不同颜色
16.图形功能：包含最少13种图形应用（三角形、矩形、四边形、椭圆、圆、五边形、五角星、六边形、立方体、圆柱体、圆锥、三菱锥、四菱锥）；
17.线条功能：包含最少4种线条应用（直线、剪头、圆弧、多种样式的折线）；
18.插入功能：包含最少9种插入格式（文字、富文本文字、图片、flash、视频、表格、音频、网页、图窗）；
19.插入表格功能：合并单元格、拆分行、拆分列、插入行、插入列、删除行、删除列；
20.屏幕录制功能：可在白板软件中全屏幕或任意选择区域录制，并可借助麦克风将声音同步录制，录制后的微课视频可一键导出至教学白板软件或另存本地。
21.视频编辑功能:可任意将需要编辑的视频,导入电子白板软件中,可进行任意的裁剪并保存，拒绝第三方软件；
22.对象特效功能：可针对页面中一个或多个对象(例如图片、图形、文字)进行交特效设置，例如:飞入特效、放大特效等不少于5个；
23.辅助工具：提供最少14种辅助工具（探照灯、遮幕、放大镜、屏幕截图、页面截图、直尺、量角器、圆规、视频展台、手写识别、视频录制工具、数学公式识别、PPt讲课工具、透明页标注工具）；
24.对象编辑功能：拷贝、粘贴、剪切、克隆、锁定、删除、组合、图层顺序、对象对齐、显示、隐藏、链接、对象缩放、对象旋转；
25.文件功能：打开文件、新建文件、保存文件、文件另存为、导入、导出；
26.文件导入格式：支持不少于7种格式导入（jpg、png、bmp、ppt、pptx、doc、docx）；
27.文件导出格式：支持不少于5种格式导出（png、jpg、bmp、pdf、doc）；
28.远程课堂：创建课堂、加入课堂、邀请发言、结束发言；
29.flash插入：页面可以插入flash对象，一个页面可以插入多个flash对象，flash对象支持旋转，在flash对象上面支持 画笔，图形、图片、文字等对象标注；
★30.视频批注：支持插入多个视频对象，视频对象旋转，在视频动态状态下，支持画笔、图形、图片、文字等对象标注，拒绝第三方软件；
★31.网页格式插入：可从白板软件中直接访问网页，支持从网页上直接拖载图片或文本格式到白板软件，并可对其进行旋转、批注等功能操作；
32.富文本文字编辑和拷贝功能：支持直接复制office或者网页中带格式的文本拷贝，可以保存相应的文本格式；
33.文字报读与拼音标注：支持白板软件中对文本框中的文字进行朗读与拼音标注，并可对标注出来的拼音进行其他功能操作。
34.三角图形：支持三角形自动生成外接圆、内切圆，生成的外接圆和内切圆和三角形可分开操作；
35.学科工具：提供学科工具，面板中包含数学、化学、物理、语言（语文）、生物、地理以及音乐等8大学科工具和教学资源等；
36.白板软件窗口化：支持随意拖放，适应使用者的高度，方便和第三方软件配合操作；
★37.智能互动功能：在电子白板软件中，只需通过手机扫描白板生成的二维码连接白板，手机上就可显示白板中的画面，可支持以下几个功能；1）通过手机可以控制白板书写(提供移动交互式网络备授课及评价集控系统管理软件软件著作权证书)2）手势翻页，3）手机拍照发送到白板，方便拍照学生作业显示到白板上，4）手机录像传输到白板上。(提供跨终端远程同步交互平板计算机应用软件软件著作权证书)
38.展示教育行业的五大领域至少展示七大模块中的功能，包含大量高清视频、歌曲、动漫等(提供教育互动平台软件著作权证书）。
（六）、备授课系统软件要求：
该系统实现教师备授课一体化的目的，在备课过程当中可随时一键切换到授课模式。
备课模式：
1、提供云端教育资源库和本地教育资源库，教师不仅可在云端资源库中找到大量丰富的公共课件及教学素材，还可将本地已有课件及素材上传至本地资源库，方便教师从两种资源库中随时调用。
2、 教师可对授课教材版本、年级、学科、课程章节进行选择和切换，同时支持设置为默认选项，方便教师快速定位和调用该班级的课件。
3、云端教育资源库与教材目录、知识点匹配，教师备课时无需搜索，云端教育资源库自动筛选出与当前课程关联的所有成品课件、视频、图片、Flash和音频等教学素材。
4、一键调用云端教育资源库中课件的所有页面，也可以选择直接插入课件中的指定页面。
5、本地资源库支持导入课件、视频、图片、Flash和音频等类型的教学资源，导入的成品课件支持一键调用。
6、支持快速插入本地图片、视频、Flash和音频等教学素材。
7、需兼容PPT格式的课件资源，教师可直接调用本地的PPT课件。
8、云端教育资源库和本地教育资源库支持关键字模糊搜索功能。
9、支持在编辑课件过程中预览、拖拽、插入所需的教学资源和素材。
10、提供网盘功能，教师在将课件、视频、图片、Flash、音频等教学资源上传网盘保存的同时，能够在备课系统中同步保存。
授课模式：
11、需为教师提供不少于6种授课工具，包括学科工具、互动工具、鼓励、画笔、橡皮擦、清除墨迹等功能。
12、使用学科工具时，可运用的课堂演示工具不少于6种，至少包括天平、掷骰子、图形切割、数轴等常用演示工具，其中图形切割工具不少于16种几何图形，并支持教师讲解时对图形的移动和旋转；数轴工具可任意缩放数轴长度和单位刻度长度，并任意设置标示点位置，并可以显示标示点之间的增减线及增减距离。
13、提供不少于5种学科常用工具，需包括计算器、直尺、直角三角形、等腰三角形、量角器等，同时支持教师使用时可以移动、旋转、放大缩小；
14、提供至少17种平面几何图形和10种立体几何图形，所有几何图形均可以旋转、缩放大小，其中教师使用平面几何图形讲解时，可随时显示图形边长长度、角度度数，以及可修改图形填充色和边框颜色，教师在使用立体几何图形讲解时，可以根据图形三维轴线进行立体的旋转展示。
15、使用互动工具时，至少提供9种授课交互功能，需包括放大镜、聚光灯、黑板、花名册、同屏推送、发送练习任务、课堂总结、布置作业、抢答等。
16、教师可以对学生作答给予及时鼓励，需提供至少包括鼓掌、洒彩带、洒彩屑等3种酷炫效果。
17、画笔工具需提供不少于14种颜色的画笔，包括红色、蓝色、黑色等常用颜色。
18、授课模式支持教师跨平台、多终端应用，能够以二维码扫描的方式快速下载移动控制软件，实现教师课堂移动教学。其控制软件需提供用于Android设备和IOS设备的两种版本。
19、使用移动设备进行移动授课时，需提供包括课堂互动、页面跳转、黑屏、计算器等</t>
  </si>
  <si>
    <t>自动熄火装置
燃气大锅灶</t>
  </si>
  <si>
    <t>机身材质201无磁不锈钢
带自动熄火保护装置，
锅口径1.2m，
产品尺寸134*150*80cm+背板35cm
锅内径/外径/锅深 108cm/120cm/42cm
适用燃料液化气/天然气</t>
  </si>
  <si>
    <t>消毒柜</t>
  </si>
  <si>
    <t>产品层数三门4层深篮
层架材质无磁不锈钢
单层承重35KG
产品功率3050W
电压频率220V/50Hz
消毒时间0-60分钟可调
消毒温度0-125°C可调
参考容量400-450人
产品尺寸1785x1920x490mm</t>
  </si>
  <si>
    <t>全自动生煎包、锅贴电饼铛</t>
  </si>
  <si>
    <t>额定电压380V三相电,功率10kw
锅盘内径55cm，外径64cm
锅盘材质：铁锅+玻璃锅盖*2
锅盘深度：5.0cm
外形尺寸：800*800*800mm</t>
  </si>
  <si>
    <t>不锈钢地锅</t>
  </si>
  <si>
    <t>64cm单灶+侧板+水箱，304不锈钢面板，4轮子可移动，</t>
  </si>
  <si>
    <t>个</t>
  </si>
  <si>
    <t>商用自动控温电炸锅</t>
  </si>
  <si>
    <t>配回油盘+油条筐
电压220V智能数显款
外径尺寸:700*600*800mm
使用尺寸:600*420*180mm
产品功率:6000W
产品容量:52.9L(满载)
缸体材质:201/0.8mm</t>
  </si>
  <si>
    <t>幼儿不锈钢抗菌口杯</t>
  </si>
  <si>
    <t>316不锈钢，口径7.5cm，高7cm，容积250ml</t>
  </si>
  <si>
    <t>木制幼儿用餐托盘</t>
  </si>
  <si>
    <t>榉木托盘，长32cm*宽25cm，高3.3cm，</t>
  </si>
  <si>
    <t>口杯架</t>
  </si>
  <si>
    <t>香樟木，尺寸;长80cm*宽30cm*高95cm;6*7十字栲胶共42格；折叠纱窗</t>
  </si>
  <si>
    <t>架</t>
  </si>
  <si>
    <t>幼儿自行车</t>
  </si>
  <si>
    <t>车架14寸，车身105cm，车轮直径35cm，座椅高度53-64cm，龙头高67-75cm</t>
  </si>
  <si>
    <t>辆</t>
  </si>
  <si>
    <t>单人小三轮车</t>
  </si>
  <si>
    <t>黄色橡胶轮
车身重12KG</t>
  </si>
  <si>
    <t>双人小三轮车</t>
  </si>
  <si>
    <t>尺寸：110*58*65cm,材质：高碳钢车架,净重12kg</t>
  </si>
  <si>
    <t>三人小三轮车</t>
  </si>
  <si>
    <t>尺寸：115*75*66cm，材质：高碳钢车架</t>
  </si>
  <si>
    <t>铁艺庭院大门</t>
  </si>
  <si>
    <t>材质 尺寸210cm*2，高250cm定制</t>
  </si>
  <si>
    <t>套</t>
  </si>
  <si>
    <t>食育坊</t>
  </si>
  <si>
    <t xml:space="preserve">快乐厨房功能教室
</t>
  </si>
  <si>
    <t>详见附件</t>
  </si>
  <si>
    <t>室外大型滑梯</t>
  </si>
  <si>
    <t>不小于7.0*4.8*3.8M；
1.立柱：114镀锌钢管，壁厚不低于2mm；整体加工后经特殊工艺除锈，抛砂处理，CO2 保护焊。经喷丸技术处理、抛光处理、表面静电喷涂处理，高温固化，表面光滑，抗腐蚀，不易脱落；                                             
2.材质：环保工程塑料，壁厚6mm以上，抗紫外线、抗脆化、抗静电；
3.螺丝：所有螺丝均为不锈钢材质（符合GB/T1221-1992精度标准要求），外覆环保塑料盖，安全性好。
6、连接扣件：材质：铝合金扣件采用不锈钢螺丝连接，及机密禁固螺丝。</t>
  </si>
  <si>
    <t>壁挂式新风机</t>
  </si>
  <si>
    <t>尺寸390*220*930mm，
换气量400立方米/每小时，
触控+遥控操作，
电源220v，</t>
  </si>
  <si>
    <t>精装绘本</t>
  </si>
  <si>
    <t>传统文化/红色经典
硬壳精装绘本
大字大图注音详见附件2</t>
  </si>
  <si>
    <t>本</t>
  </si>
  <si>
    <t>科学发现室</t>
  </si>
  <si>
    <t>奇妙的水主题
光影世界主题
声音探秘主题
生命科学主题
力与机械主题
磁世界主题
电世界主题
地球科学主题
现代科技主题
包含墙面环创和家具详见附件3</t>
  </si>
  <si>
    <t>托育家具组合</t>
  </si>
  <si>
    <t>托幼一体化资源体系(详见附件4托育家具组合参数）</t>
  </si>
  <si>
    <t>小计</t>
  </si>
  <si>
    <t>以上所购物品均含搬运安装</t>
  </si>
  <si>
    <t>商水县2025年第一批支持学前教育发展补助资金商水县黄寨镇中心幼儿园设施、设备询价表（二标段）</t>
  </si>
  <si>
    <t>档案柜</t>
  </si>
  <si>
    <t>80*35*180cm橡木色木质边框双开门</t>
  </si>
  <si>
    <t>档案盒</t>
  </si>
  <si>
    <t>背宽3.5cm</t>
  </si>
  <si>
    <t>教师办公桌（实木）</t>
  </si>
  <si>
    <t>实木红棕色160*80*76cm</t>
  </si>
  <si>
    <t>张</t>
  </si>
  <si>
    <t>电脑办公椅</t>
  </si>
  <si>
    <t>50*48cm连体弓脚</t>
  </si>
  <si>
    <t>把</t>
  </si>
  <si>
    <t>幼儿用桌子 ( 橡木）</t>
  </si>
  <si>
    <t>不小于规格 ：长120cm宽60cm高50cm
重量：≤12.8KG工艺：桌面采用1.8cm厚的橡木指接板。</t>
  </si>
  <si>
    <t>幼儿大颗粒积木桌</t>
  </si>
  <si>
    <t>108cm*58cm*50cm含200块大积木+90块滑道积木（实木含安装</t>
  </si>
  <si>
    <t>幼儿用椅子 (橡木）</t>
  </si>
  <si>
    <t>规格：29*29*51cm（坐高24cm）材质：主体采用1.6*1.6cm厚实木多层板，椅面采用1.6cm厚橡木板。</t>
  </si>
  <si>
    <t>可叠放幼儿单人床（橡木）</t>
  </si>
  <si>
    <t>不小于床尺寸：138*58*19.5cm全木色，板材厚度≥1.7cm,四角6*6cm方木连接。床体外露边需圆处理（含安装）</t>
  </si>
  <si>
    <t>小凉席</t>
  </si>
  <si>
    <t>小于138*60cm竹面光滑无毛刺，能够与床配套合缝使用</t>
  </si>
  <si>
    <t>双面可移动磁性黑板</t>
  </si>
  <si>
    <t>120*90cm,磁性，一面白一面绿</t>
  </si>
  <si>
    <t>四层儿童立式书架（橡木）</t>
  </si>
  <si>
    <t>80*40*90cm优质橡木，表面平整，无毛刺板；厚度≥1.5cm，外露边需铣圆处理</t>
  </si>
  <si>
    <t>三层可移动幼儿
毛巾架(橡木)</t>
  </si>
  <si>
    <t>110*40*95cm,45个木圆钩带轮可移动</t>
  </si>
  <si>
    <t>玩具柜 ( 橡木）</t>
  </si>
  <si>
    <t>不小于120*30*  80cm板厚度≥1.5cm，外露边需铣圆处理</t>
  </si>
  <si>
    <t>幼儿用加厚餐具</t>
  </si>
  <si>
    <t>五件套实木防霉点心盘18cm、不锈钢8英寸三格菜盘、不锈钢餐碗13.5×11.5×4.5、安全筷叉16cm</t>
  </si>
  <si>
    <t>304不锈钢幼儿用口杯</t>
  </si>
  <si>
    <t>口径9cm高8.5cm 
容量500ml加厚无盖</t>
  </si>
  <si>
    <t>品牌教学用立式电钢琴带双人琴凳</t>
  </si>
  <si>
    <t>1.标准纯音色录制音色8种（不是合成音色）。
2.三脚踏板功能，弱音踏板，选择延音踏板，延音踏板。
3.殿堂级示范曲32首。
4.混响功能4种。
5.合唱功能5种。
6.键盘力度4种。
7.双音色功能。
8.节拍器功能，节拍器范围20---（120）--250，默认值为120.
9.录音功能，2轨录音，可双轨播放。
10.节拍6种。
11.变调。
12.MIDI调音。
13.材质：采用环保性高密度板材
14.饰面盖板：食品级进口PVC材质，推拉盖设计，控制面板为左边隐藏式控制
15.键盘:88键渐层式重锤国标键盘（杠杆支点式键盘，与机械键盘原理一样）。
16.音源:进口法国第七代DREAM音源，采用高精度纳米技术，运行速度快并且精准。
17.存储芯:Flash芯片存储高达512M，分体存储，无损压缩，DDR闪寸达1G，音色更纯正，音域处理更宽。
18.功放：发烧级模拟功放，双声道30W，双声道双耳机。（可同时使用两个耳机）
19.喇叭：发烧级宽频喇叭，8欧姆，35W</t>
  </si>
  <si>
    <t>品牌多功能一体机（挂壁）</t>
  </si>
  <si>
    <t>65XW35F+投屏器；产品型 号65XW35F；产品尺寸
1488mm x910mm x95mm
分辨率
3840(H)x2160(V)，包装尺寸1629mmx1044mmx240mm，
音响功率60W，
运行内存4GB+64GB
操作界面
Android 14.0
产品重量33.6KG
整机功率300W
能效等级2级</t>
  </si>
  <si>
    <t>品牌消毒柜</t>
  </si>
  <si>
    <t>570×430×1630mm大6层300L上下双门-紫外线臭氧中温消毒（德玛仕）</t>
  </si>
  <si>
    <t>玩具筐（带盖)</t>
  </si>
  <si>
    <t>约36×29×22cm</t>
  </si>
  <si>
    <t>玩具筐（不带盖)</t>
  </si>
  <si>
    <t>约34*27*20cm边框仿藤编条</t>
  </si>
  <si>
    <t>唯一豆肥皂架</t>
  </si>
  <si>
    <t>唯一豆香皂</t>
  </si>
  <si>
    <t>块</t>
  </si>
  <si>
    <t>插接构造玩具</t>
  </si>
  <si>
    <t>各种片块管粒每箱500件</t>
  </si>
  <si>
    <t>箱</t>
  </si>
  <si>
    <t>螺旋链接玩具</t>
  </si>
  <si>
    <t>木质、塑质每箱不少于200个;材质采用食品级工程塑料，大型注塑机注塑一次成型，可拼各种造型。韧性好不易损坏，表面光滑，色彩鲜艳，不褪色，无毒无腐蚀无污染。</t>
  </si>
  <si>
    <t>穿编玩具</t>
  </si>
  <si>
    <t>300粒装，串珠积木 1、材质pp环保塑料、100%安全无毒，颜色艳丽耐光照不褪色，抗压耐磨，光滑不伤手2、尺寸:32+34mm，31*30mm，38+31.5mm，31*35.5mm，串线
长度:110cm</t>
  </si>
  <si>
    <t>盒</t>
  </si>
  <si>
    <t>彩虹套圈</t>
  </si>
  <si>
    <t>13层19*45CM大号</t>
  </si>
  <si>
    <t>益智插棍积木</t>
  </si>
  <si>
    <t>42插棍+底盘+收纳袋</t>
  </si>
  <si>
    <t>袋</t>
  </si>
  <si>
    <t>铃鼓</t>
  </si>
  <si>
    <t>直径18cm木质羊皮鼓面</t>
  </si>
  <si>
    <t>幼儿用安全剪刀</t>
  </si>
  <si>
    <t>无金属</t>
  </si>
  <si>
    <t>药品柜</t>
  </si>
  <si>
    <t>木质双开玻璃门高1800*宽850*下柜深500mm上柜深280mm</t>
  </si>
  <si>
    <t>诊察床</t>
  </si>
  <si>
    <t>带轮</t>
  </si>
  <si>
    <t>体重、身高、坐高计</t>
  </si>
  <si>
    <t>幼儿体检用</t>
  </si>
  <si>
    <t>红外线体温测试仪</t>
  </si>
  <si>
    <t>幼儿体检用耳温枪</t>
  </si>
  <si>
    <t>血压心率计</t>
  </si>
  <si>
    <t>视力测试灯箱</t>
  </si>
  <si>
    <t>紫外线消毒灯</t>
  </si>
  <si>
    <t>立式可移动</t>
  </si>
  <si>
    <t>安保十件套</t>
  </si>
  <si>
    <t>灭火器</t>
  </si>
  <si>
    <t>户外大型组合滑梯</t>
  </si>
  <si>
    <t>不小于8.38*3.96*4.4M；
1.立柱：114镀锌钢管，壁厚不低于2mm；整体加工后经特殊工艺除锈，抛砂处理，CO2 保护焊。经喷丸技术处理、抛光处理、表面静电喷涂处理，高温固化，表面光滑，抗腐蚀，不易脱落；                                             
2.材质：环保工程塑料，壁厚6mm以上，抗紫外线、抗脆化、抗静电；
3.螺丝：所有螺丝均为不锈钢材质（符合GB/T1221-1992精度标准要求），外覆环保塑料盖，安全性好。
6、连接扣件：材质：铝合金扣件采用不锈钢螺丝连接，及机密禁固螺丝。</t>
  </si>
  <si>
    <t>不小于700*280*380cmCO2 保护焊。经喷丸技术处理、抛光处理、表面静电喷涂处理，高温固化，表面光滑，抗腐蚀，不易脱落；                                             
2.材质：环保工程塑料，壁厚6mm以上，抗紫外线、抗脆化、抗静电；
3.螺丝：所有螺丝均为不锈钢材质（符合GB/T1221-1992精度标准要求），外覆环保塑料盖，安全性好。
6、连接扣件：材质：铝合金扣件采用不锈钢螺丝连接，及机密禁固螺丝。</t>
  </si>
  <si>
    <t>木质双面攀岩爬网组合</t>
  </si>
  <si>
    <t>不小于400*150*200cm进口优质黄花梨</t>
  </si>
  <si>
    <t>半球攀爬架</t>
  </si>
  <si>
    <t>不小于250*250*150cm</t>
  </si>
  <si>
    <t>户外篮球架</t>
  </si>
  <si>
    <t>可升降多向投篮器，高2米，钢管直径89mm,投篮口35cm,选用镀锌钢管，表面喷砂，静电烤漆，表面光滑，颜色鲜艳，环保、安全耐用</t>
  </si>
  <si>
    <t>感统独轮小推车</t>
  </si>
  <si>
    <t>滚塑工艺6-7斤</t>
  </si>
  <si>
    <t>感统滚筒协力车</t>
  </si>
  <si>
    <t>267*65*60cm7桶含安装</t>
  </si>
  <si>
    <t>感统5人协力中国龙</t>
  </si>
  <si>
    <t>217*25*64cm</t>
  </si>
  <si>
    <t>跷跷板</t>
  </si>
  <si>
    <t>133cm*28cm</t>
  </si>
  <si>
    <t>羊角球</t>
  </si>
  <si>
    <t>18寸直径45cmpvc材质，防爆加厚</t>
  </si>
  <si>
    <t>幼儿专用4号篮球</t>
  </si>
  <si>
    <t>直径22cm球周69--71cm，
重470--500g彩色pu材质，带球针和打气筒</t>
  </si>
  <si>
    <t>幼儿短跳绳</t>
  </si>
  <si>
    <t>绳长2米，木手柄11cm，重66g,卡通木手柄+棉绳</t>
  </si>
  <si>
    <t>根</t>
  </si>
  <si>
    <t>风火轮</t>
  </si>
  <si>
    <t>全塑大号加厚一体成型</t>
  </si>
  <si>
    <t>钻圈或拱形门</t>
  </si>
  <si>
    <t>直径65cm，每套6个</t>
  </si>
  <si>
    <t>精装幼儿硬皮绘本</t>
  </si>
  <si>
    <t>16开红色经典、传统文化（附件）</t>
  </si>
  <si>
    <t>总计</t>
  </si>
  <si>
    <t>目录</t>
  </si>
  <si>
    <t>食育烘焙生活工坊</t>
  </si>
  <si>
    <t>产品名称</t>
  </si>
  <si>
    <t>图片案例</t>
  </si>
  <si>
    <t>参数</t>
  </si>
  <si>
    <t>操作桌</t>
  </si>
  <si>
    <t>材质：橡胶木
整体尺寸：157cm*83cm*90cm
柜子尺寸：83cm*35cm*90cm
1.主框架采用1.8cm厚度,ENF级优质环保，芯板橡胶木板。采用优质环保桦木纹三聚氰胺双贴面橡胶木，整体甲醛含量符合国家标准。
2.操作桌与柜子一体结合设计，柜子两面设有擀面杖收纳架、隐藏式盛面箱、工具收纳柜、工具挂钩、操作台、硅油纸切割盒等，方便幼儿拿取，满足各种操作需求，减少以往上课的繁琐操作。
3.桌面UV打印工艺处理，颜色鲜明不易脱落，且使用的UV打印均为环保材料。
4.操作桌设有隐藏式滑轨设计，桌面面板可进行抽拉，内部设有隐藏式盛面箱。
5.边角安全防撞设计，各个柜角及板边均充分参考相关标准的要求，对所有的外露面、外漏角进行弧状倒角设计，避免锐角的产生，最大程度的避免儿童磕碰伤害。
6.五金件选用环保材质，安全无毒。
用途：用于幼儿操作使用</t>
  </si>
  <si>
    <t>弧形操作台</t>
  </si>
  <si>
    <t>材质：橡胶木
尺寸：120cm*44cm*60cm
1.主框架采用1.8cm厚度,ENF级优质环保，芯板橡胶木板。采用优质环保桦木纹三聚氰胺双贴面橡胶木，整体甲醛含量符合国家标准。
2.弧形操作台由两部分桌体组成，设有适宜的弧度，两张桌子可以拼接成S形或单独使用，桌面添加下沉式不锈钢残渣盆和下沉式304不锈钢盛面箱，与设施设备巧妙结合，在保留美观大气的同时还增加了收纳功能，扩大了桌面空间，增加了活动的便利性，桌面下方设有储物空间，桌腿由整张板材构成，美观稳固。
3.桌腿UV打印工艺处理，颜色鲜明不易脱落，且使用的UV打印均为环保材料。
4.边角安全防撞设计，各个柜角及板边均充分参考相关标准的要求，对所有的外露面、外漏角进行弧状倒角设计，避免锐角的产生，最大程度的避免儿童磕碰伤害。
5.五金件选用环保材质，安全无毒。
用途：用于幼儿操作使用</t>
  </si>
  <si>
    <t>饼干凳</t>
  </si>
  <si>
    <t>材质：橡胶木
尺寸：直径27cm，高35cm
1.凳面采用3cm厚度,ENF级优质环保，芯板橡胶木板
凳腿采用橡胶木，圆腿直径3.5cm。采用优质环保桦木纹三聚氰胺双贴面橡胶木，整体甲醛含量符合国家标准。
2.饼干式造型，为教室增加氛围感，优质材质，摆放灵活，凳腿增加防滑设备，保证安全。
3.五金件选用环保材质，安全无毒。
用途：用于幼儿操作使用</t>
  </si>
  <si>
    <t>六格柜</t>
  </si>
  <si>
    <t>材质：橡胶木
尺寸：120cm*30cm*58cm
1.主框架采用1.8cm厚度,ENF级优质环保，芯板橡胶木板采用优质环保桦木纹三聚氰胺双贴面橡胶木，整体甲醛含量符合国家标准。
2.柜体增加UV打印工艺处理，颜色鲜明不易脱落，且使用的UV打印均为环保材料。矩形结构，强大容量，六格储物，分类收纳，全封闭后背板，防止掉落。
3.边角安全防撞设计，各个柜角及板边均充分参考相关标准的要求，对所有的外露面、外漏角进行弧状倒角设计，避免锐角的产生，最大程度的避免儿童磕碰伤害。
4.五金件选用环保材质，安全无毒。
用途：用于幼儿操作使用</t>
  </si>
  <si>
    <t>电器柜</t>
  </si>
  <si>
    <t>材质：橡胶木
尺寸：104cm*42cm*120cm
1.主框架采用1.8cm厚度,ENF级优质环保,芯板橡胶木板。采用优质环保桦木纹三聚氰胺双贴面，采用优质环保桦木纹三聚氰胺双贴面橡胶木，整体甲醛含量符合国家标准。
2.电器收纳柜设有不锈钢晾凉架，用于放置烘焙食物，提供专门的晾凉处也可以提高活动中的安全性。在收纳的同时还可进行操作和展示。
3.边角安全防撞设计，各个柜角及板边均充分参考相关标准的要求，对所有的外露面、外漏角进行弧状倒角设计，避免锐角的产生，最大程度的避免儿童磕碰伤害。
4.五金件选用环保材质，安全无毒。
用途：用于放置电器</t>
  </si>
  <si>
    <t>趣味收纳洞洞板</t>
  </si>
  <si>
    <t>材质：橡胶木、冷钢、铁艺
尺寸：60cm*120cm
规格：
短置物板1个 尺寸：23cm*10cm
长置物板1个 尺寸：34cm*10cm
置物盒2个 尺寸：10cm*10cm*4cm
置物篮1个 26cm*11cm
小木棍20个
1.采用优质环保桦木纹三聚氰胺双贴面橡胶木，整体甲醛含量符合国家标准。
2.洞洞板功能多样，可灵活收纳、装饰展示，优势明显，定制性强、安装简便、通风良好，美观又实用。
用途：用于置物</t>
  </si>
  <si>
    <t>电磁炉</t>
  </si>
  <si>
    <t>材质：琉晶面板
功率：2200W
尺寸：35cm*28cm*5.8cm
简欧设计，晶透浅色，美观大气，聚能式线圈盘，迅速加热，火力强，受热匀，触控面板，防水式安全防护装置，面板易清洁，耐高温，耐冲击，耐剐蹭，蒸煮方便实用
用途：用于炒菜</t>
  </si>
  <si>
    <t>迷你平底锅</t>
  </si>
  <si>
    <t>材质：麦饭石
尺寸：直径25cm，带柄总长44cm*5cm
加长防烫手柄，钢化玻璃盖，可视化烹饪，轻量化设计，幼儿可简单掌控，导流嘴设计，盛菜倒汤不易滴漏，一抹即净，不粘易清洗
用途：用于炒菜</t>
  </si>
  <si>
    <t>迷你蒸锅</t>
  </si>
  <si>
    <t>材质：304不锈钢
尺寸：带柄宽32cm*17cm
可视化玻璃盖烹饪全程可见，镜面抛光，清洗更方便，独立蒸片，防烫电木手柄，不烫手更安全
用途：用于蒸煮</t>
  </si>
  <si>
    <t>烤箱</t>
  </si>
  <si>
    <t>额定功率：1800w
产品容量：40L
内胆材质：镀铝内胆
尺寸：53cm*41cm*37cm
加厚隔热玻璃门，保持温度稳定防烫伤，耐热胶垫设计，放置平稳不打滑，全方位散热设计，降低温差，延长元器件使用寿命，上下管独立控温，受热均匀
用途：用于烘焙各种美食</t>
  </si>
  <si>
    <t>电动打蛋器</t>
  </si>
  <si>
    <t>额定电压：220V
额定功率：120W
机身材质：食品级ABS
尺寸：16.5cm*7.8cm
可立式设计，不怕食材粘脏桌面，多孔散热，更快散热，五档调速，满足多样需求，采用耐磨钢轴承，经久耐用，一键退棒，弧形把手，符合人体工学设计，拿握舒适
用途：用于打蛋液、奶油等</t>
  </si>
  <si>
    <t>手动搅拌器</t>
  </si>
  <si>
    <t>材质：304不锈钢
规格：12寸
精选优质不锈钢，加粗钢线，打发顺畅且均匀，结实耐用，清洗方便
用途：用于打散鸡蛋液</t>
  </si>
  <si>
    <t>幼儿搅拌器</t>
  </si>
  <si>
    <t>材质：304不锈钢
规格：10寸
精选优质不锈钢，加粗钢线，打发顺畅且均匀，结实耐用，清洗方便
用途：用于打散鸡蛋液</t>
  </si>
  <si>
    <t>蛋糕机</t>
  </si>
  <si>
    <t>材质：电木外壳、不粘锅烤盘
电压：220V
功率：750w
尺寸：26cm*22.5cm*12.5cm
不锈钢烤盘能快捷换盘轻松取下，人性化底座设计，避免在加热时损伤桌面，采用高效发热管，能快速做出美味蛋糕，特级不粘涂层，绿色健康，卡扣灵活，一键固定开关
用途：用于制作蛋糕等</t>
  </si>
  <si>
    <t>棉花糖机</t>
  </si>
  <si>
    <t>材质：优质PP、特氟龙不粘盘
额定电压：220v
额定功率：400W
尺寸：25cm*18cm
特氟龙不粘盘，清洗方便，双石英发热管，耐高温，经久耐用，特强硅胶吸盘，优质电机，耗电量低
用途：用于制作棉花糖</t>
  </si>
  <si>
    <t>和面机</t>
  </si>
  <si>
    <t>额定电压：220v
额定功率：1000w
产品容量：5L
面盆材质：304不锈钢
尺寸：36.3cm*19.9cm*33.4cm
304不锈钢和面桶，耐用抗造稳固不易晃，IC芯片控制保证揉面运行速度均匀稳定，防溅加料盖，防止食物外溅，底部设置大吸力底盘，牢牢吸住桌面
用途：用于和面</t>
  </si>
  <si>
    <t>面条机套装</t>
  </si>
  <si>
    <t>材质：不锈钢
尺寸：21cm*19cm*23cm
不锈钢外壳，坚固耐用，切面刀和压面棍采用45#液态镀镍技术，防锈耐用，优质冷轧钢和防滑ABS手摇柄，操作简单，底部防滑颗粒设计，保证机器更牢固不易滑动
用途：用于制作面条</t>
  </si>
  <si>
    <t>硅胶揉面垫</t>
  </si>
  <si>
    <t>材质：食品级硅胶
尺寸：40cm*50cm
柔软的硅胶材质，无缝注塑工艺，安全环保，刻度清晰
用途：用于揉面</t>
  </si>
  <si>
    <t>幼儿揉面垫</t>
  </si>
  <si>
    <t>材质：食品级硅胶
尺寸：直径23cm
柔软的硅胶材质，无缝注塑工艺，安全环保，刻度清晰
用途：用于揉面</t>
  </si>
  <si>
    <t>披萨盘-方形</t>
  </si>
  <si>
    <t>材质：优质竹木
尺寸：带柄长31.9cm*16.8cm
竹纹细密清晰可见、不易吸水耐腐蚀，能够有效抑菌，环保健康，美观大气
用途：用于盛放美食</t>
  </si>
  <si>
    <t>披萨盘-圆形</t>
  </si>
  <si>
    <t>材质：优质竹木
尺寸：直径22cm，带柄长31.9cm
竹纹细密清晰可见、不易吸水耐腐蚀，能够有效抑菌，环保健康，美观大气
用途：用于盛放美食</t>
  </si>
  <si>
    <t>工具收纳盒
（小）</t>
  </si>
  <si>
    <t>材质：PP
尺寸：28cm*14cm*15cm
采用新环保PET材料制作，健康环保、加厚耐用，凹型设计，更多空间，方便取物
用途：用于盛放各种工具</t>
  </si>
  <si>
    <t>工具收纳盒
（中）</t>
  </si>
  <si>
    <t>材质：PP
尺寸：28cm*21cm*15cm
采用新环保PET材料制作，健康环保、加厚耐用，凹型设计，更多空间，方便取物
用途：用于盛放各种工具</t>
  </si>
  <si>
    <t>工具收纳盒
（大）</t>
  </si>
  <si>
    <t>材质：PP
尺寸：32.5cm*25cm*24cm
采用新环保PP材料制作，健康环保、材质密度高，结实耐用，两侧设有把手，方便拿取
用途：用于盛放各种工具</t>
  </si>
  <si>
    <t>调料罐</t>
  </si>
  <si>
    <t>材质：304不锈钢
尺寸：4.5cm*6.3cm
旋转出料口，透视罐盖，密封防尘，精准控量，底部磁条可轻松吸附
用途：用于存放调料</t>
  </si>
  <si>
    <t>切刀</t>
  </si>
  <si>
    <t>材质：PP
尺寸：13.2cm*9.4cm
食品级PP塑料，加厚用料,表面光滑易清洗，一体成型，柔韧性好，坚固耐用不易折断
用途：用于幼儿操作使用</t>
  </si>
  <si>
    <t>擀面杖</t>
  </si>
  <si>
    <t>材质：榉木
尺寸：25cm*2.5cm
精选优质榉木，打磨光滑无毛刺，圆弧边设计手感舒适，一体成型，光滑无缝不粘面，经久耐用
用途：用于幼儿操作使用</t>
  </si>
  <si>
    <t>电动榨汁机</t>
  </si>
  <si>
    <t>材质：食品级PP、不锈钢刀头
额定电压：220V
容杯容积：1.75L
功率：1600W
尺寸：22cm*21cm*48cm
食品级杯体不含双酚A，经久耐用，抗冲击抗摔裂，梅花型金属转动结构，安全卡位牢固防止打滑，多层次凹凸结构层面高强度同芯度，降噪抗震加厚垫，减少噪音影响，3D多维散热系统，防止马达过热
用途：用于榨各种果蔬汁</t>
  </si>
  <si>
    <t>手动榨汁机</t>
  </si>
  <si>
    <t>材质：食品级不锈钢
尺寸：23cm*10cm*30cm
进料口尺寸：7.5cm*7.5cm
食品级不锈钢，精密铸造汁渣分离，手动螺旋杆挤压出汁，不破坏营养原汁原味，安全卫生，清洗、拆装方便
用途：用于榨水果、蔬菜汁</t>
  </si>
  <si>
    <t>幼儿安全用刀</t>
  </si>
  <si>
    <t>材质：PP
尺寸：30cm*5cm
优质PP材质，安全健康，可切割各种食材，安全不伤手，人体工学设计，使用方便，防滑手柄，握感舒适
用途：用于幼儿切菜用</t>
  </si>
  <si>
    <t>打蛋盆</t>
  </si>
  <si>
    <t>材质：304不锈钢
尺寸：直径20cm
精选优质不锈钢精铸而成，一次冲压成型，卷边设计，圆润边沿，表面光洁如镜，容易清洗
用途：用于洗菜、盛放面团等</t>
  </si>
  <si>
    <t>不锈钢盆（中）</t>
  </si>
  <si>
    <t>材质：304不锈钢
尺寸：直径30cm
精选优质不锈钢精铸而成，一次冲压成型，卷边设计，圆润边沿，表面光洁如镜，容易清洗
用途：用于洗菜、盛放面团等</t>
  </si>
  <si>
    <t>不锈钢盆（大）</t>
  </si>
  <si>
    <t>材质：304不锈钢
尺寸：直径32cm
精选优质不锈钢精铸而成，一次冲压成型，卷边设计，圆润边沿，表面光洁如镜，容易清洗
用途：用于洗菜、盛放面团等</t>
  </si>
  <si>
    <t>双面菜板</t>
  </si>
  <si>
    <t>材质：PP、304不锈钢
尺寸：39cm*27cm
双面设计，一面采用食品级颗粒PP材料，防霉、防蛀、抗菌、一面采用304不锈钢材料
用途：用于切蔬果等</t>
  </si>
  <si>
    <t>安全擦丝器</t>
  </si>
  <si>
    <t>材质：PP
尺寸：26.5cm*9cm*6.5cm
食品级材质安全健康，四合一刀片满足不同需求，方便清洗，大容量设计，配有安全性护手器，使用更放心
用途：用于切菜</t>
  </si>
  <si>
    <t>彩色勺子</t>
  </si>
  <si>
    <t>材质：麦秸秆
尺寸：16cm*3.5cm
天然材质，安全环保，精工细磨，圆润平滑
用途：用于品尝</t>
  </si>
  <si>
    <t>彩色盘子</t>
  </si>
  <si>
    <t>材质：麦秸秆
尺寸：15cm*2cm
天然材质，安全环保，精工细磨，圆润平滑
用途：用于盛饭炒菜</t>
  </si>
  <si>
    <t>顺时而食环创</t>
  </si>
  <si>
    <t>材质：PVC+木
整体尺寸：143cm*173cm
一套由4个环创挂画+顺时而食四字组成，环保材质，安全放心，搭配仿真美食模型，了解二十四节气美食
用途：用于环境装饰</t>
  </si>
  <si>
    <t>食礼仪环创</t>
  </si>
  <si>
    <t>材质：布料+陶瓷+木
尺寸：40cm*55cm
一套由两种挂画组成，东方礼仪文化与西方礼仪文化的对比，材质安全，纯手工制品，打造生活馆装饰
用途：用于装饰教室</t>
  </si>
  <si>
    <t>植物标本挂画A</t>
  </si>
  <si>
    <t>材质：植物叶子+木+卡纸
尺寸：30cm*40cm
天然植物标本，纯手工打造，防尘透明隔层，换一种方式欣赏大自然的美好
用途：用于环境创设</t>
  </si>
  <si>
    <t>幅</t>
  </si>
  <si>
    <t>植物标本挂画B</t>
  </si>
  <si>
    <t>材质：干花+MDF材质
尺寸：30cm*40cm
天然干花，纯手工打造，防尘透明隔层，换一种方式欣赏大自然的美好
用途：用于环境创设</t>
  </si>
  <si>
    <t>植物标本挂画C</t>
  </si>
  <si>
    <t>材质：干花+MDF材质+纸
尺寸：30cm*40cm
天然干花，纯手工打造，防尘透明隔层，换一种方式欣赏大自然的美好
用途：用于环境创设</t>
  </si>
  <si>
    <t>仿真花束摆件</t>
  </si>
  <si>
    <t>材质：牛皮纸+绢布+卡纸
整体尺寸：30cm*34cm
明艳阳光的向日葵搭配清新的小花、绿植等组成仿真造景花束，为教室增加氛围感
用途：用于环境装饰</t>
  </si>
  <si>
    <t>甜品摆台</t>
  </si>
  <si>
    <t>材质：铁
规格：7件套
欧式铁艺甜品架，造型多样，优雅白色更美观，精工细作，质感细腻，别具一格
用途：用于作品展示</t>
  </si>
  <si>
    <t>面包摆件</t>
  </si>
  <si>
    <t>材质：PU、可水洗牛皮纸
尺寸：23cm*23cm*48cm
规格：红豆长条面包*1、撒粉大法棍*1、毛毛虫面包*1、长形芝麻面包*1、切口面包*1、红豆黄油面包*1、大法棍*1、大号水洗牛皮纸袋*1
用途：用于环境装饰</t>
  </si>
  <si>
    <t>组</t>
  </si>
  <si>
    <t>拍照摆件</t>
  </si>
  <si>
    <t>材质：硅胶、PP
材料包括：硅胶龟背叶*1、硅胶春雨叶*1、高档蕨叶*1、柠檬片*2、黄绿柠檬各1、鸡蛋花*2、葡萄*1、樱桃*3
用途：用于环境装饰及拍照造景</t>
  </si>
  <si>
    <t>纸胶带</t>
  </si>
  <si>
    <t>材质：纸
尺寸：1.8cm*2000cm
皱纹纸基材，柔韧易撕，不伤墙面，黏着力强，不易残胶
用途：用于固定环创</t>
  </si>
  <si>
    <t>卷</t>
  </si>
  <si>
    <t>防撞角</t>
  </si>
  <si>
    <t>材质：NBR
规格：10个/包
环保橡胶发泡工艺，安全无异味，防水耐油，加宽加厚，自带背胶，高粘不易脱落
用途：防止幼儿磕碰</t>
  </si>
  <si>
    <t>包</t>
  </si>
  <si>
    <t>免钉胶</t>
  </si>
  <si>
    <t>材质：中性硅胶
规格：60ml
适用范围广，粘接牢固，方便实用
用途：用于固定logo</t>
  </si>
  <si>
    <t>支</t>
  </si>
  <si>
    <t>Logo</t>
  </si>
  <si>
    <t>材质：雪弗板、亚克力
尺寸：120cm
精选优质雪弗板，柔韧性强，不易变形，防水防潮，表面附高分子亚克力板，颜色细腻，美观大气
用途：用于环境装饰</t>
  </si>
  <si>
    <t>摄影机</t>
  </si>
  <si>
    <t>材质：PVC
尺寸：92cm*131.5cm
精选优质pvc，柔韧性强，不易变形，防水防潮
用途：用于环境装饰</t>
  </si>
  <si>
    <t>环创背景条</t>
  </si>
  <si>
    <t>材质：橡胶木
尺寸：120cm*4cm
精选优质材质，质感光滑，纹理清晰，颜色细腻，美观大气
用途：用于环境装饰</t>
  </si>
  <si>
    <t>教材（资源库）</t>
  </si>
  <si>
    <t>生活馆课程是一个递进的体系，由“生活馆体验”、“中外特色面食制作”、“菜系制作”、“社会角色实践”和“文化传递”六大板块组成。将中国传统文化和世界先进的STEM教育理念完美结合，融健康、语言、社会、科学和艺术于一体，把抽象的传统文化转化为孩子们生活中能够看得到、摸得着、感受得到的实际生活教育
生活馆课程全年96节课外加6节亲子课共102节课。在实践生活美学的基础上为孩子精彩的人生奠定扎实的基础</t>
  </si>
  <si>
    <t>入园培训</t>
  </si>
  <si>
    <t>理论传授
1.创建生活馆的目的，给幼儿带来哪些收获，给幼儿园带来哪些长远影响
2.介绍生活馆以及生活馆的功能性
3.生活馆的课程体系，包括各个区域的体验，面食制作，社会角色体验
4.生活馆传递的文化
实际操作
1.认识生活馆的功能性
2.详细讲解各设施设备的使用方法，达到每位老师熟练操作
3.生活馆各设备使用的注意事项</t>
  </si>
  <si>
    <t>次</t>
  </si>
  <si>
    <t>无痕挂钩</t>
  </si>
  <si>
    <t>材质：实木挂钩、PVC贴
尺寸：底座7cm*7cm,高5cm
加厚PVC材料，优质强力黏胶，加大贴片，承重面积更大更牢固
用途：用于挂模具</t>
  </si>
  <si>
    <t>铝制模具</t>
  </si>
  <si>
    <t>材质：铝合金
尺寸：7cm*5cm*2cm
食品级铝合金硬度高、耐高温，不易氧化，表面光滑易清洗
用途：用于制作蛋挞、布丁、蛋糕等</t>
  </si>
  <si>
    <t>圆形月饼模具</t>
  </si>
  <si>
    <t>材质：食品级ABS
尺寸：14.7cm*5.2cm
食品级PP塑料加厚用料,韧性好质感足，金属杆和螺丝、弹簧采用镀锌不锈铁材质，经久耐用，表面光滑无毛刺，脱模容易
用途：用于制作月饼</t>
  </si>
  <si>
    <t>方形月饼模具</t>
  </si>
  <si>
    <t>材质：食品级ABS
尺寸：14.7cm*6.7cm
食品级PP塑料加厚用料,韧性好质感足，金属杆和螺丝、弹簧采用镀锌不锈铁材质，经久耐用，表面光滑无毛刺，脱模容易
用途：用于制作月饼</t>
  </si>
  <si>
    <t>木质卡通模具</t>
  </si>
  <si>
    <t>材质：榉木
尺寸：23.5cm—30cm
5个/套，图案随机
精选优质榉木，立体凹底雕刻，纹理清晰易脱模，手感厚实，结实耐用，手工打磨，边缘光滑，无毛刺
用途：用于制作面食</t>
  </si>
  <si>
    <t>雪花模具</t>
  </si>
  <si>
    <t>材质：食用级PP
尺寸：2.5cm—5.4cm
规格:6个/套
食品级PP塑料，使用更安全放心，模具边缘圆润光滑，手压式模具设计，单款多尺寸，制作效果更多样
用途：用于制作面食</t>
  </si>
  <si>
    <t>印花模具</t>
  </si>
  <si>
    <t>材质：食用级PP
尺寸：0.8cm—5.8cm
规格:33个/套
食品级PP塑料，使用更安全放心，模具边缘圆润光滑，手压式模具设计，单款多尺寸，制作效果更多样
用途：用于制作面食</t>
  </si>
  <si>
    <t>卡通模具</t>
  </si>
  <si>
    <t>材质：食品级PP
尺寸：6cm—10cm
规格:4个/套
食品级PP塑料，使用更安全放心，模具边缘圆润光滑，手压式模具设计，单款多尺寸，制作效果更多样
用途：用于制作面食</t>
  </si>
  <si>
    <t>3D弹簧模具</t>
  </si>
  <si>
    <t>材质：ABS
尺寸：4~7cm
食品级塑料，轮廓清晰，轻轻一按，一体成型，操作简单，可重复使用，花样随机发货
用途：用于制作饼干</t>
  </si>
  <si>
    <t>硅胶奶酪模具</t>
  </si>
  <si>
    <t>材质：硅胶
尺寸：21cm*16cm*2.5cm
多种图案，材质健康环保，耐高温，易清洗，柔软舒适
用途：用于制作冰块、巧克力、QQ糖等</t>
  </si>
  <si>
    <t>压饭团模具</t>
  </si>
  <si>
    <t>材质：PP
尺寸：7.5cm*7cm
一套10个，款式随机
食品级PP材质，厚实耐用，造型多样，让饭团也变得可爱，卡扣式设计，开合方便，使用便利
用途：用于制作饭团</t>
  </si>
  <si>
    <t>冰淇淋模具</t>
  </si>
  <si>
    <t>材质：硅胶
尺寸：15cm—20cm
柔软易脱模，无异味不脱色，耐低温，韧性强，经久耐用
用途：用于制作冰棍</t>
  </si>
  <si>
    <t>布丁碗</t>
  </si>
  <si>
    <t>材质：瓷
尺寸：6.7cm*3.8cm
纯正瓷土经高温烧制而成，边缘光滑，温润如玉，瓷质细腻，条纹工艺，有效防滑
用途：用于盛放布丁</t>
  </si>
  <si>
    <t>托盘（大）</t>
  </si>
  <si>
    <t>材质：密胺 
尺寸：38cm*28.5cm
绿色环保食品级材料，加厚密胺，表面硬度高，耐刻画，耐腐蚀，耐高温，使用安全
用途：用于盛放糕点</t>
  </si>
  <si>
    <t>托盘（中）</t>
  </si>
  <si>
    <t>材质：密胺 
尺寸：33cm*24.6cm
绿色环保食品级材料，加厚密胺，表面硬度高，耐刻画，耐腐蚀，耐高温，使用安全
用途：用于盛放糕点</t>
  </si>
  <si>
    <t>托盘（小）</t>
  </si>
  <si>
    <t>材质：密胺
尺寸：26.7cm*20cm
绿色环保食品级材料，加厚密胺，表面硬度高，耐刻画，耐腐蚀，耐高温，使用安全
用途：用于盛放糕点</t>
  </si>
  <si>
    <t>面包夹</t>
  </si>
  <si>
    <t>材质：食品级硅胶、不锈钢
尺寸：27cm*3.5cm
食品级硅胶材质，隔热防烫，波纹设计新颖别致，防滑不易脱落，夹取方便，夹子尾部设有收纳锁扣，上提可收纳，下按可解锁，收放自如，易清洗，干净卫生
用途：用于夹取食物</t>
  </si>
  <si>
    <t>手提蛋糕盒</t>
  </si>
  <si>
    <t>材质：PP
尺寸：26cm*13cm
PP材质，结实耐用，牢固卡扣设计不怕掉落，防尘保险密封效果好
用途：用于盛放蛋糕</t>
  </si>
  <si>
    <t>幼儿一次性手套</t>
  </si>
  <si>
    <t>材质：食品级PE
规格：100只/包
贴合手型，佩戴舒适，密封材质无渗透，防滑设计很灵活，韧性强更耐拉扯，安全方便卫生
用途：用于制作美食</t>
  </si>
  <si>
    <t>教师一次性手套</t>
  </si>
  <si>
    <t>计时器</t>
  </si>
  <si>
    <t>材质：ABS
尺寸：10cm*6cm
机械转动无需电池，简单省心，定时更准确，ABS环保材质，耐高温，耐腐蚀，抗冲击
用途：用于计时，款式颜色随机</t>
  </si>
  <si>
    <t>日历牌</t>
  </si>
  <si>
    <t>材质：实木
尺寸：20cm*9cm
木质材质，简约实用，翻转式轻松翻页，金属挂圈，平滑细腻，质朴大气
用途：用于记录日期</t>
  </si>
  <si>
    <t>量杯</t>
  </si>
  <si>
    <t>材质：ABS树脂
规格：500ML
三角倾斜嘴设计不外漏，加宽手柄，舒适握感，采用激光雕刻工艺，优质环保
用途：用于称量</t>
  </si>
  <si>
    <t>榨汁杯</t>
  </si>
  <si>
    <t>材质：不锈钢
规格：250ML
优质不锈钢选材，A级抛光，磨光工艺，双重质感，光滑不伤手
用途：用于盛装蔬菜汁、果汁</t>
  </si>
  <si>
    <t>量勺</t>
  </si>
  <si>
    <t>材质：PP
规格：1.25g、2.5g、5g、7.5g、15g
食品级PP塑料加厚用料，表面平滑，刻度清晰准确
用途：用于称量</t>
  </si>
  <si>
    <t>电子秤</t>
  </si>
  <si>
    <t>材质：HIPS
尺寸：19.5cm*15.2cm
承重量：3kg精度0.1g
防水面板，创新圆角设计，耐摔耐磕碰，减少划痕，经久耐用，四个防滑脚垫，放于桌面不易滑动，背光LCD显示屏，读数清晰
用途：用于称量</t>
  </si>
  <si>
    <t>分蛋器</t>
  </si>
  <si>
    <t>材质：PP
尺寸：12cm*6cm
精选食品级PP材质，健康环保，卡槽设计不易掉，底部花型镂空设计，过滤效果好
用途：用于蛋清分离</t>
  </si>
  <si>
    <t>筛网</t>
  </si>
  <si>
    <t>材质：不锈钢、硅胶
尺寸：带柄长32cm,直径14cm
精选优质不锈钢，安全放心，不易生锈，耐腐蚀性强，网眼细密，过滤更细腻，加长手柄更方便
用途：用于筛面</t>
  </si>
  <si>
    <t>铝箔纸</t>
  </si>
  <si>
    <t>材质：铝箔
尺寸：30cm*1000cm
耐热性强，加厚耐烤，防油防粘，剪裁方便，可塑性强
用途：用于烘焙</t>
  </si>
  <si>
    <t>硅油纸</t>
  </si>
  <si>
    <t>材质：双面硅加工耐油纸
尺寸：30cm*500cm
健康环保植物性硅油，防油防粘，干净卫生
用途：用于烘焙</t>
  </si>
  <si>
    <t>披萨盘</t>
  </si>
  <si>
    <t>材质：碳钢、特氟龙不粘层
尺寸：20cm*2.5cm
表面不粘涂层，碳钢材质导热性能好，坚固耐用，不易掉漆，清洗方便
用途：用于烘焙</t>
  </si>
  <si>
    <t>裱花袋</t>
  </si>
  <si>
    <t>材质：PE
尺寸：31cm*33cm*20cm
规格:100个/套
加厚环保PE材质，耐磨柔韧性好，使用过程不易破损，一次性使用，无需清洗
用途：用于裱花</t>
  </si>
  <si>
    <t>饭团模具</t>
  </si>
  <si>
    <t>材质：食品级PP
尺寸：7cm*18cm
PP环保材质，安全健康，三槽设计，制作简单快速，一次可做三个饭团
用途：用于轻松制作饭团</t>
  </si>
  <si>
    <t>保鲜膜</t>
  </si>
  <si>
    <t>材质：食品PE
尺寸：30cm*3000cm
高强度PE原料，柔韧耐用，密封严实，锁住新鲜
用途：用于保鲜食物</t>
  </si>
  <si>
    <t>保鲜袋</t>
  </si>
  <si>
    <t>材质：食品PE
规格：100只/卷
高强度PE原料，柔韧耐用，密封严实，锁住新鲜
用途：用于保鲜食物</t>
  </si>
  <si>
    <t>裱花嘴套装</t>
  </si>
  <si>
    <t>材质：不锈钢
尺寸：19.5cm*13cm
不锈钢精铸而成，质感厚重，多种形状满足不同裱花需求，经久耐用
用途：用于裱花</t>
  </si>
  <si>
    <t>蛋糕脱模刀</t>
  </si>
  <si>
    <t>材质：PP
尺寸：2.2cm*22cm
食品级PP塑料加厚用料,光滑不伤手，尖角设计，轻松脱模
用途：用于蛋糕脱模</t>
  </si>
  <si>
    <t>蛋糕铲</t>
  </si>
  <si>
    <t>材质：食品级硅胶
尺寸：28cm*5.4cm
精选优质原料，安全环保，一体成型设计，经久耐用，耐高温，易清洗
用途：用于烘焙</t>
  </si>
  <si>
    <t>油刷</t>
  </si>
  <si>
    <t>材质：食品级硅胶
尺寸：16.5cm*3cm
硅胶刷头柔软弹性好，不掉毛，不易断裂，刷油均匀
用途：用于烘焙</t>
  </si>
  <si>
    <t>抹刀</t>
  </si>
  <si>
    <t>材质：不锈钢、PP
尺寸：32.3cm*3cm
采用优质不锈钢材质，硬度高，不易生锈，表面光滑无痕，镜面处理，流线型舒适手柄，握感舒适，经久耐用
用途：用于抹平蛋糕奶油</t>
  </si>
  <si>
    <t>转台</t>
  </si>
  <si>
    <t>材质：铝合金、硅胶
尺寸：22cm*18cm
铝合金材质和防滑硅胶垫，操作平稳，坚固耐用，静音轴承转动顺畅，台面拉丝工艺，边沿圆润，手感舒适，无毛刺不伤手
用途：用于制作蛋糕</t>
  </si>
  <si>
    <t>蛋糕活底模具</t>
  </si>
  <si>
    <t>材质：铝合金
尺寸：16.9cm*7.5cm
精选优质铝合金精铸而成，强度高，不易变形，传热快，采用活底设计，取放灵活
用途：用于烘焙</t>
  </si>
  <si>
    <t>木铲</t>
  </si>
  <si>
    <t>材质：榉木
尺寸：30cm*9cm
精选优质木材，天然环保，无漆无蜡，安全健康
用途：用于炒菜</t>
  </si>
  <si>
    <t>慕斯杯</t>
  </si>
  <si>
    <t>材质：PS
尺寸：5.3cm*7cm
加厚用料，环保健康，加厚设计，抗压性好，韧性强
用途：用于制作慕斯蛋糕</t>
  </si>
  <si>
    <t>纸杯蛋糕</t>
  </si>
  <si>
    <t>材质：食品级白芯卡纸
尺寸：4.7cm*4.8cm
采用优质食品级材质，健康环保，纸托花边设计，造型美观，不粘黏易脱模
用途：用于制作纸杯蛋糕</t>
  </si>
  <si>
    <t>物料碗</t>
  </si>
  <si>
    <t>材质：亚克力
尺寸：17cm*7.3cm
加厚亚克力材质，通透明亮，耐摔不易碎，碗沿光滑平整，手感舒适，不宜接触高温与明火，不宜放入消毒柜、微波炉、烤箱
用途：用于盛放物料</t>
  </si>
  <si>
    <t>幼儿围裙</t>
  </si>
  <si>
    <t>材质：涤纶
尺寸：45cm*62cm
挂脖肩带设计，防止滑落，精选优质布料，透气性好，舒适耐用
用途：用于幼儿制作使用</t>
  </si>
  <si>
    <t>教师围裙</t>
  </si>
  <si>
    <t>材质：涤纶
尺寸：80cm*61cm
挂脖肩带设计，防止滑落，精选优质布料，透气性好，舒适耐用
用途：用于幼儿制作使用</t>
  </si>
  <si>
    <t>小毛巾</t>
  </si>
  <si>
    <t>材质：聚酯纤维
尺寸：25cm*25cm
精选优质材料，细腻亲肤，柔软舒适
用途：用于幼儿擦手</t>
  </si>
  <si>
    <t>毛巾挂钩</t>
  </si>
  <si>
    <t>材质：不锈钢
尺寸：长26cm，带挂钩宽3.5cm
精选优质不锈钢，打磨光滑无毛刺，安全健康，承重力强
用途：用于挂毛巾</t>
  </si>
  <si>
    <t>垃圾桶</t>
  </si>
  <si>
    <t>材质：环保PP
尺寸：23cm*25cm
采用新PP材料制作，健康环保，材质密度高，结实耐用，翻转式压圈设计，固定垃圾袋，防止掉落，边缘打磨光滑
用途：用于盛放垃圾</t>
  </si>
  <si>
    <t>插排</t>
  </si>
  <si>
    <t>材质：PP、铜片
尺寸：300cm*5cm
选用阻燃PP材料，整体高温阻燃，内部插套为无焊点一体铜条，耐拔插不松动，更粗电源线，导电好，发热少，银触点开关，接触灵敏，导电好，牢固卡扣，稳定耐用，一体式插头，强扭不变形
用途：用于为设备输入电源</t>
  </si>
  <si>
    <t>安全插座盖</t>
  </si>
  <si>
    <t>材质：ABS绝缘材质
尺寸：二相2.8cm*1.8cm*1.8cm
三相3.2cm*2.8cm*2.6cm
安全无毒，高强度绝缘，采用环保绝缘阻燃材料，安全耐用
用途：保护幼儿用电安全</t>
  </si>
  <si>
    <t>食品夹</t>
  </si>
  <si>
    <t>材质：PP
尺寸：7cm
精选PP材质，弯折处不易断裂，经得起反复开合，封口紧密，防潮不串味，卡扣开合，操作便捷
用途：用于保鲜食物</t>
  </si>
  <si>
    <t>防烫手套</t>
  </si>
  <si>
    <t>材质：加厚棉麻
尺寸：25cm*18cm
采用加厚隔热棉花制作，佩戴舒适，操作灵活方便，隔热效果好
用途：用于取放各种烘焙器具</t>
  </si>
  <si>
    <t>副</t>
  </si>
  <si>
    <t>附件2：                        商水县纬三路幼儿园传统文化/红色经典硬壳精装绘本目录</t>
  </si>
  <si>
    <t>硬壳精装绘本</t>
  </si>
  <si>
    <t>版别</t>
  </si>
  <si>
    <t>ISBN类别</t>
  </si>
  <si>
    <t>开本</t>
  </si>
  <si>
    <t>副本</t>
  </si>
  <si>
    <t>【精装绘本】童心向党·红色基因传承教育绘本--雷锋故事:深厚战友情（美绘）</t>
  </si>
  <si>
    <t>北方妇女儿童</t>
  </si>
  <si>
    <t>I.文学</t>
  </si>
  <si>
    <t>16开</t>
  </si>
  <si>
    <t>【精装绘本】童心向党·红色基因传承教育绘本--雷锋故事:做个好班长（美绘）</t>
  </si>
  <si>
    <t>【精装绘本】童心向党·红色基因传承教育绘本--少年义士姜墨林（美绘）</t>
  </si>
  <si>
    <t>【精装绘本】童心向党·红色基因传承教育绘本--小侦查员张嘎（美绘）</t>
  </si>
  <si>
    <t>【有声伴读·精装绘本】弘扬新时代爱国主义精神 军旗飘飘系列--草地夜行（美绘）</t>
  </si>
  <si>
    <t>湖南地图</t>
  </si>
  <si>
    <t>【有声伴读·精装绘本】弘扬新时代爱国主义精神 军旗飘飘系列--飞渡天险（美绘）</t>
  </si>
  <si>
    <t>【有声伴读·精装绘本】弘扬新时代爱国主义精神 军旗飘飘系列--丰碑（美绘）</t>
  </si>
  <si>
    <t>【有声伴读·精装绘本】弘扬新时代爱国主义精神 军旗飘飘系列--伏击盐船（美绘）</t>
  </si>
  <si>
    <t>【有声伴读·精装绘本】弘扬新时代爱国主义精神 军旗飘飘系列--坚贞不屈姐妹花（美绘）</t>
  </si>
  <si>
    <t>【有声伴读·精装绘本】弘扬新时代爱国主义精神 军旗飘飘系列--倔强的小红军（美绘）</t>
  </si>
  <si>
    <t>【有声伴读·精装绘本】弘扬新时代爱国主义精神 军旗飘飘系列--可敬的班长（美绘）</t>
  </si>
  <si>
    <t>【有声伴读·精装绘本】弘扬新时代爱国主义精神 军旗飘飘系列--莲花一支枪（美绘）</t>
  </si>
  <si>
    <t>【有声伴读·精装绘本】弘扬新时代爱国主义精神 军旗飘飘系列--六只木船过金沙（美绘）</t>
  </si>
  <si>
    <t>【有声伴读·精装绘本】弘扬新时代爱国主义精神 军旗飘飘系列--冒死送军粮（美绘）</t>
  </si>
  <si>
    <t>【有声伴读·精装绘本】弘扬新时代爱国主义精神 军旗飘飘系列--七根火柴（美绘）</t>
  </si>
  <si>
    <t>【有声伴读·精装绘本】弘扬新时代爱国主义精神 军旗飘飘系列--强渡大渡河（美绘）</t>
  </si>
  <si>
    <t>【有声伴读·精装绘本】弘扬新时代爱国主义精神 军旗飘飘系列--舍身救幼童（美绘）</t>
  </si>
  <si>
    <t>【有声伴读·精装绘本】弘扬新时代爱国主义精神 军旗飘飘系列--十二岁小英雄（美绘）</t>
  </si>
  <si>
    <t>【有声伴读·精装绘本】弘扬新时代爱国主义精神 军旗飘飘系列--小小儿童团长（美绘）</t>
  </si>
  <si>
    <t>【有声伴读·精装绘本】弘扬新时代爱国主义精神 军旗飘飘系列--雪山小太阳（美绘）</t>
  </si>
  <si>
    <t>【有声伴读·精装绘本】弘扬新时代爱国主义精神 军旗飘飘系列--一袋干粮（美绘）</t>
  </si>
  <si>
    <t>【有声伴读·精装绘本】弘扬新时代爱国主义精神 军旗飘飘系列--一罐食盐（美绘）</t>
  </si>
  <si>
    <t>【有声伴读·精装绘本】弘扬新时代爱国主义精神 军旗飘飘系列--一口铜锅的故事（美绘）</t>
  </si>
  <si>
    <t>【有声伴读·精装绘本】闪亮的红心·红色爱国教育绘本--地道里的战斗（美绘）</t>
  </si>
  <si>
    <t>浙江人美</t>
  </si>
  <si>
    <t>【有声伴读·精装绘本】闪亮的红心·红色爱国教育绘本--两个小八路（美绘）</t>
  </si>
  <si>
    <t>浙江摄影</t>
  </si>
  <si>
    <t>【有声伴读·精装绘本】闪亮的红心·红色爱国教育绘本--秋瑾（美绘）</t>
  </si>
  <si>
    <t>【有声伴读·精装绘本】闪亮的红心·红色爱国教育绘本--闪闪的红星（美绘）</t>
  </si>
  <si>
    <t>【有声伴读·精装绘本】少年强则国强--读书不忘救国（美绘）</t>
  </si>
  <si>
    <t>【有声伴读·精装绘本】少年强则国强--茅以升立志造桥（美绘）</t>
  </si>
  <si>
    <t>【有声伴读·精装绘本】少年强则国强--少年华罗庚（美绘）</t>
  </si>
  <si>
    <t>【有声伴读·精装绘本】少年强则国强--詹天佑修铁路（美绘）</t>
  </si>
  <si>
    <t>【精装绘本】爱国主义教育系列·一带一路--存钱罐的用处大（美绘）</t>
  </si>
  <si>
    <t>北方妇儿</t>
  </si>
  <si>
    <t>【精装绘本】爱国主义教育系列·一带一路--海上丝绸之路（美绘）</t>
  </si>
  <si>
    <t>【精装绘本】爱国主义教育系列·一带一路--来到北京开大会（美绘）</t>
  </si>
  <si>
    <t>【精装绘本】爱国主义教育系列·一带一路--陆上丝绸之路（美绘）</t>
  </si>
  <si>
    <t>【精装绘本】爱国主义教育系列·一带一路--泰国榴莲的旅行（美绘）</t>
  </si>
  <si>
    <t>【精装绘本】爱国主义教育系列·一带一路--唐三奘去取经（美绘）</t>
  </si>
  <si>
    <t>【精装绘本】爱国主义教育系列·一带一路--张骞出使西域（美绘）</t>
  </si>
  <si>
    <t>【精装绘本】爱国主义教育系列·一带一路--坐着火车出国游（美绘）</t>
  </si>
  <si>
    <t>【精装绘本】童心向党·红色基因传承教育绘本--草原上的英雄姐妹（美绘）</t>
  </si>
  <si>
    <t>【精装绘本】童心向党·红色基因传承教育绘本--坚强的小红军（美绘）</t>
  </si>
  <si>
    <t>【精装绘本】童心向党·红色基因传承教育绘本--狼牙山五壮士（美绘）</t>
  </si>
  <si>
    <t>【精装绘本】童心向党·红色基因传承教育绘本--雷锋故事—“钉子”精神（美绘）</t>
  </si>
  <si>
    <t>【精装绘本】童心向党·红色基因传承教育绘本--雷锋故事—可爱可敬的人（美绘）</t>
  </si>
  <si>
    <t>【精装绘本】童心向党·红色基因传承教育绘本--少年游击队（美绘）</t>
  </si>
  <si>
    <t>【精装绘本】童心向党·红色基因传承教育绘本--视死如归的刘胡兰（美绘）</t>
  </si>
  <si>
    <t>【精装绘本】童心向党·红色基因传承教育绘本--小英雄石宝芹（美绘）</t>
  </si>
  <si>
    <t>【精装绘本】童心向党·红色基因传承教育绘本--英雄模范董存瑞（美绘）</t>
  </si>
  <si>
    <t>【有声伴读·精装绘本】爱国主义教育红色经典绘本 珍藏版--我是中国人（美绘）</t>
  </si>
  <si>
    <t>长江少儿</t>
  </si>
  <si>
    <t>【有声伴读·精装绘本】爱国主义教育红色经典绘本 珍藏版--小兵张嘎（美绘）</t>
  </si>
  <si>
    <t>【有声伴读·精装绘本】爱国主义教育红色经典绘本 珍藏版--英雄小红军（美绘）</t>
  </si>
  <si>
    <t>【有声伴读·精装绘本】爱国主义教育红色经典绘本珍藏版--半袋粮食的故事（美绘）</t>
  </si>
  <si>
    <t>【有声伴读·精装绘本】爱国主义教育红色经典绘本珍藏版--草原上的小姐妹（美绘）</t>
  </si>
  <si>
    <t>河北美术</t>
  </si>
  <si>
    <t>【有声伴读·精装绘本】爱国主义教育红色经典绘本珍藏版--赤色小子（美绘）</t>
  </si>
  <si>
    <t>【有声伴读·精装绘本】爱国主义教育红色经典绘本珍藏版--董存瑞（美绘）</t>
  </si>
  <si>
    <t>【有声伴读·精装绘本】爱国主义教育红色经典绘本珍藏版--烽火三少年（美绘）</t>
  </si>
  <si>
    <t>【有声伴读·精装绘本】爱国主义教育红色经典绘本珍藏版--鸡毛信（美绘）</t>
  </si>
  <si>
    <t>【有声伴读·精装绘本】爱国主义教育红色经典绘本珍藏版--抗日小英雄王璞（美绘）</t>
  </si>
  <si>
    <t>【有声伴读·精装绘本】爱国主义教育红色经典绘本珍藏版--赖宁（美绘）</t>
  </si>
  <si>
    <t>【有声伴读·精装绘本】爱国主义教育红色经典绘本珍藏版--狼牙山五壮士（美绘）</t>
  </si>
  <si>
    <t>【有声伴读·精装绘本】爱国主义教育红色经典绘本珍藏版--雷锋叔叔的故事（美绘）</t>
  </si>
  <si>
    <t>【有声伴读·精装绘本】爱国主义教育红色经典绘本珍藏版--两个小八路（美绘）</t>
  </si>
  <si>
    <t>【有声伴读·精装绘本】爱国主义教育红色经典绘本珍藏版--刘胡兰（美绘）</t>
  </si>
  <si>
    <t>【有声伴读·精装绘本】爱国主义教育红色经典绘本珍藏版--闪闪的红星（美绘）</t>
  </si>
  <si>
    <t>【有声伴读·精装绘本】爱国主义教育红色经典绘本珍藏版--少年英雄小骑士（美绘）</t>
  </si>
  <si>
    <t>【有声伴读·精装绘本】爱国主义教育红色经典绘本珍藏版--我爱你五星红旗（美绘）</t>
  </si>
  <si>
    <t>【有声伴读·精装绘本】爱国主义教育红色经典绘本珍藏版--我爱你中国（美绘）</t>
  </si>
  <si>
    <t>【有声伴读·精装绘本】爱国主义教育红色经典绘本珍藏版--我的母亲叫中国（美绘）</t>
  </si>
  <si>
    <t>【有声伴读·精装绘本】爱国主义教育红色经典绘本珍藏版--小萝卜头（美绘）</t>
  </si>
  <si>
    <t>【有声伴读·精装绘本】爱国主义教育红色经典绘本珍藏版--小情报员（美绘）</t>
  </si>
  <si>
    <t>【有声伴读·精装绘本】爱国主义教育红色经典绘本珍藏版--小铁道游击队（美绘）</t>
  </si>
  <si>
    <t>【有声伴读·精装绘本】爱国主义教育红色经典绘本珍藏版--小宣传员（美绘）</t>
  </si>
  <si>
    <t>【有声伴读·精装绘本】爱国主义教育红色经典绘本珍藏版--小英雄王二小（美绘）</t>
  </si>
  <si>
    <t>【有声伴读·精装绘本】爱国主义教育红色经典绘本珍藏版--小英雄雨来（美绘）</t>
  </si>
  <si>
    <t>【有声伴读·精装绘本】爱国主义教育红色经典绘本珍藏版--小游击队员（美绘）</t>
  </si>
  <si>
    <t>【有声伴读·精装绘本】爱国主义教育红色经典绘本珍藏版--小侦察兵（美绘）</t>
  </si>
  <si>
    <t>【有声伴读·精装绘本】爱国主义教育红色经典绘本珍藏版--英雄儿女（美绘）</t>
  </si>
  <si>
    <t>【有声伴读·精装绘本】爱国主义教育红色经典绘本珍藏版--英雄小八路（美绘）</t>
  </si>
  <si>
    <t>【有声伴读·精装绘本】爱国主义教育之了解中国古代名人--古代宗圣 曾子（美绘）</t>
  </si>
  <si>
    <t>【有声伴读·精装绘本】爱国主义教育之了解中国古代名人--兼爱非攻 墨子（美绘）</t>
  </si>
  <si>
    <t>【有声伴读·精装绘本】爱国主义教育之了解中国古代名人--儒家亚圣 孟子（美绘）</t>
  </si>
  <si>
    <t>【有声伴读·精装绘本】爱国主义教育之了解中国古代名人--万世师表 孔子（美绘）</t>
  </si>
  <si>
    <t>【有声伴读·精装绘本】爱国主义教育之了解中国古代名人--智慧大师 老子（美绘）</t>
  </si>
  <si>
    <t>【有声伴读·精装绘本】爱国主义教育之了解中国古代名人--自在逍遥 庄子（美绘）</t>
  </si>
  <si>
    <t>【有声伴读·精装绘本】爱国主义教育之了解中国红色历史--红星闪闪耀光芒（美绘）</t>
  </si>
  <si>
    <t>【有声伴读·精装绘本】爱国主义教育之了解中国红色历史--回到祖国的怀抱（美绘）</t>
  </si>
  <si>
    <t>【有声伴读·精装绘本】爱国主义教育之了解中国红色历史--鸡毛信的故事（美绘）</t>
  </si>
  <si>
    <t>【有声伴读·精装绘本】爱国主义教育之了解中国红色历史--狼牙山五壮士（美绘）</t>
  </si>
  <si>
    <t>【有声伴读·精装绘本】爱国主义教育之了解中国红色历史--烈火永生邱少云（美绘）</t>
  </si>
  <si>
    <t>【有声伴读·精装绘本】爱国主义教育之了解中国红色历史--舍身忘我黄继光（美绘）</t>
  </si>
  <si>
    <t>【有声伴读·精装绘本】爱国主义教育之了解中国红色历史--小小少年游击队（美绘）</t>
  </si>
  <si>
    <t>【有声伴读·精装绘本】爱国主义教育之了解中国红色历史--英雄儿女刘胡兰（美绘）</t>
  </si>
  <si>
    <t>【有声伴读·精装绘本】爱国主义教育之了解中国红色历史--英勇无畏董存瑞（美绘）</t>
  </si>
  <si>
    <t>【有声伴读·精装绘本】爱国主义教育之了解中国红色历史--助人为乐的雷锋（美绘）</t>
  </si>
  <si>
    <t>【有声伴读·精装绘本】爱国主义教育之了解中国历史典故--杯酒释兵权（美绘）</t>
  </si>
  <si>
    <t>【有声伴读·精装绘本】爱国主义教育之了解中国历史典故--楚王问鼎（美绘）</t>
  </si>
  <si>
    <t>【有声伴读·精装绘本】爱国主义教育之了解中国历史典故--房谋杜断（美绘）</t>
  </si>
  <si>
    <t>【有声伴读·精装绘本】爱国主义教育之了解中国历史典故--管鲍之交（美绘）</t>
  </si>
  <si>
    <t>【有声伴读·精装绘本】爱国主义教育之了解中国历史典故--合纵连横（美绘）</t>
  </si>
  <si>
    <t>【有声伴读·精装绘本】爱国主义教育之了解中国历史典故--鸿门宴（美绘）</t>
  </si>
  <si>
    <t>【有声伴读·精装绘本】爱国主义教育之了解中国历史典故--精忠报国（美绘）</t>
  </si>
  <si>
    <t>【有声伴读·精装绘本】爱国主义教育之了解中国历史典故--靖康之耻（美绘）</t>
  </si>
  <si>
    <t>【有声伴读·精装绘本】爱国主义教育之了解中国历史典故--开元盛世（美绘）</t>
  </si>
  <si>
    <t>【有声伴读·精装绘本】爱国主义教育之了解中国历史典故--秦始皇统一天下（美绘）</t>
  </si>
  <si>
    <t>【有声伴读·精装绘本】爱国主义教育之了解中国历史典故--三藩之乱（美绘）</t>
  </si>
  <si>
    <t>【有声伴读·精装绘本】爱国主义教育之了解中国历史典故--三顾茅庐（美绘）</t>
  </si>
  <si>
    <t>【有声伴读·精装绘本】爱国主义教育之了解中国历史典故--桃李满天下（美绘）</t>
  </si>
  <si>
    <t>【有声伴读·精装绘本】爱国主义教育之了解中国历史典故--投笔从戎（美绘）</t>
  </si>
  <si>
    <t>【有声伴读·精装绘本】爱国主义教育之了解中国历史典故--玄奘西行（美绘）</t>
  </si>
  <si>
    <t>【有声伴读·精装绘本】爱国主义教育之了解中国历史典故--炎黄子孙（美绘）</t>
  </si>
  <si>
    <t>【有声伴读·精装绘本】爱国主义教育之了解中国历史典故--杨家将（美绘）</t>
  </si>
  <si>
    <t>【有声伴读·精装绘本】爱国主义教育之了解中国历史典故--一代天骄（美绘）</t>
  </si>
  <si>
    <t>【有声伴读·精装绘本】爱国主义教育之了解中国历史典故--郑和下西洋（美绘）</t>
  </si>
  <si>
    <t>【有声伴读·精装绘本】爱国主义教育之了解中国历史典故--周公吐哺（美绘）</t>
  </si>
  <si>
    <t>【有声伴读·精装绘本】爱国主义教育之了解中国十大国粹--笔走龙蛇·书法（美绘）</t>
  </si>
  <si>
    <t>J.艺术</t>
  </si>
  <si>
    <t>【有声伴读·精装绘本】爱国主义教育之了解中国十大国粹--粉墨登场·京剧（美绘）</t>
  </si>
  <si>
    <t>【有声伴读·精装绘本】爱国主义教育之了解中国十大国粹--刚柔相济·武术（美绘）</t>
  </si>
  <si>
    <t>G.文化，科学，教育，体育</t>
  </si>
  <si>
    <t>【有声伴读·精装绘本】爱国主义教育之了解中国十大国粹--和静怡真·茶道（美绘）</t>
  </si>
  <si>
    <t>TS.轻工业、手工业</t>
  </si>
  <si>
    <t>【有声伴读·精装绘本】爱国主义教育之了解中国十大国粹--黑白分明·围棋（美绘）</t>
  </si>
  <si>
    <t>【有声伴读·精装绘本】爱国主义教育之了解中国十大国粹--精美绝伦·瓷器（美绘）</t>
  </si>
  <si>
    <t>K.历史，地理</t>
  </si>
  <si>
    <t>【有声伴读·精装绘本】爱国主义教育之了解中国十大国粹--描龙绣凤·刺绣（美绘）</t>
  </si>
  <si>
    <t>【有声伴读·精装绘本】爱国主义教育之了解中国十大国粹--水墨丹青·国画（美绘）</t>
  </si>
  <si>
    <t>【有声伴读·精装绘本】爱国主义教育之了解中国十大国粹--悬壶济世·中医（美绘）</t>
  </si>
  <si>
    <t>R.医学，卫生</t>
  </si>
  <si>
    <t>【有声伴读·精装绘本】爱国主义教育之了解中国十大国粹--衣冠楚楚·汉服（美绘）</t>
  </si>
  <si>
    <t>【有声伴读·精装绘本】爱国主义教育之了解中国四大发明--火药的故事（美绘）</t>
  </si>
  <si>
    <t>【有声伴读·精装绘本】爱国主义教育之了解中国四大发明--印刷术的故事（美绘）</t>
  </si>
  <si>
    <t>【有声伴读·精装绘本】爱国主义教育之了解中国四大发明--造纸术的故事（美绘）</t>
  </si>
  <si>
    <t>【有声伴读·精装绘本】爱国主义教育之了解中国四大发明--指南针的故事（美绘）</t>
  </si>
  <si>
    <t>【有声伴读·精装绘本】闪亮的红心·红色爱国教育绘本--“小萝卜头”（美绘)</t>
  </si>
  <si>
    <t>【有声伴读·精装绘本】闪亮的红心·红色爱国教育绘本--唱山歌的张锦辉（美绘）</t>
  </si>
  <si>
    <t>【有声伴读·精装绘本】闪亮的红心·红色爱国教育绘本--冲锋号（美绘）</t>
  </si>
  <si>
    <t>【有声伴读·精装绘本】闪亮的红心·红色爱国教育绘本--董存瑞炸碉堡（美绘)</t>
  </si>
  <si>
    <t>【有声伴读·精装绘本】闪亮的红心·红色爱国教育绘本--儿童团团长林森火（美绘）</t>
  </si>
  <si>
    <t>【有声伴读·精装绘本】闪亮的红心·红色爱国教育绘本--放牛的孩子王二小（美绘)</t>
  </si>
  <si>
    <t>【有声伴读·精装绘本】闪亮的红心·红色爱国教育绘本--红色小奇兵（美绘）</t>
  </si>
  <si>
    <t>【有声伴读·精装绘本】闪亮的红心·红色爱国教育绘本--红星闪耀的征途（美绘）</t>
  </si>
  <si>
    <t>【有声伴读·精装绘本】闪亮的红心·红色爱国教育绘本--黄继光舍身堵枪眼（美绘）</t>
  </si>
  <si>
    <t>【有声伴读·精装绘本】闪亮的红心·红色爱国教育绘本--机智的小八路（美绘）</t>
  </si>
  <si>
    <t>【有声伴读·精装绘本】闪亮的红心·红色爱国教育绘本--狼牙山五壮士（美绘）</t>
  </si>
  <si>
    <t>【有声伴读·精装绘本】闪亮的红心·红色爱国教育绘本--烈火中的邱少云（美绘）</t>
  </si>
  <si>
    <t>【有声伴读·精装绘本】闪亮的红心·红色爱国教育绘本--刘胡兰的故事（美绘)</t>
  </si>
  <si>
    <t>【有声伴读·精装绘本】闪亮的红心·红色爱国教育绘本--少年英雄谢荣策（美绘)</t>
  </si>
  <si>
    <t>【有声伴读·精装绘本】闪亮的红心·红色爱国教育绘本--少年游击队（美绘）</t>
  </si>
  <si>
    <t>【有声伴读·精装绘本】闪亮的红心·红色爱国教育绘本--手术台上的阵地（美绘)</t>
  </si>
  <si>
    <t>【有声伴读·精装绘本】闪亮的红心·红色爱国教育绘本--送信的孩子（美绘）</t>
  </si>
  <si>
    <t>【有声伴读·精装绘本】闪亮的红心·红色爱国教育绘本--王新兰（美绘）</t>
  </si>
  <si>
    <t>【有声伴读·精装绘本】闪亮的红心·红色爱国教育绘本--小哨兵周银海（美绘）</t>
  </si>
  <si>
    <t>【有声伴读·精装绘本】闪亮的红心·红色爱国教育绘本--一双布鞋（美绘）</t>
  </si>
  <si>
    <t>【有声伴读·精装绘本】闪亮的红心·红色爱国教育绘本--英勇的夏秋生（美绘）</t>
  </si>
  <si>
    <t>【有声伴读·精装绘本】闪亮的红心·红色爱国教育绘本--逐浪的少年（美绘)</t>
  </si>
  <si>
    <t>【有声伴读·精装绘本】闪亮的红星·红色爱国教育绘本--山丹丹花开（美绘）</t>
  </si>
  <si>
    <t>【有声伴读·精装绘本】闪亮的红星·红色爱国教育绘本--我爱我的祖国（美绘）</t>
  </si>
  <si>
    <t>浙江人民</t>
  </si>
  <si>
    <t>【有声伴读·精装绘本】闪亮的红星·红色爱国教育绘本--学习雷锋好榜样（美绘）</t>
  </si>
  <si>
    <t>【有声伴读·精装绘本】闪亮的红星·红色爱国教育绘本--勇夺泸定桥（美绘）</t>
  </si>
  <si>
    <t>【有声伴读·精装绘本】闪亮的红星·红色爱国教育绘本--长征路上（美绘）</t>
  </si>
  <si>
    <t>【有声伴读·精装绘本】童心向党·社会主义核心价值观绘本--爱国篇（美绘）</t>
  </si>
  <si>
    <t>【有声伴读·精装绘本】童心向党·社会主义核心价值观绘本--诚信篇（美绘）</t>
  </si>
  <si>
    <t>【有声伴读·精装绘本】童心向党·社会主义核心价值观绘本--法治篇（美绘）</t>
  </si>
  <si>
    <t>【有声伴读·精装绘本】童心向党·社会主义核心价值观绘本--富强篇（美绘）</t>
  </si>
  <si>
    <t>【有声伴读·精装绘本】童心向党·社会主义核心价值观绘本--公正篇（美绘）</t>
  </si>
  <si>
    <t>【有声伴读·精装绘本】童心向党·社会主义核心价值观绘本--和谐篇（美绘）</t>
  </si>
  <si>
    <t>【有声伴读·精装绘本】童心向党·社会主义核心价值观绘本--敬业篇（美绘）</t>
  </si>
  <si>
    <t>【有声伴读·精装绘本】童心向党·社会主义核心价值观绘本--民主篇（美绘）</t>
  </si>
  <si>
    <t>【有声伴读·精装绘本】童心向党·社会主义核心价值观绘本--平等篇（美绘）</t>
  </si>
  <si>
    <t>【有声伴读·精装绘本】童心向党·社会主义核心价值观绘本--文明篇（美绘）</t>
  </si>
  <si>
    <t>【有声伴读·精装绘本】童心向党·社会主义核心价值观绘本--友善篇（美绘）</t>
  </si>
  <si>
    <t>【有声伴读·精装绘本】童心向党·社会主义核心价值观绘本--自由篇（美绘）</t>
  </si>
  <si>
    <t>合计</t>
  </si>
  <si>
    <t>附件3  商水县纬三路幼儿园科学教室配置表</t>
  </si>
  <si>
    <t>科学发现室3.0豪华版参数表</t>
  </si>
  <si>
    <t>产品图片</t>
  </si>
  <si>
    <t>明细名称</t>
  </si>
  <si>
    <t>产品规格</t>
  </si>
  <si>
    <t>奇妙的水主题</t>
  </si>
  <si>
    <t>化学实验套装</t>
  </si>
  <si>
    <t>1.规格：外盒尺寸335*265*130mm
2.材质：塑料
3.数量：1套
每套含纸杯6个、防护镜1副、锥形瓶1个、组合试管架1个、大试管3支、6格培养皿1套、Vc片1包、量勺5个/套、滴管1支、滤纸2张、漏斗1个、碘伏1瓶、小苏打粉2包、一次性桌布1个、一次性手套1双、100ml量杯1个、色素3瓶</t>
  </si>
  <si>
    <t>4套</t>
  </si>
  <si>
    <t>说明书</t>
  </si>
  <si>
    <t>1.规格：210mm*190mm
2.材质：300g/m²铜版纸
3.数量：5张/套</t>
  </si>
  <si>
    <t>1.规格：外盒尺寸265*140*185mm
2.材质：金属+塑料
3.数量：1套</t>
  </si>
  <si>
    <t>2套</t>
  </si>
  <si>
    <t>渗水仪</t>
  </si>
  <si>
    <t>渗水仪架</t>
  </si>
  <si>
    <t>1.规格：整体尺寸420*182*408mm,木板厚15mm，孔直径68mm
2.材质：木质
3.数量：1个</t>
  </si>
  <si>
    <t>百变喷泉</t>
  </si>
  <si>
    <t>1.材质：塑料
2.数量：1套
每套含小桶、把手、螺帽（1大5小）、鲸鱼塑料模型、水枪、软管（长1250mm，内径6mm）、编织绳</t>
  </si>
  <si>
    <t>6套</t>
  </si>
  <si>
    <t>1.规格：210mm*190mm
2.材质：300g/m²铜版纸
3.数量：3张/套</t>
  </si>
  <si>
    <t>光影世界主题</t>
  </si>
  <si>
    <t>投影故事机</t>
  </si>
  <si>
    <t>1.规格：外盒尺寸270*200*85mm
2.材质：塑料+纸质
3.数量：1套</t>
  </si>
  <si>
    <t>潜望镜</t>
  </si>
  <si>
    <t>1.规格：外盒尺寸345*260*185mm
每套包含：伸缩镜筒1个、潜望镜镜头2个、镜片2个
2.材质：塑料
3.数量：1套</t>
  </si>
  <si>
    <t>光学组件套装</t>
  </si>
  <si>
    <t>1.规格：外盒尺寸460*310*65mm
2.材质：塑料
3.数量：1套</t>
  </si>
  <si>
    <t>镜子迷宫</t>
  </si>
  <si>
    <t>1.规格：外盒尺寸555*556*200mm
2.材质：木质
3.数量：1套</t>
  </si>
  <si>
    <t>1套</t>
  </si>
  <si>
    <t>双面安全镜</t>
  </si>
  <si>
    <t>1.规格：长234*宽139mm，手柄长75mm*宽29mm
2.材质：木质
3.数量：3个/套</t>
  </si>
  <si>
    <t>单面安全镜</t>
  </si>
  <si>
    <t>挡板</t>
  </si>
  <si>
    <t>1.规格：长234*宽139mm，手柄长75mm*宽29mm
2.材质：木质
3.数量：2个/套</t>
  </si>
  <si>
    <t>多功能镜</t>
  </si>
  <si>
    <t>多功能镜游戏</t>
  </si>
  <si>
    <t>1.规格：外盒尺寸515*515*45mm
2.材质：木质
3.数量：1套</t>
  </si>
  <si>
    <t>声音探秘主题</t>
  </si>
  <si>
    <t>传声筒套装</t>
  </si>
  <si>
    <t>传声筒支架（含底座）</t>
  </si>
  <si>
    <t>1.规格：外盒尺寸943*645*90mm
2.材质：木质
3.数量：1套（4个板子，8个底座）</t>
  </si>
  <si>
    <t>编钟</t>
  </si>
  <si>
    <t>1.规格：外盒尺寸420*255*50mm
2.材质：金属
3.数量：1个</t>
  </si>
  <si>
    <t>20音风铃</t>
  </si>
  <si>
    <t>1.规格：外盒410*295*65mm，含1根敲击棒。
2.材质：木质+铜管(敲击棒为木质)
3.数量：1个</t>
  </si>
  <si>
    <t>鱼洗共振盆</t>
  </si>
  <si>
    <t>1.规格：外盒尺寸290*302*130mm
2.材质：青铜
3.数量：1个</t>
  </si>
  <si>
    <t>声音收集器</t>
  </si>
  <si>
    <t>1.规格：外盒尺寸480*255*70mm，
2.材质：塑料
3.数量：1个</t>
  </si>
  <si>
    <t>生命科学主题</t>
  </si>
  <si>
    <t>显微镜</t>
  </si>
  <si>
    <t>1.规格：外盒320*325*170mm。
（明细：含10倍、16倍变倍目镜，4倍、10倍、40倍物镜组合，放大倍数最小为40倍，最大为640倍，LED灯下光源。除显微镜外的配套子件有：标本盒（内含3个标本、8个载玻片）、切片器、量筒、放大镜、3格孵卵盒、吸液管、取样针、取样刀、镊子、手机拍照夹各1个，培养皿1套，盖玻片1盒、试剂瓶5个）
2.材质：塑料+光学玻璃
3.数量：1套</t>
  </si>
  <si>
    <t>细胞展示KT板</t>
  </si>
  <si>
    <t>1.规格：长400*宽400*厚10mm
2.材质：PVC塑料覆膜
3.数量：1个</t>
  </si>
  <si>
    <t>人体器官模型</t>
  </si>
  <si>
    <t>1.规格：外盒318*124*416mm
2.材质：环保塑料
3.数量：1套</t>
  </si>
  <si>
    <t>标本</t>
  </si>
  <si>
    <t>水稻标本</t>
  </si>
  <si>
    <t>1.规格：176*91*38mm
2.材质：真实植物+亚克力
3.数量：1个</t>
  </si>
  <si>
    <t>花冠标本</t>
  </si>
  <si>
    <t>青蛙成长标本</t>
  </si>
  <si>
    <t>1.规格：176*91*38mm
2.材质：真实动物+亚克力
3.数量：1个</t>
  </si>
  <si>
    <t>节肢动物标本</t>
  </si>
  <si>
    <t>蜜蜂生活史标本</t>
  </si>
  <si>
    <t>桑蚕生活史标本</t>
  </si>
  <si>
    <t>标本夹</t>
  </si>
  <si>
    <t>1.规格：外盒尺寸205*215*75mm
2.材质：木质
3.数量：1个</t>
  </si>
  <si>
    <t>1.规格：210mm*190mm
2.材质：300g/m²铜版纸
3.数量：1张/套</t>
  </si>
  <si>
    <t>昆虫观察盒</t>
  </si>
  <si>
    <t>1.规格：外盒尺寸170*156*136mm
2.材质：塑料
3.数量：1套</t>
  </si>
  <si>
    <t>昆虫饲养笼</t>
  </si>
  <si>
    <t>1.规格：外盒尺寸210*170*190mm
2.材质：塑料
3.数量：1套</t>
  </si>
  <si>
    <t>昆虫放大镜盒</t>
  </si>
  <si>
    <t>1.规格：外盒尺寸160*123*90mm
2.材质：塑料
3.数量：1套（每套1个笼、1个镊子、1条背带）</t>
  </si>
  <si>
    <t>标本实验模具套装</t>
  </si>
  <si>
    <t>吉利丁粉</t>
  </si>
  <si>
    <t>1.规格：60克装
2.材质：明胶、葡萄糖
3.数量：1袋</t>
  </si>
  <si>
    <t>模具（粉色）</t>
  </si>
  <si>
    <t>1.规格：模具尺寸245*208*15mm
单格尺寸：40*30*15mm
2.材质：硅胶
3.数量：1</t>
  </si>
  <si>
    <t>标本实验套装说明书</t>
  </si>
  <si>
    <t>力与机械主题</t>
  </si>
  <si>
    <t>弹力发射台</t>
  </si>
  <si>
    <t>1.规格：1套包含小底盘、大底盘、弹弓、弹簧发射器、塑料弹片、橡皮筋6根
2.材质：塑料+纸质
3.数量：1套</t>
  </si>
  <si>
    <t>小球</t>
  </si>
  <si>
    <t>1.规格：直径约14mm
2.材质：亚克力
3.数量：5个/套</t>
  </si>
  <si>
    <t>透明塑料片</t>
  </si>
  <si>
    <t>1.规格：长307mm，高85mm
2.材质：透明PVC
3.数量：1张</t>
  </si>
  <si>
    <t>动物塑料卡</t>
  </si>
  <si>
    <t>1.规格：115*90mm，2只小鸟，3只青蛙
2.材质：PVC
3.数量：1张</t>
  </si>
  <si>
    <t>池塘操作底布</t>
  </si>
  <si>
    <t>1.规格：445*615mm
2.材质：布
3.数量：1张</t>
  </si>
  <si>
    <t>宝石贴纸</t>
  </si>
  <si>
    <t>1.规格：130*90mm
2.材质：贴纸
3.数量：1张</t>
  </si>
  <si>
    <t>弹珠溜滑梯</t>
  </si>
  <si>
    <t>1.规格：包含3种连接管、2个底座、1个弹珠盘、5个接管、10颗弹珠、20个骨牌、1个转轮、1个半圆形轨道等43个配件等。
2.材质：塑料
3.数量：1套</t>
  </si>
  <si>
    <t>纸质轨道</t>
  </si>
  <si>
    <t>1.规格：260x41mm
2.材质：300g铜版纸，正4反4
3.数量：1张</t>
  </si>
  <si>
    <t>大熊平衡特技</t>
  </si>
  <si>
    <t>1.规格：包含大熊身体、弧形底盘、托盘（2个含绳子）、弧形钓竿、圆形底盘、支架、平衡杆、自封袋、小熊砝码（6个）、大熊拳头（2个）、泡泡鱼（2个）、大螺帽、小螺母
2.材质：塑料+尼龙
3.数量：1套</t>
  </si>
  <si>
    <t>齿轮传动力组</t>
  </si>
  <si>
    <t>1.规格：外盒尺寸490*340*276mm
包含组件：底板6个，大齿轮1个，中齿轮3个，小齿轮3个，手把1个，齿轮轴7个，链条25节
2.材质：塑料
3.数量：1套</t>
  </si>
  <si>
    <t>18套</t>
  </si>
  <si>
    <t>1.规格：210mm*190mm
2.材质：300g/m²铜版纸
3.3张/套</t>
  </si>
  <si>
    <t>数字天平</t>
  </si>
  <si>
    <t>1.规格：外盒尺寸345*270*65mm
2.材质：塑料
3.数量：1套</t>
  </si>
  <si>
    <t>木质轨道赛车</t>
  </si>
  <si>
    <t>1.规格：外盒尺寸565*500*175mm
2.材质：木质+塑料
3.数量：1套</t>
  </si>
  <si>
    <t>木质轨道赛车辅材---瓦楞纸</t>
  </si>
  <si>
    <t>1.规格：340*35mm，淡蓝色
2.材质：瓦楞纸
3.数量：5条/套</t>
  </si>
  <si>
    <t>木质轨道赛车辅材---不织布</t>
  </si>
  <si>
    <t>1.规格：340*35mm
2.材质：不织布
3.数量：5条/套</t>
  </si>
  <si>
    <t>木质轨道赛车辅材---人造毛皮</t>
  </si>
  <si>
    <t>1.规格：340*35mm
2.材质：人造皮毛
3.数量：5条/套</t>
  </si>
  <si>
    <t>1.规格：210mm*190mm
2.材质：300g/m²铜版纸
3..数量：3张/套</t>
  </si>
  <si>
    <t>记录单</t>
  </si>
  <si>
    <t>爬爬乐</t>
  </si>
  <si>
    <t>1.规格：外盒尺寸600mm*490mm*135mm
2.材质：木质+塑料
3.数量：1套（明细：游戏板2个，球托2个，白色棉绳，长190mm,直径2mm，底框575*402*45mm，1个。小球直径25mm，4个，滑轮38mm*11mm，4个）</t>
  </si>
  <si>
    <t>平衡帆船</t>
  </si>
  <si>
    <t>1.规格：外盒尺寸320*260*95mm
2.材质:木质
3.数量：1套</t>
  </si>
  <si>
    <t>磁世界主题</t>
  </si>
  <si>
    <t>磁铁游戏</t>
  </si>
  <si>
    <t>1.规格：包含环形磁铁三个、管子、连接管、小超人磁铁、底盘
2.材质：塑料+磁铁
3.数量：1套</t>
  </si>
  <si>
    <t>连接线</t>
  </si>
  <si>
    <t>1.规格：龙虾扣带绳，总长90mm
2.数量：1根</t>
  </si>
  <si>
    <t>鳄鱼纸卡</t>
  </si>
  <si>
    <t>1.规格：250g铜版纸,200*200mm，
外贴嘴2片：200*100mm  ，
2.数量：1张</t>
  </si>
  <si>
    <t>舞台纸卡</t>
  </si>
  <si>
    <t>1.规格：250g铜版,200*200mm，单面覆膜
2.数量：1张</t>
  </si>
  <si>
    <t>木质铁钉小鱼</t>
  </si>
  <si>
    <t>1.规格：小鱼尺寸45*28*8mm
2.材质：木质+金属
3.数量：1套（20个，4种颜色，每种颜色5个）</t>
  </si>
  <si>
    <t>磁力实验套件</t>
  </si>
  <si>
    <t>1.规格：外盒尺寸410*285*70mm
2.材质：塑料+磁铁
3.数量：1套</t>
  </si>
  <si>
    <t>磁性飞镖</t>
  </si>
  <si>
    <t>1.规格：外盒尺寸：圆筒高490mm，直径89mm，飞镖底布尺寸410*480mm，飞镖长80mm
2.材质：塑料+磁铁
3.数量：1套（内含：1个飞镖布，6个飞镖，2个骰子）</t>
  </si>
  <si>
    <t>形状骰子</t>
  </si>
  <si>
    <t>1.规格：尺寸30*30*30mm，形状骰子
2.材质：木质
3.数量：1个</t>
  </si>
  <si>
    <t>动物骰子</t>
  </si>
  <si>
    <t>1.规格：尺寸30*30*30mm，动物骰子
2.材质：木质
3.数量：1个</t>
  </si>
  <si>
    <t>磁力盒</t>
  </si>
  <si>
    <t>1.规格：外盒尺寸645*455*290mm
2.材质：木质
3.数量：1套（木盒子1个，板子2个，木棒1个）</t>
  </si>
  <si>
    <t>电世界主题</t>
  </si>
  <si>
    <t>电路迷宫</t>
  </si>
  <si>
    <t>1.规格：外盒尺寸260*285*75mm
2.材质: ABS塑料+电子元件
3.数量：1套</t>
  </si>
  <si>
    <t>风力发电机</t>
  </si>
  <si>
    <t>1.规格：外盒尺寸420*260*85mm
2.材质: ABS塑料+电子元件
3.数量：1套（每套明细：底座16个，电线20根，灯泡3个，灯座2个，开关3个</t>
  </si>
  <si>
    <t>说明书（含组装说明）</t>
  </si>
  <si>
    <t>电子积木</t>
  </si>
  <si>
    <t>电世界主题-电子积木</t>
  </si>
  <si>
    <t>1.规格：外盒尺寸305*205*45mm
2.材质: ABS塑料+电子元件
3.数量：1套</t>
  </si>
  <si>
    <t>电力探测组</t>
  </si>
  <si>
    <t>1.规格：外盒尺寸350*260*175mm，
明细：支架2个，铁片迷宫1个
尺寸：120*120mm，电夹和探测棒2个，测电器1个
2.材质: ABS塑料+电子元件
3.数量：1套</t>
  </si>
  <si>
    <t>地球科学主题</t>
  </si>
  <si>
    <t>地球仪</t>
  </si>
  <si>
    <t>1.规格：外盒尺寸310*315*335mm，球直径310mm
2.材质：塑料+金属+木质
3.数量：1个</t>
  </si>
  <si>
    <t>地震模型</t>
  </si>
  <si>
    <t>1.规格：外盒尺寸350*195*505mm
2.材质：塑料
3.数量：1套</t>
  </si>
  <si>
    <t>八大行星模型</t>
  </si>
  <si>
    <t>1.规格：外盒尺寸470*250*140mm
2.材质：塑料
3.数量：1套</t>
  </si>
  <si>
    <t>小型气象站</t>
  </si>
  <si>
    <t>1.规格：外盒尺寸340*120*405mm
2.材质：塑料
3.数量：1套</t>
  </si>
  <si>
    <t>天气播报板</t>
  </si>
  <si>
    <t>1.规格：长300*宽400*厚10mm
2.材质：PVC塑料覆膜
3.数量：1个</t>
  </si>
  <si>
    <t>现代科技主题</t>
  </si>
  <si>
    <t>牛顿反射式天文望远镜</t>
  </si>
  <si>
    <t>1.规格：外盒尺寸735*255*230mm，每套明细：望远镜高1.32米，含寻星镜（带支架）、附近盘、3倍增倍镜、1.5倍增倍镜、目镜组（H20mm、H12.5mm、SR4mm)、目镜收纳盒、U形基座、连接杆、三脚架连接螺栓/螺母（3组）、主镜筒固定螺丝（3个）、支架高度锁紧钮（3个）、俯仰调节杆、月光滤镜、螺丝刀、主镜筒、三脚架腿（3个）
2.材质：铝合金+ABS塑料+橡胶+光学玻璃
3.数量：1套</t>
  </si>
  <si>
    <t>3D打印笔</t>
  </si>
  <si>
    <t>1.规格：单支装，外盒尺寸235*215*65mm，1000毫安
2.材质: ABS塑料+电子元件
3.数量：2套（每套明细：打印笔1支，说明书1本，塑料管耗材1套15色，操作纸卡1套，充电线1根）</t>
  </si>
  <si>
    <t>遥控起重机</t>
  </si>
  <si>
    <t>1.规格：外盒尺寸770*250*200mm
2.材质：塑料
3.数量：1套</t>
  </si>
  <si>
    <t>智能机器人</t>
  </si>
  <si>
    <t>1.规格：外盒尺寸430*195*470mm
2.材质：塑料
3.数量：1套</t>
  </si>
  <si>
    <t>可拼搭机器人</t>
  </si>
  <si>
    <t>1.规格：外盒盒子尺寸长318mm*宽225mm*高67mm
袋子尺寸长298mm*宽128mm*高338mm
2.材质：塑料
3.数量：1套</t>
  </si>
  <si>
    <t>探究工具包</t>
  </si>
  <si>
    <t>低结构材料</t>
  </si>
  <si>
    <t>放大镜</t>
  </si>
  <si>
    <t>1.规格：直径115mm,长200mm
2.材质：塑料
3.数量：1个</t>
  </si>
  <si>
    <t>4个</t>
  </si>
  <si>
    <t>木质试管套装</t>
  </si>
  <si>
    <t>1.规格：试管架250*65*88mm，试管100*18mm
2.材质：木头+塑料
3.数量：1套（1个试管架+4个试管）</t>
  </si>
  <si>
    <t>塑料滴管</t>
  </si>
  <si>
    <t>1.规格：长150mm
2.材质：塑料
3.数量：1套（20个）</t>
  </si>
  <si>
    <t>幼儿实验量杯</t>
  </si>
  <si>
    <t>1.规格：50ml直形量杯2个，
50ml锥形量筒2个，
100ml直形量杯2个，
100ml锥形量筒2个，
250ml量杯（带耳形手把）2个，
500ml量杯（带耳形手把）1个，
1000ml量杯（带耳形手把）1个。
2.材质：塑料
3.数量：1套（12个）</t>
  </si>
  <si>
    <t>叠色片</t>
  </si>
  <si>
    <t>1.规格：长152mm，宽68mm
2.材质：塑料
3.数量：1套（6个）</t>
  </si>
  <si>
    <t>水槽</t>
  </si>
  <si>
    <t>1.规格：360*270*200mm
2.材质：塑料
3.数量：1个</t>
  </si>
  <si>
    <t>培养皿</t>
  </si>
  <si>
    <t>1.规格：盖子直径90mm，底直径80mm，深15mm
2.材质：塑料
3.数量：4个</t>
  </si>
  <si>
    <t>彩色乒乓球</t>
  </si>
  <si>
    <t>1.规格：直径40mm
2.材质：PP塑料
3.数量：6个</t>
  </si>
  <si>
    <t>EVA海绵球</t>
  </si>
  <si>
    <t>1.规格：直径40mm
2.材质：EVA
3.数量：6个</t>
  </si>
  <si>
    <t>触觉球</t>
  </si>
  <si>
    <t>1.规格：直径30mm
2.材质：橡胶
3.数量：6个</t>
  </si>
  <si>
    <t>高尔夫球</t>
  </si>
  <si>
    <t>1.规格：直径45mm
2.材质：橡胶　                                                                                                                       
3.数量：6个</t>
  </si>
  <si>
    <t>镊子</t>
  </si>
  <si>
    <t>1.规格：长115mm
2.材质：塑料
3.数量：1套（10个）</t>
  </si>
  <si>
    <t>手电筒</t>
  </si>
  <si>
    <t>1.规格：长100mm*30mm
2.材质：外壳塑料，内含电子元件
3.数量：1个</t>
  </si>
  <si>
    <t>筛子</t>
  </si>
  <si>
    <t>1.规格：柄长110mm，勺宽70mm，
2.材质：金属
3.数量：1个</t>
  </si>
  <si>
    <t>1个</t>
  </si>
  <si>
    <t>塑料外盒及配件</t>
  </si>
  <si>
    <t>塑料外盒（大）</t>
  </si>
  <si>
    <t>1.规格：长360*宽270*高200mm
2.材质：塑料
3.数量：1个</t>
  </si>
  <si>
    <t>18个</t>
  </si>
  <si>
    <t>塑料外盒（小）</t>
  </si>
  <si>
    <t>1.规格：长360*宽270*高100mm
2.材质：塑料
3.数量：1个</t>
  </si>
  <si>
    <t>72个</t>
  </si>
  <si>
    <t>主题展示牌</t>
  </si>
  <si>
    <t>KT板</t>
  </si>
  <si>
    <t>1.规格：长200*宽600*厚10mm 
2.材质：KT板
3.数量：1套（10个）</t>
  </si>
  <si>
    <t>立牌金属支架</t>
  </si>
  <si>
    <t>1.产品尺寸：上端横杆长260mm；高度可调节，最低高度335mm，最高高度500mm；底座尺寸135*135mm
2.材质：金属+ABS塑料
3.数量：1套12个（每套含1个底座+1个支架）</t>
  </si>
  <si>
    <t>支架底座套</t>
  </si>
  <si>
    <t>1.规格：135*135mm，厚约2mm，中间开开孔，孔直径34mm
2.材质：EVA
3.数量：1套（12个）</t>
  </si>
  <si>
    <t>说明书木质立牌</t>
  </si>
  <si>
    <t>说明书立牌支架</t>
  </si>
  <si>
    <t>1.规格：PVC尺寸210mm*190mm，矮木柱直径20mm*高106mm，高木柱直径20mm*高151mm，桩240*60*20mm
2.材质：榉木
3.数量：1套（16个/套）</t>
  </si>
  <si>
    <t>平面材料</t>
  </si>
  <si>
    <t>活动实施方案</t>
  </si>
  <si>
    <t>1.规格：185mm*260mm,封面157g铜版覆膜，内页80g双胶纸
2.印刷：彩色印刷
3.数量：1本</t>
  </si>
  <si>
    <t>1本</t>
  </si>
  <si>
    <t>器材管理与维护手册</t>
  </si>
  <si>
    <t>小康轩·科学发现室参数表---桌柜套装</t>
  </si>
  <si>
    <t>柜子</t>
  </si>
  <si>
    <t>多格柜</t>
  </si>
  <si>
    <t>1.规格：长930*宽300*高800mm
2.材质：实木多层板
3.数量：1个</t>
  </si>
  <si>
    <t>立柜</t>
  </si>
  <si>
    <t>1.规格：长350*宽300*高800mm
2.材质：实木多层板
3.数量：1个</t>
  </si>
  <si>
    <t>矮柜</t>
  </si>
  <si>
    <t>1.规格：长930*宽300*高600mm
2.材质：实木多层板
3.数量：1个</t>
  </si>
  <si>
    <t>桌子</t>
  </si>
  <si>
    <t>1.规格:长1200*宽600*高550mm
2.材质:防火板+木质
3.数量:1张</t>
  </si>
  <si>
    <t>附件4                                                 托班家具组合参数表</t>
  </si>
  <si>
    <t>规格参数</t>
  </si>
  <si>
    <t>图片</t>
  </si>
  <si>
    <t>单人椅</t>
  </si>
  <si>
    <t>1.尺寸：386*300*430mm，坐高：170mm。
2.材质：三聚氰胺枫木纹双饰面实木颗粒板＋三聚氰胺枫木纹双饰面多层板＋软包，无结巴、无腐朽、无裂痕。
3.工艺：靠背板采用16mm厚度板材，尺寸为350*260*16mm,1mm厚度pvc封边条封边。侧板采用18mm厚度板材，尺寸为395*287*18mm，5mm厚度半圆弧封边条封边。座板采用16mm厚度板材，尺寸为350*274*16mm，1mm厚度pvc封边条封边。档条采用16mm厚度板材，尺寸为350*60*16mm，1mm厚度pvc封边条封边。坐垫采用高密度实心海绵，外包材质为粗布亚麻，尺寸为340*220*20mm。
4.配件：家具脚钉4个，规格：直径15*3mm；攻牙螺丝12个，规格：直径5*40mm；木榫12个，规格：8*40mm。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6.功能：该产品适合托育室内场所使用。
7.检测：产品符合GB 28007-2011《儿童家具通用技术条件》；GB 18584-2001《室内装饰装修材料木家具中有害物质限量》检测标准。
8.外包装：产品外包装标明产品名称、生产厂家和地址，内含产品合格证。</t>
  </si>
  <si>
    <t>椭圆桌</t>
  </si>
  <si>
    <t>1.尺寸：800*600*420mm。
2.材质：三聚氰胺枫木纹双饰面实木颗粒板，无结巴、无腐朽、无裂痕。
3.工艺：桌面板采用25mm厚度板材，尺寸为790*590*25mm,5mm厚度半圆弧封边条封边。立板采用18mm厚度板材，尺寸为395*598*18mm，1mm厚度半圆弧封边条封边。侧板采用18mm厚度板材，尺寸为395*485*18mm，1mm厚度pvc封边条封边。
4.配件：家具脚钉6个，规格：直径15*3mm，三合一组件6套，规格：直径5*35mm，木榫6个，规格：8*40mm。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6.功能：该产品适合托育室内场所使用。
7.检测：产品符合GB 28007-2011《儿童家具通用技术条件》；GB 18584-2001《室内装饰装修材料木家具中有害物质限量》检测标准。
8.外包装：产品外包装标明产品名称、生产厂家和地址，内含产品合格证。</t>
  </si>
  <si>
    <t>二格中空柜</t>
  </si>
  <si>
    <t>1.尺寸：836*500*570mm。
2.材质：三聚氰胺枫木纹双饰面实木颗粒板，无结巴、无腐朽、无裂痕。
3.工艺：底板采用16mm厚度板材，尺寸为800*397*16mm,1mm厚度pvc封边条封边。侧板采用18mm厚度板材，尺寸为565*490*18mm，5mm厚度半圆弧封边条封边。顶板采用18mm厚度板材，尺寸为800*297*18mm,1mm厚度pvc封边条封边。脚条采用16mm厚度板材，尺寸为800*60*16mm,1mm厚度pvc封边条封边。中层板采用16mm厚度板材，尺寸为800*397*16mm,1mm厚度pvc封边条封边。
4.配件：家具脚钉8个，规格：直径15*3mm，攻牙螺丝16个，规格：直径5*40mm，木榫16个，规格：8*40mm。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6.功能：该产品适用于托育室内场所，主要用于收纳、展示材料。
7.检测：产品符合GB 28007-2011《儿童家具通用技术条件》；GB 18584-2001《室内装饰装修材料木家具中有害物质限量》检测标准。
8.外包装：产品外包装标明产品名称、生产厂家和地址，内含产品合格证。</t>
  </si>
  <si>
    <t>单面六格中空柜</t>
  </si>
  <si>
    <t>1.尺寸：836*400*570mm。
2.材质：三聚氰胺枫木纹双饰面实木颗粒板，无结巴、无腐朽、无裂痕。
3.工艺：底板采用16mm厚度板材，尺寸为800*330*16mm,1mm厚度pvc封边条封边。侧板采用18mm厚度板材，尺寸为565*390*18mm，5mm厚度半圆弧封边条封边。上竖板采用16mm厚度板材，尺寸为168*295*16mm，1mm厚度pvc封边条封边。下竖板采用16mm厚度板材，尺寸为192*300*16mm，1mm厚度pvc封边条封边。顶板采用18mm厚度板材，尺寸为800*275*18mm,1mm厚度pvc封边条封边。脚条采用16mm厚度板材，尺寸为800*60*16mm,1mm厚度pvc封边条封边。中层板采用16mm厚度板材，尺寸为800*330*16mm,1mm厚度pvc封边条封边。
4.配件：家具脚钉8个，规格：直径15*3mm，攻牙螺丝20个，规格：直径5*40mm，木榫20个，规格：8*40mm，木榫4个，规格：8*60mm。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6.功能：该产品适用于托育室内场所，主要用于收纳、展示材料。
7.检测：产品符合GB 28007-2011《儿童家具通用技术条件》；GB 18584-2001《室内装饰装修材料木家具中有害物质限量》检测标准。
8.外包装：产品外包装标明产品名称、生产厂家和地址，内含产品合格证。</t>
  </si>
  <si>
    <t>单面六格背板柜</t>
  </si>
  <si>
    <t>1.尺寸：836*400*570mm。
2.材质：三聚氰胺枫木纹双饰面实木颗粒板，无结巴、无腐朽、无裂痕。
3.工艺：底板采用16mm厚度板材，尺寸为800*330*16mm,1mm厚度pvc封边条封边。侧板采用18mm厚度板材，尺寸为565*390*18mm，5mm厚度半圆弧封边条封边。竖板采用16mm厚度板材，尺寸为376*293*16mm，1mm厚度pvc封边条封边。背板采用5mm厚度夹板，尺寸为810*386*5mm。顶板采用18mm厚度板材，尺寸为800*275*18mm,1mm厚度pvc封边条封边。脚条采用16mm厚度板材，尺寸为800*60*16mm,1mm厚度pvc封边条封边。中层板采用16mm厚度板材，尺寸为800*317*16mm,1mm厚度pvc封边条封边。
4.配件：家具脚钉8个，规格：直径15*3mm，攻牙螺丝16个，规格：直径5*40mm，木榫24个，规格：8*40mm。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6.功能：该产品适用于托育室内场所，主要用于收纳、展示材料。
7.检测：产品符合GB 28007-2011《儿童家具通用技术条件》；GB 18584-2001《室内装饰装修材料木家具中有害物质限量》检测标准。
8.外包装：产品外包装标明产品名称、生产厂家和地址，内含产品合格证。</t>
  </si>
  <si>
    <t xml:space="preserve"> 二层圆弧柜</t>
  </si>
  <si>
    <t>1.尺寸：600*600*570mm。
2.材质：三聚氰胺枫木纹双饰面实木颗粒板，无结巴、无腐朽、无裂痕。
3.工艺：底板采用16mm厚度板材，尺寸为537*537*16mm,1mm厚度pvc封边条封边。侧板采用18mm厚度板材，尺寸为565*390*18mm，5mm厚度半圆弧封边条封边。顶板采用18mm厚度板材，尺寸为457*457*18mm,1mm厚度pvc封边条封边。脚块采用16mm厚度板材，尺寸为100*60*16mm,1mm厚度pvc封边条封边。中层板采用16mm厚度板材，尺寸为537*537*16mm,1mm厚度pvc封边条封边。
4.配件：家具脚钉6个，规格：直径15*3mm，攻牙螺丝13个，规格：直径5*40mm，木榫13个，规格：8*40mm。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6.功能：该产品适用于托育室内场所，主要用于收纳、展示材料。
7.检测：产品符合GB 28007-2011《儿童家具通用技术条件》；GB 18584-2001《室内装饰装修材料木家具中有害物质限量》检测标准。
8.外包装：产品外包装标明产品名称、生产厂家和地址，内含产品合格证。</t>
  </si>
  <si>
    <t>书架</t>
  </si>
  <si>
    <t>1.尺寸：836*498*800mm。
2.材质：三聚氰胺枫木纹双饰面实木颗粒板，无结巴、无腐朽、无裂痕。
3.工艺：侧板采用18mm厚度板材，尺寸为794*488*18mm,5mm厚度半圆弧封边条封边。前挡板采用16mm厚度板材，尺寸为800*100*16mm,1mm厚度pvc封边条封边。中顶挡板采用16mm厚度板材，尺寸为800*300*16mm,1mm厚度pvc封边条封边。一格底板采用16mm厚度板材，尺寸为800*100*16mm,1mm厚度pvc封边条封边。二格底板采用16mm厚度板材，尺寸为800*151*16mm,1mm厚度pvc封边条封边。底板采用16mm厚度板材，尺寸为800*370*16mm,1mm厚度pvc封边条封边。脚条采用16mm厚度板材，尺寸为800*60*16mm,1mm厚度pvc封边条封边。
4.配件：家具脚钉8个，规格：直径15*3mm，攻牙螺丝20个，规格：直径5*40mm，木榫50个，规格：8*40mm。
5.质检：产品结构安全，可触及边缘、边角，均倒圆角，无危险的尖锐的毛边或溢边。产品安全环保。材料和部件中可迁移元素锑、砷、钡、镉、铬、铅、汞、硒均符合国家标准要求。通过产品易燃性能测试，不含赛璐珞和类似材料、不含高度易燃固体。
6.功能：该产品适用于幼儿园阅读区，主要用于收纳、展示书籍。
7.外包装：产品外包装标明产品名称、生产厂家和地址，内含产品合格证。</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</si>
</sst>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_-* #,##0.00_-;\-* #,##0.00_-;_-* &quot;-&quot;??_-;_-@_-"/>
    <numFmt numFmtId="178" formatCode="#\ ?/?"/>
    <numFmt numFmtId="179" formatCode="#,##0_ "/>
  </numFmts>
  <fonts count="76">
    <font>
      <sz val="12"/>
      <name val="宋体"/>
      <charset val="134"/>
    </font>
    <font>
      <sz val="11"/>
      <name val="宋体"/>
      <charset val="134"/>
    </font>
    <font>
      <b/>
      <sz val="18"/>
      <color theme="1"/>
      <name val="微软雅黑"/>
      <charset val="134"/>
    </font>
    <font>
      <b/>
      <sz val="12"/>
      <color theme="1"/>
      <name val="微软雅黑"/>
      <charset val="134"/>
    </font>
    <font>
      <b/>
      <sz val="11"/>
      <color theme="1"/>
      <name val="微软雅黑"/>
      <charset val="134"/>
    </font>
    <font>
      <sz val="11"/>
      <name val="微软雅黑"/>
      <charset val="134"/>
    </font>
    <font>
      <sz val="11"/>
      <color theme="1"/>
      <name val="微软雅黑"/>
      <charset val="134"/>
    </font>
    <font>
      <b/>
      <sz val="11"/>
      <name val="微软雅黑"/>
      <charset val="134"/>
    </font>
    <font>
      <sz val="11"/>
      <color indexed="8"/>
      <name val="宋体"/>
      <charset val="134"/>
      <scheme val="minor"/>
    </font>
    <font>
      <b/>
      <sz val="16"/>
      <color rgb="FF000000"/>
      <name val="宋体"/>
      <charset val="134"/>
    </font>
    <font>
      <b/>
      <sz val="16"/>
      <color rgb="FF000000"/>
      <name val="Arial"/>
      <charset val="134"/>
    </font>
    <font>
      <b/>
      <sz val="12"/>
      <name val="宋体"/>
      <charset val="134"/>
    </font>
    <font>
      <b/>
      <sz val="10"/>
      <name val="宋体"/>
      <charset val="134"/>
    </font>
    <font>
      <b/>
      <sz val="11"/>
      <name val="宋体"/>
      <charset val="134"/>
    </font>
    <font>
      <sz val="10"/>
      <name val="宋体"/>
      <charset val="134"/>
    </font>
    <font>
      <sz val="10"/>
      <name val="宋体"/>
      <charset val="134"/>
      <scheme val="minor"/>
    </font>
    <font>
      <sz val="10"/>
      <color theme="1"/>
      <name val="宋体"/>
      <charset val="134"/>
      <scheme val="minor"/>
    </font>
    <font>
      <sz val="11"/>
      <name val="宋体"/>
      <charset val="134"/>
      <scheme val="minor"/>
    </font>
    <font>
      <b/>
      <sz val="11"/>
      <name val="宋体"/>
      <charset val="134"/>
      <scheme val="minor"/>
    </font>
    <font>
      <sz val="11"/>
      <color theme="1"/>
      <name val="宋体"/>
      <charset val="134"/>
      <scheme val="minor"/>
    </font>
    <font>
      <sz val="11"/>
      <color rgb="FFFF0000"/>
      <name val="宋体"/>
      <charset val="134"/>
      <scheme val="minor"/>
    </font>
    <font>
      <b/>
      <sz val="16"/>
      <color theme="1"/>
      <name val="宋体"/>
      <charset val="134"/>
      <scheme val="minor"/>
    </font>
    <font>
      <sz val="16"/>
      <color theme="1"/>
      <name val="宋体"/>
      <charset val="134"/>
      <scheme val="minor"/>
    </font>
    <font>
      <sz val="11"/>
      <color theme="1"/>
      <name val="宋体"/>
      <charset val="134"/>
    </font>
    <font>
      <sz val="12"/>
      <color rgb="FFFF0000"/>
      <name val="宋体"/>
      <charset val="134"/>
    </font>
    <font>
      <b/>
      <sz val="14"/>
      <color rgb="FFFFC000"/>
      <name val="宋体"/>
      <charset val="134"/>
    </font>
    <font>
      <b/>
      <sz val="18"/>
      <name val="宋体"/>
      <charset val="134"/>
    </font>
    <font>
      <b/>
      <sz val="14"/>
      <name val="宋体"/>
      <charset val="134"/>
    </font>
    <font>
      <b/>
      <sz val="12"/>
      <color theme="1"/>
      <name val="宋体"/>
      <charset val="134"/>
    </font>
    <font>
      <sz val="10"/>
      <color theme="1"/>
      <name val="宋体"/>
      <charset val="134"/>
    </font>
    <font>
      <sz val="14"/>
      <name val="宋体"/>
      <charset val="134"/>
    </font>
    <font>
      <sz val="9"/>
      <color indexed="8"/>
      <name val="宋体"/>
      <charset val="134"/>
    </font>
    <font>
      <b/>
      <sz val="9"/>
      <color indexed="10"/>
      <name val="宋体"/>
      <charset val="134"/>
    </font>
    <font>
      <sz val="12"/>
      <color rgb="FF00B0F0"/>
      <name val="宋体"/>
      <charset val="134"/>
    </font>
    <font>
      <sz val="12"/>
      <color rgb="FF0070C0"/>
      <name val="宋体"/>
      <charset val="134"/>
    </font>
    <font>
      <sz val="12"/>
      <color theme="1"/>
      <name val="宋体"/>
      <charset val="134"/>
    </font>
    <font>
      <sz val="11"/>
      <color theme="1"/>
      <name val="宋体"/>
      <charset val="134"/>
      <scheme val="major"/>
    </font>
    <font>
      <sz val="11"/>
      <name val="宋体"/>
      <charset val="134"/>
      <scheme val="major"/>
    </font>
    <font>
      <sz val="11"/>
      <color rgb="FF0070C0"/>
      <name val="宋体"/>
      <charset val="134"/>
    </font>
    <font>
      <b/>
      <sz val="14"/>
      <name val="宋体"/>
      <charset val="134"/>
      <scheme val="minor"/>
    </font>
    <font>
      <b/>
      <sz val="11"/>
      <color rgb="FF000000"/>
      <name val="宋体"/>
      <charset val="134"/>
    </font>
    <font>
      <b/>
      <sz val="9"/>
      <color indexed="8"/>
      <name val="宋体"/>
      <charset val="134"/>
    </font>
    <font>
      <sz val="11"/>
      <color indexed="8"/>
      <name val="宋体"/>
      <charset val="134"/>
    </font>
    <font>
      <b/>
      <sz val="9"/>
      <name val="宋体"/>
      <charset val="134"/>
    </font>
    <font>
      <b/>
      <sz val="11"/>
      <color theme="1"/>
      <name val="宋体"/>
      <charset val="134"/>
      <scheme val="minor"/>
    </font>
    <font>
      <b/>
      <sz val="11"/>
      <color rgb="FF00B0F0"/>
      <name val="宋体"/>
      <charset val="134"/>
      <scheme val="minor"/>
    </font>
    <font>
      <sz val="10"/>
      <color rgb="FF000000"/>
      <name val="宋体"/>
      <charset val="134"/>
    </font>
    <font>
      <sz val="11"/>
      <color rgb="FF000000"/>
      <name val="宋体"/>
      <charset val="134"/>
      <scheme val="minor"/>
    </font>
    <font>
      <b/>
      <sz val="10"/>
      <color rgb="FFFF0000"/>
      <name val="宋体"/>
      <charset val="134"/>
      <scheme val="minor"/>
    </font>
    <font>
      <b/>
      <sz val="11"/>
      <color rgb="FF0070C0"/>
      <name val="宋体"/>
      <charset val="134"/>
      <scheme val="minor"/>
    </font>
    <font>
      <sz val="10"/>
      <color rgb="FF0070C0"/>
      <name val="宋体"/>
      <charset val="134"/>
      <scheme val="major"/>
    </font>
    <font>
      <sz val="10"/>
      <name val="宋体"/>
      <charset val="134"/>
      <scheme val="major"/>
    </font>
    <font>
      <sz val="10"/>
      <color theme="1"/>
      <name val="宋体"/>
      <charset val="134"/>
      <scheme val="major"/>
    </font>
    <font>
      <sz val="10"/>
      <color rgb="FF0070C0"/>
      <name val="宋体"/>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Verdana"/>
      <charset val="134"/>
    </font>
    <font>
      <sz val="11"/>
      <color theme="1"/>
      <name val="Tahoma"/>
      <charset val="134"/>
    </font>
    <font>
      <sz val="10"/>
      <name val="Arial"/>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auto="1"/>
      </top>
      <bottom/>
      <diagonal/>
    </border>
    <border>
      <left style="thin">
        <color rgb="FF000000"/>
      </left>
      <right/>
      <top style="thin">
        <color auto="1"/>
      </top>
      <bottom style="thin">
        <color auto="1"/>
      </bottom>
      <diagonal/>
    </border>
    <border>
      <left style="thin">
        <color rgb="FF000000"/>
      </left>
      <right/>
      <top style="thin">
        <color rgb="FF000000"/>
      </top>
      <bottom style="thin">
        <color auto="1"/>
      </bottom>
      <diagonal/>
    </border>
    <border>
      <left style="thin">
        <color rgb="FF000000"/>
      </left>
      <right style="thin">
        <color rgb="FF000000"/>
      </right>
      <top style="thin">
        <color auto="1"/>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0"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19" fillId="4" borderId="24" applyNumberFormat="0" applyFont="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25" applyNumberFormat="0" applyFill="0" applyAlignment="0" applyProtection="0">
      <alignment vertical="center"/>
    </xf>
    <xf numFmtId="0" fontId="60" fillId="0" borderId="25" applyNumberFormat="0" applyFill="0" applyAlignment="0" applyProtection="0">
      <alignment vertical="center"/>
    </xf>
    <xf numFmtId="0" fontId="61" fillId="0" borderId="26" applyNumberFormat="0" applyFill="0" applyAlignment="0" applyProtection="0">
      <alignment vertical="center"/>
    </xf>
    <xf numFmtId="0" fontId="61" fillId="0" borderId="0" applyNumberFormat="0" applyFill="0" applyBorder="0" applyAlignment="0" applyProtection="0">
      <alignment vertical="center"/>
    </xf>
    <xf numFmtId="0" fontId="62" fillId="5" borderId="27" applyNumberFormat="0" applyAlignment="0" applyProtection="0">
      <alignment vertical="center"/>
    </xf>
    <xf numFmtId="0" fontId="63" fillId="6" borderId="28" applyNumberFormat="0" applyAlignment="0" applyProtection="0">
      <alignment vertical="center"/>
    </xf>
    <xf numFmtId="0" fontId="64" fillId="6" borderId="27" applyNumberFormat="0" applyAlignment="0" applyProtection="0">
      <alignment vertical="center"/>
    </xf>
    <xf numFmtId="0" fontId="65" fillId="7" borderId="29" applyNumberFormat="0" applyAlignment="0" applyProtection="0">
      <alignment vertical="center"/>
    </xf>
    <xf numFmtId="0" fontId="66" fillId="0" borderId="30" applyNumberFormat="0" applyFill="0" applyAlignment="0" applyProtection="0">
      <alignment vertical="center"/>
    </xf>
    <xf numFmtId="0" fontId="67" fillId="0" borderId="31" applyNumberFormat="0" applyFill="0" applyAlignment="0" applyProtection="0">
      <alignment vertical="center"/>
    </xf>
    <xf numFmtId="0" fontId="68" fillId="8" borderId="0" applyNumberFormat="0" applyBorder="0" applyAlignment="0" applyProtection="0">
      <alignment vertical="center"/>
    </xf>
    <xf numFmtId="0" fontId="69" fillId="9" borderId="0" applyNumberFormat="0" applyBorder="0" applyAlignment="0" applyProtection="0">
      <alignment vertical="center"/>
    </xf>
    <xf numFmtId="0" fontId="70" fillId="10" borderId="0" applyNumberFormat="0" applyBorder="0" applyAlignment="0" applyProtection="0">
      <alignment vertical="center"/>
    </xf>
    <xf numFmtId="0" fontId="71" fillId="11" borderId="0" applyNumberFormat="0" applyBorder="0" applyAlignment="0" applyProtection="0">
      <alignment vertical="center"/>
    </xf>
    <xf numFmtId="0" fontId="72" fillId="12" borderId="0" applyNumberFormat="0" applyBorder="0" applyAlignment="0" applyProtection="0">
      <alignment vertical="center"/>
    </xf>
    <xf numFmtId="0" fontId="72" fillId="13" borderId="0" applyNumberFormat="0" applyBorder="0" applyAlignment="0" applyProtection="0">
      <alignment vertical="center"/>
    </xf>
    <xf numFmtId="0" fontId="71" fillId="14" borderId="0" applyNumberFormat="0" applyBorder="0" applyAlignment="0" applyProtection="0">
      <alignment vertical="center"/>
    </xf>
    <xf numFmtId="0" fontId="71" fillId="15" borderId="0" applyNumberFormat="0" applyBorder="0" applyAlignment="0" applyProtection="0">
      <alignment vertical="center"/>
    </xf>
    <xf numFmtId="0" fontId="72" fillId="16" borderId="0" applyNumberFormat="0" applyBorder="0" applyAlignment="0" applyProtection="0">
      <alignment vertical="center"/>
    </xf>
    <xf numFmtId="0" fontId="72" fillId="17" borderId="0" applyNumberFormat="0" applyBorder="0" applyAlignment="0" applyProtection="0">
      <alignment vertical="center"/>
    </xf>
    <xf numFmtId="0" fontId="71" fillId="18" borderId="0" applyNumberFormat="0" applyBorder="0" applyAlignment="0" applyProtection="0">
      <alignment vertical="center"/>
    </xf>
    <xf numFmtId="0" fontId="71" fillId="19" borderId="0" applyNumberFormat="0" applyBorder="0" applyAlignment="0" applyProtection="0">
      <alignment vertical="center"/>
    </xf>
    <xf numFmtId="0" fontId="72" fillId="20" borderId="0" applyNumberFormat="0" applyBorder="0" applyAlignment="0" applyProtection="0">
      <alignment vertical="center"/>
    </xf>
    <xf numFmtId="0" fontId="72" fillId="21" borderId="0" applyNumberFormat="0" applyBorder="0" applyAlignment="0" applyProtection="0">
      <alignment vertical="center"/>
    </xf>
    <xf numFmtId="0" fontId="71" fillId="22" borderId="0" applyNumberFormat="0" applyBorder="0" applyAlignment="0" applyProtection="0">
      <alignment vertical="center"/>
    </xf>
    <xf numFmtId="0" fontId="71" fillId="23" borderId="0" applyNumberFormat="0" applyBorder="0" applyAlignment="0" applyProtection="0">
      <alignment vertical="center"/>
    </xf>
    <xf numFmtId="0" fontId="72" fillId="24" borderId="0" applyNumberFormat="0" applyBorder="0" applyAlignment="0" applyProtection="0">
      <alignment vertical="center"/>
    </xf>
    <xf numFmtId="0" fontId="72" fillId="25" borderId="0" applyNumberFormat="0" applyBorder="0" applyAlignment="0" applyProtection="0">
      <alignment vertical="center"/>
    </xf>
    <xf numFmtId="0" fontId="71" fillId="26" borderId="0" applyNumberFormat="0" applyBorder="0" applyAlignment="0" applyProtection="0">
      <alignment vertical="center"/>
    </xf>
    <xf numFmtId="0" fontId="71" fillId="27" borderId="0" applyNumberFormat="0" applyBorder="0" applyAlignment="0" applyProtection="0">
      <alignment vertical="center"/>
    </xf>
    <xf numFmtId="0" fontId="72" fillId="28" borderId="0" applyNumberFormat="0" applyBorder="0" applyAlignment="0" applyProtection="0">
      <alignment vertical="center"/>
    </xf>
    <xf numFmtId="0" fontId="72" fillId="29" borderId="0" applyNumberFormat="0" applyBorder="0" applyAlignment="0" applyProtection="0">
      <alignment vertical="center"/>
    </xf>
    <xf numFmtId="0" fontId="71" fillId="30" borderId="0" applyNumberFormat="0" applyBorder="0" applyAlignment="0" applyProtection="0">
      <alignment vertical="center"/>
    </xf>
    <xf numFmtId="0" fontId="71" fillId="31" borderId="0" applyNumberFormat="0" applyBorder="0" applyAlignment="0" applyProtection="0">
      <alignment vertical="center"/>
    </xf>
    <xf numFmtId="0" fontId="72" fillId="32" borderId="0" applyNumberFormat="0" applyBorder="0" applyAlignment="0" applyProtection="0">
      <alignment vertical="center"/>
    </xf>
    <xf numFmtId="0" fontId="72" fillId="33" borderId="0" applyNumberFormat="0" applyBorder="0" applyAlignment="0" applyProtection="0">
      <alignment vertical="center"/>
    </xf>
    <xf numFmtId="0" fontId="71" fillId="34" borderId="0" applyNumberFormat="0" applyBorder="0" applyAlignment="0" applyProtection="0">
      <alignment vertical="center"/>
    </xf>
    <xf numFmtId="0" fontId="0" fillId="0" borderId="0">
      <alignment vertical="center"/>
    </xf>
    <xf numFmtId="0" fontId="73" fillId="0" borderId="0" applyNumberFormat="0" applyFill="0" applyBorder="0" applyProtection="0">
      <alignment vertical="top" wrapText="1"/>
    </xf>
    <xf numFmtId="0" fontId="74" fillId="0" borderId="0"/>
    <xf numFmtId="0" fontId="75" fillId="0" borderId="0"/>
    <xf numFmtId="176" fontId="0" fillId="0" borderId="0">
      <alignment vertical="center"/>
    </xf>
    <xf numFmtId="0" fontId="42" fillId="0" borderId="0">
      <alignment vertical="center"/>
    </xf>
    <xf numFmtId="0" fontId="0" fillId="0" borderId="0"/>
    <xf numFmtId="0" fontId="0" fillId="0" borderId="0"/>
    <xf numFmtId="177" fontId="0" fillId="0" borderId="0" applyFont="0" applyFill="0" applyBorder="0" applyAlignment="0" applyProtection="0">
      <alignment vertical="center"/>
    </xf>
  </cellStyleXfs>
  <cellXfs count="281">
    <xf numFmtId="0" fontId="0" fillId="0" borderId="0" xfId="0">
      <alignment vertical="center"/>
    </xf>
    <xf numFmtId="0" fontId="1" fillId="0" borderId="0" xfId="0" applyFont="1" applyFill="1" applyBorder="1" applyAlignment="1">
      <alignment vertical="center"/>
    </xf>
    <xf numFmtId="0" fontId="2"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 xfId="0" applyFont="1" applyFill="1" applyBorder="1" applyAlignment="1">
      <alignment vertical="center"/>
    </xf>
    <xf numFmtId="0" fontId="8" fillId="0" borderId="0" xfId="0" applyFont="1" applyFill="1" applyAlignment="1">
      <alignment vertical="center"/>
    </xf>
    <xf numFmtId="0" fontId="8" fillId="0" borderId="0" xfId="0" applyFont="1" applyFill="1" applyAlignment="1">
      <alignment vertical="center" wrapText="1"/>
    </xf>
    <xf numFmtId="0" fontId="9" fillId="0" borderId="2" xfId="0" applyNumberFormat="1" applyFont="1" applyFill="1" applyBorder="1" applyAlignment="1">
      <alignment horizontal="center" vertical="center"/>
    </xf>
    <xf numFmtId="0" fontId="10" fillId="0" borderId="3" xfId="0" applyNumberFormat="1" applyFont="1" applyFill="1" applyBorder="1" applyAlignment="1">
      <alignment horizontal="center" vertical="center"/>
    </xf>
    <xf numFmtId="0" fontId="10" fillId="0" borderId="3" xfId="0" applyNumberFormat="1" applyFont="1" applyFill="1" applyBorder="1" applyAlignment="1">
      <alignment horizontal="center" vertical="center" wrapText="1"/>
    </xf>
    <xf numFmtId="0" fontId="8" fillId="0" borderId="0" xfId="0" applyNumberFormat="1" applyFont="1" applyFill="1" applyAlignment="1"/>
    <xf numFmtId="0" fontId="11" fillId="0" borderId="1" xfId="49" applyFont="1" applyFill="1" applyBorder="1" applyAlignment="1">
      <alignment horizontal="center" vertical="center" wrapText="1"/>
    </xf>
    <xf numFmtId="0" fontId="12" fillId="0" borderId="1" xfId="55" applyNumberFormat="1" applyFont="1" applyFill="1" applyBorder="1" applyAlignment="1">
      <alignment horizontal="center" vertical="center" wrapText="1"/>
    </xf>
    <xf numFmtId="0" fontId="13" fillId="0" borderId="1" xfId="55" applyNumberFormat="1" applyFont="1" applyFill="1" applyBorder="1" applyAlignment="1">
      <alignment horizontal="center" vertical="center" wrapText="1"/>
    </xf>
    <xf numFmtId="0" fontId="13" fillId="0" borderId="1" xfId="56" applyNumberFormat="1" applyFont="1" applyFill="1" applyBorder="1" applyAlignment="1">
      <alignment horizontal="center" vertical="center" wrapText="1"/>
    </xf>
    <xf numFmtId="0" fontId="13" fillId="0" borderId="2" xfId="55" applyNumberFormat="1" applyFont="1" applyFill="1" applyBorder="1" applyAlignment="1">
      <alignment horizontal="center" vertical="center" wrapText="1"/>
    </xf>
    <xf numFmtId="0" fontId="13" fillId="0" borderId="3" xfId="55" applyNumberFormat="1" applyFont="1" applyFill="1" applyBorder="1" applyAlignment="1">
      <alignment horizontal="center" vertical="center" wrapText="1"/>
    </xf>
    <xf numFmtId="0" fontId="13" fillId="0" borderId="4" xfId="55" applyNumberFormat="1" applyFont="1" applyFill="1" applyBorder="1" applyAlignment="1">
      <alignment horizontal="center" vertical="center" wrapText="1"/>
    </xf>
    <xf numFmtId="0" fontId="14" fillId="0" borderId="5" xfId="49" applyFont="1" applyFill="1" applyBorder="1" applyAlignment="1">
      <alignment horizontal="center" vertical="center" wrapText="1"/>
    </xf>
    <xf numFmtId="0" fontId="15" fillId="0" borderId="6" xfId="0" applyFont="1" applyFill="1" applyBorder="1" applyAlignment="1">
      <alignment horizontal="center" vertical="center" wrapText="1"/>
    </xf>
    <xf numFmtId="0" fontId="0" fillId="0" borderId="6" xfId="49" applyFill="1" applyBorder="1" applyAlignment="1">
      <alignment horizontal="center" vertical="center" wrapText="1"/>
    </xf>
    <xf numFmtId="0" fontId="14" fillId="0" borderId="6" xfId="49" applyFont="1" applyFill="1" applyBorder="1" applyAlignment="1">
      <alignment horizontal="center" vertical="center"/>
    </xf>
    <xf numFmtId="0" fontId="15" fillId="0" borderId="6" xfId="49" applyFont="1" applyFill="1" applyBorder="1" applyAlignment="1">
      <alignment horizontal="left" vertical="center" wrapText="1"/>
    </xf>
    <xf numFmtId="178" fontId="16" fillId="0" borderId="6" xfId="57" applyNumberFormat="1" applyFont="1" applyFill="1" applyBorder="1" applyAlignment="1">
      <alignment horizontal="center" vertical="center" wrapText="1"/>
    </xf>
    <xf numFmtId="0" fontId="14" fillId="0" borderId="1" xfId="0" applyFont="1" applyFill="1" applyBorder="1" applyAlignment="1">
      <alignment vertical="center"/>
    </xf>
    <xf numFmtId="0" fontId="0" fillId="0" borderId="1" xfId="0" applyFill="1" applyBorder="1" applyAlignment="1">
      <alignment horizontal="center" vertical="center" wrapText="1"/>
    </xf>
    <xf numFmtId="0" fontId="14" fillId="0" borderId="1" xfId="49" applyFont="1" applyFill="1" applyBorder="1" applyAlignment="1">
      <alignment horizontal="center" vertical="center"/>
    </xf>
    <xf numFmtId="0" fontId="15" fillId="0" borderId="1" xfId="49" applyFont="1" applyFill="1" applyBorder="1" applyAlignment="1">
      <alignment horizontal="left" vertical="center" wrapText="1"/>
    </xf>
    <xf numFmtId="178" fontId="16" fillId="0" borderId="1" xfId="57" applyNumberFormat="1" applyFont="1" applyFill="1" applyBorder="1" applyAlignment="1">
      <alignment horizontal="center" vertical="center" wrapText="1"/>
    </xf>
    <xf numFmtId="0" fontId="14" fillId="0" borderId="7" xfId="49" applyFont="1" applyFill="1" applyBorder="1" applyAlignment="1">
      <alignment horizontal="center" vertical="center" wrapText="1"/>
    </xf>
    <xf numFmtId="0" fontId="15" fillId="0" borderId="1" xfId="0" applyFont="1" applyFill="1" applyBorder="1" applyAlignment="1">
      <alignment horizontal="center" vertical="center" wrapText="1"/>
    </xf>
    <xf numFmtId="0" fontId="0" fillId="0" borderId="1" xfId="49" applyFill="1" applyBorder="1" applyAlignment="1">
      <alignment horizontal="center" vertical="center" wrapText="1"/>
    </xf>
    <xf numFmtId="0" fontId="14" fillId="0" borderId="1" xfId="51" applyFont="1" applyFill="1" applyBorder="1" applyAlignment="1">
      <alignment horizontal="center" vertical="center"/>
    </xf>
    <xf numFmtId="0" fontId="14" fillId="0" borderId="1" xfId="51" applyFont="1" applyFill="1" applyBorder="1" applyAlignment="1">
      <alignment horizontal="left" vertical="center" wrapText="1"/>
    </xf>
    <xf numFmtId="0" fontId="0" fillId="0" borderId="7" xfId="49" applyFill="1" applyBorder="1" applyAlignment="1">
      <alignment horizontal="center" vertical="center" wrapText="1"/>
    </xf>
    <xf numFmtId="0" fontId="14" fillId="0" borderId="1" xfId="0" applyFont="1" applyFill="1" applyBorder="1" applyAlignment="1">
      <alignment horizontal="center" vertical="center"/>
    </xf>
    <xf numFmtId="178" fontId="16" fillId="0" borderId="1" xfId="57" applyNumberFormat="1" applyFont="1" applyFill="1" applyBorder="1" applyAlignment="1">
      <alignment horizontal="left" vertical="center" wrapText="1"/>
    </xf>
    <xf numFmtId="0" fontId="15" fillId="0" borderId="7" xfId="0" applyFont="1" applyFill="1" applyBorder="1" applyAlignment="1">
      <alignment horizontal="center" vertical="center" wrapText="1"/>
    </xf>
    <xf numFmtId="0" fontId="14" fillId="0" borderId="6" xfId="49" applyFont="1" applyFill="1" applyBorder="1" applyAlignment="1">
      <alignment horizontal="center" vertical="center" wrapText="1"/>
    </xf>
    <xf numFmtId="0" fontId="13" fillId="0" borderId="8" xfId="49" applyFont="1" applyFill="1" applyBorder="1" applyAlignment="1">
      <alignment horizontal="center" vertical="center" wrapText="1"/>
    </xf>
    <xf numFmtId="0" fontId="13" fillId="0" borderId="9" xfId="49" applyFont="1" applyFill="1" applyBorder="1" applyAlignment="1">
      <alignment horizontal="center" vertical="center" wrapText="1"/>
    </xf>
    <xf numFmtId="0" fontId="13" fillId="0" borderId="10" xfId="49"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5" xfId="49" applyFill="1" applyBorder="1" applyAlignment="1">
      <alignment horizontal="center" vertical="center" wrapText="1"/>
    </xf>
    <xf numFmtId="178" fontId="16" fillId="0" borderId="7" xfId="57" applyNumberFormat="1" applyFont="1" applyFill="1" applyBorder="1" applyAlignment="1">
      <alignment horizontal="center" vertical="center" wrapText="1"/>
    </xf>
    <xf numFmtId="0" fontId="0" fillId="0" borderId="1" xfId="0" applyFill="1" applyBorder="1" applyAlignment="1">
      <alignment horizontal="center" vertical="center"/>
    </xf>
    <xf numFmtId="0" fontId="14" fillId="0" borderId="1" xfId="0" applyFont="1" applyFill="1" applyBorder="1" applyAlignment="1">
      <alignment vertical="center" wrapText="1"/>
    </xf>
    <xf numFmtId="0" fontId="14" fillId="0" borderId="1" xfId="49"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51" applyFont="1" applyFill="1" applyBorder="1" applyAlignment="1">
      <alignment horizontal="center" vertical="center" wrapText="1"/>
    </xf>
    <xf numFmtId="0" fontId="0" fillId="0" borderId="1" xfId="0" applyFill="1" applyBorder="1" applyAlignment="1">
      <alignment vertical="center"/>
    </xf>
    <xf numFmtId="0" fontId="14" fillId="0" borderId="7"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6" xfId="0" applyFont="1" applyFill="1" applyBorder="1" applyAlignment="1">
      <alignment horizontal="center" vertical="center" wrapText="1"/>
    </xf>
    <xf numFmtId="0" fontId="0" fillId="0" borderId="6" xfId="0" applyFill="1" applyBorder="1" applyAlignment="1">
      <alignment vertical="center"/>
    </xf>
    <xf numFmtId="0" fontId="14" fillId="0" borderId="6" xfId="0" applyFont="1" applyFill="1" applyBorder="1" applyAlignment="1">
      <alignment vertical="center" wrapText="1"/>
    </xf>
    <xf numFmtId="0" fontId="14" fillId="0" borderId="7" xfId="0" applyFont="1" applyFill="1" applyBorder="1" applyAlignment="1">
      <alignment horizontal="center" vertical="center" wrapText="1"/>
    </xf>
    <xf numFmtId="0" fontId="0" fillId="0" borderId="7" xfId="0" applyFill="1" applyBorder="1" applyAlignment="1">
      <alignment horizontal="center" vertical="center"/>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13" fillId="0" borderId="11" xfId="49" applyFont="1" applyFill="1" applyBorder="1" applyAlignment="1">
      <alignment horizontal="center" vertical="center" wrapText="1"/>
    </xf>
    <xf numFmtId="0" fontId="13" fillId="0" borderId="0" xfId="49" applyFont="1" applyFill="1" applyAlignment="1">
      <alignment horizontal="center" vertical="center" wrapText="1"/>
    </xf>
    <xf numFmtId="0" fontId="13" fillId="0" borderId="12" xfId="49" applyFont="1" applyFill="1" applyBorder="1" applyAlignment="1">
      <alignment horizontal="center" vertical="center" wrapText="1"/>
    </xf>
    <xf numFmtId="0" fontId="14" fillId="0" borderId="13" xfId="0" applyFont="1" applyFill="1" applyBorder="1" applyAlignment="1">
      <alignment horizontal="center" vertical="center"/>
    </xf>
    <xf numFmtId="0" fontId="14" fillId="0" borderId="8" xfId="0" applyFont="1" applyFill="1" applyBorder="1" applyAlignment="1">
      <alignment horizontal="center" vertical="center"/>
    </xf>
    <xf numFmtId="0" fontId="14" fillId="0" borderId="5" xfId="0" applyFont="1" applyFill="1" applyBorder="1" applyAlignment="1">
      <alignment horizontal="center" vertical="center" wrapText="1"/>
    </xf>
    <xf numFmtId="0" fontId="0" fillId="0" borderId="1" xfId="49" applyFill="1" applyBorder="1" applyAlignment="1">
      <alignment vertical="center" wrapText="1"/>
    </xf>
    <xf numFmtId="0" fontId="15" fillId="0" borderId="1" xfId="0" applyFont="1" applyFill="1" applyBorder="1" applyAlignment="1">
      <alignment vertical="center" wrapText="1"/>
    </xf>
    <xf numFmtId="0" fontId="17" fillId="3" borderId="1" xfId="0" applyFont="1" applyFill="1" applyBorder="1" applyAlignment="1">
      <alignment vertical="center"/>
    </xf>
    <xf numFmtId="0" fontId="15" fillId="0" borderId="1" xfId="49" applyFont="1" applyFill="1" applyBorder="1" applyAlignment="1">
      <alignment horizontal="center" vertical="center" wrapText="1"/>
    </xf>
    <xf numFmtId="0" fontId="12" fillId="0" borderId="8" xfId="49" applyFont="1" applyFill="1" applyBorder="1" applyAlignment="1">
      <alignment horizontal="center" vertical="center" wrapText="1"/>
    </xf>
    <xf numFmtId="0" fontId="12" fillId="0" borderId="9" xfId="49" applyFont="1" applyFill="1" applyBorder="1" applyAlignment="1">
      <alignment horizontal="center" vertical="center" wrapText="1"/>
    </xf>
    <xf numFmtId="0" fontId="12" fillId="0" borderId="10" xfId="49" applyFont="1" applyFill="1" applyBorder="1" applyAlignment="1">
      <alignment horizontal="center" vertical="center" wrapText="1"/>
    </xf>
    <xf numFmtId="178" fontId="15" fillId="3" borderId="1" xfId="57" applyNumberFormat="1" applyFont="1" applyFill="1" applyBorder="1" applyAlignment="1">
      <alignment horizontal="center" vertical="center" wrapText="1"/>
    </xf>
    <xf numFmtId="178" fontId="15" fillId="3" borderId="1" xfId="57" applyNumberFormat="1" applyFont="1" applyFill="1" applyBorder="1" applyAlignment="1">
      <alignment horizontal="left" vertical="center" wrapText="1"/>
    </xf>
    <xf numFmtId="49" fontId="18" fillId="0" borderId="1" xfId="0" applyNumberFormat="1" applyFont="1" applyFill="1" applyBorder="1" applyAlignment="1">
      <alignment horizontal="center" vertical="center"/>
    </xf>
    <xf numFmtId="49" fontId="18" fillId="3" borderId="1" xfId="0" applyNumberFormat="1" applyFont="1" applyFill="1" applyBorder="1" applyAlignment="1">
      <alignment horizontal="center" vertical="center"/>
    </xf>
    <xf numFmtId="0" fontId="15" fillId="0" borderId="1" xfId="0" applyFont="1" applyFill="1" applyBorder="1" applyAlignment="1">
      <alignment horizontal="center" vertical="center"/>
    </xf>
    <xf numFmtId="178" fontId="16" fillId="3" borderId="7" xfId="1" applyNumberFormat="1" applyFont="1" applyFill="1" applyBorder="1" applyAlignment="1">
      <alignment horizontal="center" vertical="center" wrapText="1"/>
    </xf>
    <xf numFmtId="178" fontId="16" fillId="3" borderId="1" xfId="1" applyNumberFormat="1" applyFont="1" applyFill="1" applyBorder="1" applyAlignment="1">
      <alignment horizontal="left" vertical="center" wrapText="1"/>
    </xf>
    <xf numFmtId="178" fontId="16" fillId="3" borderId="1" xfId="1" applyNumberFormat="1" applyFont="1" applyFill="1" applyBorder="1" applyAlignment="1">
      <alignment horizontal="center" vertical="center" wrapText="1"/>
    </xf>
    <xf numFmtId="178" fontId="15" fillId="3" borderId="1" xfId="1" applyNumberFormat="1" applyFont="1" applyFill="1" applyBorder="1" applyAlignment="1">
      <alignment horizontal="left" vertical="center" wrapText="1"/>
    </xf>
    <xf numFmtId="0" fontId="15" fillId="3" borderId="1" xfId="0" applyFont="1" applyFill="1" applyBorder="1" applyAlignment="1">
      <alignment horizontal="center" vertical="center"/>
    </xf>
    <xf numFmtId="178" fontId="16" fillId="3" borderId="5" xfId="1" applyNumberFormat="1" applyFont="1" applyFill="1" applyBorder="1" applyAlignment="1">
      <alignment horizontal="center" vertical="center" wrapText="1"/>
    </xf>
    <xf numFmtId="178" fontId="16" fillId="3" borderId="6" xfId="1" applyNumberFormat="1" applyFont="1" applyFill="1" applyBorder="1" applyAlignment="1">
      <alignment horizontal="center" vertical="center" wrapText="1"/>
    </xf>
    <xf numFmtId="0" fontId="15" fillId="3" borderId="1" xfId="0" applyFont="1" applyFill="1" applyBorder="1" applyAlignment="1">
      <alignment horizontal="center" vertical="center" wrapText="1"/>
    </xf>
    <xf numFmtId="0" fontId="19" fillId="0" borderId="0" xfId="0" applyFont="1" applyFill="1" applyAlignment="1">
      <alignment horizontal="left" vertical="center"/>
    </xf>
    <xf numFmtId="0" fontId="20" fillId="0" borderId="0" xfId="0" applyFont="1" applyFill="1" applyAlignment="1">
      <alignment horizontal="left" vertical="center"/>
    </xf>
    <xf numFmtId="0" fontId="19" fillId="0" borderId="0" xfId="0" applyFont="1" applyFill="1" applyAlignment="1">
      <alignment vertical="center"/>
    </xf>
    <xf numFmtId="0" fontId="19" fillId="0" borderId="0" xfId="0" applyFont="1" applyFill="1" applyAlignment="1">
      <alignment horizontal="center" vertical="center"/>
    </xf>
    <xf numFmtId="0" fontId="21" fillId="0" borderId="0" xfId="0" applyFont="1" applyFill="1" applyAlignment="1">
      <alignment horizontal="center" vertical="center"/>
    </xf>
    <xf numFmtId="0" fontId="22" fillId="0" borderId="0" xfId="0" applyFont="1" applyFill="1" applyAlignment="1">
      <alignment horizontal="center" vertical="center"/>
    </xf>
    <xf numFmtId="0" fontId="19" fillId="0" borderId="1" xfId="0" applyFont="1" applyFill="1" applyBorder="1" applyAlignment="1">
      <alignment horizontal="left" vertical="center"/>
    </xf>
    <xf numFmtId="0" fontId="19" fillId="0" borderId="1" xfId="0" applyFont="1" applyFill="1" applyBorder="1" applyAlignment="1">
      <alignment horizontal="center" vertical="center"/>
    </xf>
    <xf numFmtId="0" fontId="17" fillId="0" borderId="1" xfId="0" applyFont="1" applyFill="1" applyBorder="1" applyAlignment="1">
      <alignment horizontal="left" vertical="center"/>
    </xf>
    <xf numFmtId="0" fontId="17" fillId="0" borderId="1" xfId="0" applyFont="1" applyFill="1" applyBorder="1" applyAlignment="1">
      <alignment horizontal="center" vertical="center"/>
    </xf>
    <xf numFmtId="0" fontId="19" fillId="0" borderId="1" xfId="0" applyFont="1" applyFill="1" applyBorder="1" applyAlignment="1">
      <alignment vertical="center"/>
    </xf>
    <xf numFmtId="0" fontId="0" fillId="0" borderId="0" xfId="51" applyNumberFormat="1" applyFont="1" applyFill="1" applyAlignment="1">
      <alignment vertical="center"/>
    </xf>
    <xf numFmtId="0" fontId="23" fillId="0" borderId="0" xfId="0" applyNumberFormat="1" applyFont="1" applyFill="1" applyAlignment="1">
      <alignment vertical="center"/>
    </xf>
    <xf numFmtId="0" fontId="24" fillId="0" borderId="0" xfId="51" applyNumberFormat="1" applyFont="1" applyFill="1" applyAlignment="1">
      <alignment vertical="center"/>
    </xf>
    <xf numFmtId="0" fontId="25" fillId="0" borderId="1" xfId="6" applyNumberFormat="1" applyFont="1" applyFill="1" applyBorder="1" applyAlignment="1">
      <alignment horizontal="center" vertical="center"/>
    </xf>
    <xf numFmtId="0" fontId="26" fillId="0" borderId="2" xfId="52" applyNumberFormat="1" applyFont="1" applyFill="1" applyBorder="1" applyAlignment="1">
      <alignment horizontal="center" vertical="center" wrapText="1"/>
    </xf>
    <xf numFmtId="0" fontId="26" fillId="0" borderId="3" xfId="52" applyNumberFormat="1" applyFont="1" applyFill="1" applyBorder="1" applyAlignment="1">
      <alignment horizontal="center" vertical="center" wrapText="1"/>
    </xf>
    <xf numFmtId="0" fontId="27" fillId="0" borderId="3" xfId="52" applyNumberFormat="1" applyFont="1" applyFill="1" applyBorder="1" applyAlignment="1">
      <alignment horizontal="center" vertical="center" wrapText="1"/>
    </xf>
    <xf numFmtId="0" fontId="28" fillId="0" borderId="1" xfId="0" applyNumberFormat="1"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xf>
    <xf numFmtId="0" fontId="14" fillId="0" borderId="6" xfId="0" applyNumberFormat="1" applyFont="1" applyFill="1" applyBorder="1" applyAlignment="1">
      <alignment horizontal="center" vertical="center"/>
    </xf>
    <xf numFmtId="0" fontId="14" fillId="0" borderId="6" xfId="0" applyNumberFormat="1" applyFont="1" applyFill="1" applyBorder="1" applyAlignment="1">
      <alignment horizontal="center" vertical="center" wrapText="1"/>
    </xf>
    <xf numFmtId="0" fontId="14" fillId="0" borderId="1" xfId="0" applyNumberFormat="1" applyFont="1" applyFill="1" applyBorder="1" applyAlignment="1">
      <alignment horizontal="center" vertical="center"/>
    </xf>
    <xf numFmtId="0" fontId="14"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wrapText="1"/>
    </xf>
    <xf numFmtId="0" fontId="29" fillId="0" borderId="1" xfId="0" applyNumberFormat="1" applyFont="1" applyFill="1" applyBorder="1" applyAlignment="1">
      <alignment horizontal="center" vertical="center"/>
    </xf>
    <xf numFmtId="0" fontId="29" fillId="0" borderId="1" xfId="0" applyFont="1" applyFill="1" applyBorder="1" applyAlignment="1">
      <alignment vertical="center" wrapText="1"/>
    </xf>
    <xf numFmtId="0" fontId="14" fillId="0" borderId="1" xfId="51" applyNumberFormat="1" applyFont="1" applyFill="1" applyBorder="1" applyAlignment="1">
      <alignment horizontal="center" vertical="center" wrapText="1"/>
    </xf>
    <xf numFmtId="0" fontId="29" fillId="0" borderId="6" xfId="0" applyNumberFormat="1" applyFont="1" applyFill="1" applyBorder="1" applyAlignment="1">
      <alignment horizontal="center" vertical="center" wrapText="1"/>
    </xf>
    <xf numFmtId="0" fontId="29" fillId="0" borderId="6" xfId="0" applyNumberFormat="1" applyFont="1" applyFill="1" applyBorder="1" applyAlignment="1">
      <alignment horizontal="center" vertical="center"/>
    </xf>
    <xf numFmtId="0" fontId="29" fillId="0" borderId="6" xfId="0" applyFont="1" applyFill="1" applyBorder="1" applyAlignment="1">
      <alignment vertical="center" wrapText="1"/>
    </xf>
    <xf numFmtId="0" fontId="28" fillId="0" borderId="1" xfId="0" applyNumberFormat="1" applyFont="1" applyFill="1" applyBorder="1" applyAlignment="1">
      <alignment horizontal="center" vertical="center" wrapText="1"/>
    </xf>
    <xf numFmtId="0" fontId="30" fillId="0" borderId="0" xfId="0" applyFont="1" applyFill="1" applyAlignment="1">
      <alignment vertical="center" wrapText="1"/>
    </xf>
    <xf numFmtId="0" fontId="31" fillId="0" borderId="0" xfId="0" applyFont="1" applyFill="1" applyBorder="1" applyAlignment="1">
      <alignment vertical="center"/>
    </xf>
    <xf numFmtId="0" fontId="32" fillId="0" borderId="0" xfId="0" applyFont="1" applyFill="1" applyBorder="1" applyAlignment="1">
      <alignment vertical="center"/>
    </xf>
    <xf numFmtId="0" fontId="24" fillId="0" borderId="0" xfId="0" applyFont="1" applyFill="1" applyBorder="1" applyAlignment="1">
      <alignment vertical="center"/>
    </xf>
    <xf numFmtId="0" fontId="0" fillId="0" borderId="0" xfId="0" applyFill="1" applyBorder="1" applyAlignment="1">
      <alignment vertical="center"/>
    </xf>
    <xf numFmtId="0" fontId="24" fillId="0" borderId="0" xfId="0" applyFont="1">
      <alignment vertical="center"/>
    </xf>
    <xf numFmtId="0" fontId="24" fillId="0" borderId="0" xfId="0" applyFont="1" applyFill="1" applyAlignment="1">
      <alignment vertical="center"/>
    </xf>
    <xf numFmtId="0" fontId="0" fillId="0" borderId="0" xfId="0" applyFont="1">
      <alignment vertical="center"/>
    </xf>
    <xf numFmtId="0" fontId="33" fillId="0" borderId="0" xfId="0" applyFont="1" applyAlignment="1">
      <alignment vertical="center"/>
    </xf>
    <xf numFmtId="0" fontId="33" fillId="0" borderId="0" xfId="0" applyFont="1">
      <alignment vertical="center"/>
    </xf>
    <xf numFmtId="0" fontId="34" fillId="0" borderId="0" xfId="0" applyFont="1">
      <alignment vertical="center"/>
    </xf>
    <xf numFmtId="0" fontId="35" fillId="0" borderId="0" xfId="0" applyFont="1">
      <alignment vertical="center"/>
    </xf>
    <xf numFmtId="0" fontId="34" fillId="0" borderId="0" xfId="0" applyFont="1" applyAlignment="1">
      <alignment vertical="top"/>
    </xf>
    <xf numFmtId="0" fontId="36" fillId="0" borderId="0" xfId="0" applyFont="1" applyFill="1" applyBorder="1" applyAlignment="1" applyProtection="1">
      <alignment horizontal="left" vertical="center"/>
    </xf>
    <xf numFmtId="0" fontId="37" fillId="0" borderId="0" xfId="0" applyFont="1" applyFill="1" applyBorder="1" applyAlignment="1" applyProtection="1">
      <alignment horizontal="left" vertical="center"/>
    </xf>
    <xf numFmtId="0" fontId="36" fillId="0" borderId="0" xfId="0" applyFont="1" applyFill="1" applyBorder="1" applyAlignment="1" applyProtection="1">
      <alignment horizontal="left" vertical="center" indent="1"/>
    </xf>
    <xf numFmtId="0" fontId="38" fillId="0" borderId="0" xfId="0" applyFont="1" applyFill="1" applyBorder="1" applyAlignment="1" applyProtection="1">
      <alignment horizontal="left" vertical="center"/>
    </xf>
    <xf numFmtId="0" fontId="1" fillId="0" borderId="0" xfId="0" applyFont="1" applyFill="1" applyBorder="1" applyAlignment="1" applyProtection="1">
      <alignment horizontal="left" vertical="center" wrapText="1"/>
    </xf>
    <xf numFmtId="0" fontId="38" fillId="0" borderId="0" xfId="0" applyFont="1" applyFill="1" applyBorder="1" applyAlignment="1" applyProtection="1">
      <alignment horizontal="left" vertical="center" wrapText="1"/>
    </xf>
    <xf numFmtId="0" fontId="1" fillId="0" borderId="0" xfId="0" applyFont="1" applyFill="1" applyBorder="1" applyAlignment="1" applyProtection="1">
      <alignment horizontal="left" vertical="center"/>
    </xf>
    <xf numFmtId="0" fontId="38" fillId="0" borderId="0" xfId="0" applyFont="1" applyFill="1" applyAlignment="1" applyProtection="1">
      <alignment horizontal="left" vertical="center" wrapText="1"/>
    </xf>
    <xf numFmtId="0" fontId="0" fillId="0" borderId="0" xfId="0" applyAlignment="1">
      <alignment horizontal="center" vertical="center"/>
    </xf>
    <xf numFmtId="0" fontId="39" fillId="0" borderId="0" xfId="0" applyFont="1" applyFill="1" applyAlignment="1" applyProtection="1">
      <alignment horizontal="center" vertical="center" wrapText="1"/>
    </xf>
    <xf numFmtId="0" fontId="40" fillId="0" borderId="14" xfId="0" applyFont="1" applyFill="1" applyBorder="1" applyAlignment="1">
      <alignment vertical="center" wrapText="1"/>
    </xf>
    <xf numFmtId="0" fontId="40" fillId="0" borderId="14" xfId="0" applyFont="1" applyFill="1" applyBorder="1" applyAlignment="1">
      <alignment horizontal="center" vertical="center" wrapText="1"/>
    </xf>
    <xf numFmtId="0" fontId="40" fillId="0" borderId="15" xfId="0" applyFont="1" applyFill="1" applyBorder="1" applyAlignment="1">
      <alignment horizontal="center" vertical="center" wrapText="1"/>
    </xf>
    <xf numFmtId="0" fontId="41" fillId="0" borderId="7" xfId="0" applyFont="1" applyFill="1" applyBorder="1" applyAlignment="1">
      <alignment horizontal="center" vertical="center"/>
    </xf>
    <xf numFmtId="0" fontId="42" fillId="0" borderId="7" xfId="54" applyNumberFormat="1" applyFont="1" applyFill="1" applyBorder="1" applyAlignment="1">
      <alignment horizontal="center" vertical="center" wrapText="1"/>
    </xf>
    <xf numFmtId="0" fontId="42" fillId="0" borderId="7" xfId="0" applyFont="1" applyFill="1" applyBorder="1" applyAlignment="1">
      <alignment horizontal="center" vertical="center" wrapText="1"/>
    </xf>
    <xf numFmtId="0" fontId="42" fillId="0" borderId="7" xfId="0" applyFont="1" applyFill="1" applyBorder="1" applyAlignment="1">
      <alignment horizontal="center" vertical="center"/>
    </xf>
    <xf numFmtId="0" fontId="41" fillId="0" borderId="16" xfId="0" applyFont="1" applyFill="1" applyBorder="1" applyAlignment="1">
      <alignment horizontal="center" vertical="center"/>
    </xf>
    <xf numFmtId="0" fontId="31" fillId="0" borderId="1" xfId="0" applyFont="1" applyFill="1" applyBorder="1" applyAlignment="1">
      <alignment vertical="center"/>
    </xf>
    <xf numFmtId="0" fontId="42" fillId="0" borderId="1" xfId="54" applyNumberFormat="1" applyFont="1" applyFill="1" applyBorder="1" applyAlignment="1">
      <alignment horizontal="center" vertical="center" wrapText="1"/>
    </xf>
    <xf numFmtId="0" fontId="42" fillId="0" borderId="1" xfId="0" applyFont="1" applyFill="1" applyBorder="1" applyAlignment="1">
      <alignment horizontal="center" vertical="center"/>
    </xf>
    <xf numFmtId="0" fontId="41" fillId="0" borderId="2" xfId="0" applyFont="1" applyFill="1" applyBorder="1" applyAlignment="1">
      <alignment horizontal="center" vertical="center"/>
    </xf>
    <xf numFmtId="0" fontId="19" fillId="0" borderId="1" xfId="0" applyFont="1" applyFill="1" applyBorder="1" applyAlignment="1" applyProtection="1">
      <alignment horizontal="left" vertical="center" wrapText="1"/>
    </xf>
    <xf numFmtId="0" fontId="19" fillId="0" borderId="1" xfId="0" applyFont="1" applyFill="1" applyBorder="1" applyAlignment="1">
      <alignment vertical="top" wrapText="1"/>
    </xf>
    <xf numFmtId="0" fontId="1" fillId="0" borderId="1" xfId="0" applyFont="1" applyFill="1" applyBorder="1" applyAlignment="1">
      <alignment horizontal="center" vertical="center"/>
    </xf>
    <xf numFmtId="0" fontId="31" fillId="0" borderId="2" xfId="0" applyFont="1" applyFill="1" applyBorder="1" applyAlignment="1">
      <alignment horizontal="center" vertical="center" wrapText="1"/>
    </xf>
    <xf numFmtId="0" fontId="32" fillId="0" borderId="1" xfId="0" applyFont="1" applyFill="1" applyBorder="1" applyAlignment="1">
      <alignment vertical="center"/>
    </xf>
    <xf numFmtId="0" fontId="42" fillId="0" borderId="1" xfId="0" applyFont="1" applyFill="1" applyBorder="1" applyAlignment="1">
      <alignment horizontal="center" vertical="center" wrapText="1"/>
    </xf>
    <xf numFmtId="0" fontId="31" fillId="0" borderId="2" xfId="0" applyFont="1" applyFill="1" applyBorder="1" applyAlignment="1">
      <alignment horizontal="center" vertical="center"/>
    </xf>
    <xf numFmtId="0" fontId="23" fillId="0" borderId="1" xfId="54"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1" xfId="0" applyFont="1" applyFill="1" applyBorder="1" applyAlignment="1">
      <alignment vertical="center"/>
    </xf>
    <xf numFmtId="0" fontId="1" fillId="0" borderId="1" xfId="0" applyFont="1" applyFill="1" applyBorder="1" applyAlignment="1">
      <alignment horizontal="center" vertical="center" wrapText="1"/>
    </xf>
    <xf numFmtId="0" fontId="0" fillId="0" borderId="2" xfId="0" applyFill="1" applyBorder="1" applyAlignment="1">
      <alignment horizontal="center" vertical="center"/>
    </xf>
    <xf numFmtId="0" fontId="43" fillId="0" borderId="7" xfId="0" applyFont="1" applyFill="1" applyBorder="1" applyAlignment="1">
      <alignment horizontal="center" vertical="center"/>
    </xf>
    <xf numFmtId="0" fontId="24" fillId="0" borderId="1" xfId="0" applyFont="1" applyBorder="1">
      <alignment vertical="center"/>
    </xf>
    <xf numFmtId="0" fontId="0" fillId="0" borderId="1" xfId="0" applyFont="1" applyBorder="1">
      <alignment vertical="center"/>
    </xf>
    <xf numFmtId="0" fontId="0" fillId="0" borderId="1" xfId="0" applyFont="1" applyBorder="1" applyAlignment="1">
      <alignment horizontal="center" vertical="center"/>
    </xf>
    <xf numFmtId="0" fontId="0" fillId="0" borderId="2" xfId="0" applyBorder="1" applyAlignment="1">
      <alignment horizontal="center" vertical="center"/>
    </xf>
    <xf numFmtId="0" fontId="0" fillId="0" borderId="1" xfId="0" applyBorder="1">
      <alignment vertical="center"/>
    </xf>
    <xf numFmtId="0" fontId="13" fillId="0" borderId="14" xfId="0" applyFont="1" applyFill="1" applyBorder="1" applyAlignment="1">
      <alignment vertical="center" wrapText="1"/>
    </xf>
    <xf numFmtId="0" fontId="13" fillId="0" borderId="14" xfId="0" applyFont="1" applyFill="1" applyBorder="1" applyAlignment="1">
      <alignment horizontal="center" vertical="center" wrapText="1"/>
    </xf>
    <xf numFmtId="41" fontId="17" fillId="0" borderId="1" xfId="0" applyNumberFormat="1" applyFont="1" applyFill="1" applyBorder="1" applyAlignment="1" applyProtection="1">
      <alignment horizontal="left" vertical="center"/>
    </xf>
    <xf numFmtId="49" fontId="17" fillId="0" borderId="1" xfId="0" applyNumberFormat="1" applyFont="1" applyFill="1" applyBorder="1" applyAlignment="1" applyProtection="1">
      <alignment horizontal="left" vertical="center" wrapText="1"/>
    </xf>
    <xf numFmtId="41" fontId="17" fillId="0" borderId="1" xfId="0" applyNumberFormat="1" applyFont="1" applyFill="1" applyBorder="1" applyAlignment="1" applyProtection="1">
      <alignment horizontal="center" vertical="center"/>
    </xf>
    <xf numFmtId="0" fontId="20" fillId="0" borderId="17" xfId="0" applyFont="1" applyFill="1" applyBorder="1" applyAlignment="1" applyProtection="1">
      <alignment horizontal="center" vertical="center" wrapText="1"/>
    </xf>
    <xf numFmtId="0" fontId="19" fillId="0" borderId="17" xfId="0" applyFont="1" applyFill="1" applyBorder="1" applyAlignment="1" applyProtection="1">
      <alignment horizontal="center" vertical="center" wrapText="1"/>
    </xf>
    <xf numFmtId="176" fontId="17" fillId="3" borderId="1" xfId="53" applyNumberFormat="1" applyFont="1" applyFill="1" applyBorder="1" applyAlignment="1">
      <alignment horizontal="left" vertical="center" wrapText="1"/>
    </xf>
    <xf numFmtId="0" fontId="14" fillId="0" borderId="1" xfId="0" applyFont="1" applyFill="1" applyBorder="1" applyAlignment="1">
      <alignment horizontal="left" vertical="center"/>
    </xf>
    <xf numFmtId="0" fontId="17" fillId="0" borderId="1" xfId="0" applyFont="1" applyFill="1" applyBorder="1" applyAlignment="1" applyProtection="1">
      <alignment horizontal="center" vertical="center"/>
    </xf>
    <xf numFmtId="0" fontId="17" fillId="3" borderId="1" xfId="52" applyFont="1" applyFill="1" applyBorder="1" applyAlignment="1">
      <alignment horizontal="center" vertical="center" wrapText="1"/>
    </xf>
    <xf numFmtId="0" fontId="1" fillId="0" borderId="1" xfId="0" applyFont="1" applyFill="1" applyBorder="1" applyAlignment="1" applyProtection="1">
      <alignment horizontal="left" vertical="center" wrapText="1"/>
    </xf>
    <xf numFmtId="0" fontId="1" fillId="0" borderId="1" xfId="0" applyFont="1" applyFill="1" applyBorder="1" applyAlignment="1" applyProtection="1">
      <alignment vertical="center" wrapText="1"/>
    </xf>
    <xf numFmtId="0" fontId="1" fillId="0" borderId="14" xfId="0" applyFont="1" applyFill="1" applyBorder="1" applyAlignment="1">
      <alignment horizontal="center" vertical="center" wrapText="1"/>
    </xf>
    <xf numFmtId="0" fontId="1" fillId="0" borderId="14" xfId="0" applyFont="1" applyFill="1" applyBorder="1" applyAlignment="1">
      <alignment horizontal="center" vertical="top" wrapText="1"/>
    </xf>
    <xf numFmtId="0" fontId="44" fillId="0" borderId="18" xfId="0" applyFont="1" applyFill="1" applyBorder="1" applyAlignment="1" applyProtection="1">
      <alignment horizontal="center" vertical="center" wrapText="1"/>
    </xf>
    <xf numFmtId="0" fontId="1" fillId="0" borderId="14" xfId="0" applyFont="1" applyFill="1" applyBorder="1" applyAlignment="1">
      <alignment horizontal="left" vertical="center" wrapText="1"/>
    </xf>
    <xf numFmtId="0" fontId="45" fillId="0" borderId="17" xfId="0" applyFont="1" applyFill="1" applyBorder="1" applyAlignment="1" applyProtection="1">
      <alignment horizontal="center" vertical="center" wrapText="1"/>
    </xf>
    <xf numFmtId="0" fontId="33" fillId="0" borderId="1" xfId="0" applyFont="1" applyBorder="1" applyAlignment="1">
      <alignment vertical="center"/>
    </xf>
    <xf numFmtId="0" fontId="44" fillId="0" borderId="17" xfId="0" applyFont="1" applyFill="1" applyBorder="1" applyAlignment="1" applyProtection="1">
      <alignment horizontal="center" vertical="center" wrapText="1"/>
    </xf>
    <xf numFmtId="41" fontId="1" fillId="0" borderId="14" xfId="0" applyNumberFormat="1" applyFont="1" applyFill="1" applyBorder="1" applyAlignment="1">
      <alignment horizontal="center" vertical="top" wrapText="1"/>
    </xf>
    <xf numFmtId="41" fontId="1" fillId="0" borderId="14" xfId="0" applyNumberFormat="1" applyFont="1" applyFill="1" applyBorder="1" applyAlignment="1">
      <alignment horizontal="center" vertical="center" wrapText="1"/>
    </xf>
    <xf numFmtId="0" fontId="18" fillId="0" borderId="2" xfId="0" applyFont="1" applyFill="1" applyBorder="1" applyAlignment="1" applyProtection="1">
      <alignment horizontal="center" vertical="center" wrapText="1"/>
    </xf>
    <xf numFmtId="41" fontId="1" fillId="0" borderId="14" xfId="0" applyNumberFormat="1" applyFont="1" applyFill="1" applyBorder="1" applyAlignment="1">
      <alignment horizontal="left" vertical="center" wrapText="1"/>
    </xf>
    <xf numFmtId="41" fontId="1" fillId="0" borderId="14" xfId="0" applyNumberFormat="1" applyFont="1" applyFill="1" applyBorder="1" applyAlignment="1">
      <alignment horizontal="left" vertical="top" wrapText="1"/>
    </xf>
    <xf numFmtId="0" fontId="1" fillId="0" borderId="0" xfId="0" applyFont="1" applyFill="1" applyAlignment="1">
      <alignment horizontal="left" vertical="center" wrapText="1"/>
    </xf>
    <xf numFmtId="0" fontId="44" fillId="0" borderId="2" xfId="0" applyFont="1" applyFill="1" applyBorder="1" applyAlignment="1" applyProtection="1">
      <alignment horizontal="center" vertical="center" wrapText="1"/>
    </xf>
    <xf numFmtId="0" fontId="1" fillId="0" borderId="19" xfId="0" applyFont="1" applyFill="1" applyBorder="1" applyAlignment="1">
      <alignment horizontal="left" vertical="center" wrapText="1"/>
    </xf>
    <xf numFmtId="0" fontId="45" fillId="0" borderId="2" xfId="0" applyFont="1" applyFill="1" applyBorder="1" applyAlignment="1" applyProtection="1">
      <alignment horizontal="center" vertical="center" wrapText="1"/>
    </xf>
    <xf numFmtId="0" fontId="33" fillId="0" borderId="1" xfId="0" applyFont="1" applyBorder="1">
      <alignment vertical="center"/>
    </xf>
    <xf numFmtId="0" fontId="1" fillId="0" borderId="20" xfId="0" applyFont="1" applyFill="1" applyBorder="1" applyAlignment="1">
      <alignment horizontal="center" vertical="center" wrapText="1"/>
    </xf>
    <xf numFmtId="0" fontId="1" fillId="0" borderId="20" xfId="0" applyFont="1" applyFill="1" applyBorder="1" applyAlignment="1">
      <alignment horizontal="center" vertical="top" wrapText="1"/>
    </xf>
    <xf numFmtId="0" fontId="44" fillId="0" borderId="13" xfId="0" applyFont="1" applyFill="1" applyBorder="1" applyAlignment="1" applyProtection="1">
      <alignment horizontal="center" vertical="center" wrapText="1"/>
    </xf>
    <xf numFmtId="41" fontId="1"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horizontal="center" vertical="center" wrapText="1"/>
    </xf>
    <xf numFmtId="0" fontId="14" fillId="0" borderId="2" xfId="0" applyFont="1" applyFill="1" applyBorder="1" applyAlignment="1" applyProtection="1">
      <alignment horizontal="center" vertical="center" wrapText="1"/>
    </xf>
    <xf numFmtId="41" fontId="1" fillId="0" borderId="1" xfId="0" applyNumberFormat="1" applyFont="1" applyFill="1" applyBorder="1" applyAlignment="1" applyProtection="1">
      <alignment horizontal="center" vertical="center" wrapText="1"/>
    </xf>
    <xf numFmtId="0" fontId="46" fillId="0" borderId="2" xfId="0" applyFont="1" applyFill="1" applyBorder="1" applyAlignment="1" applyProtection="1">
      <alignment horizontal="center" vertical="center" wrapText="1"/>
    </xf>
    <xf numFmtId="0" fontId="14" fillId="0" borderId="14" xfId="0" applyFont="1" applyFill="1" applyBorder="1" applyAlignment="1">
      <alignment horizontal="left" vertical="center" wrapText="1"/>
    </xf>
    <xf numFmtId="41" fontId="17" fillId="0" borderId="1" xfId="0" applyNumberFormat="1" applyFont="1" applyFill="1" applyBorder="1" applyAlignment="1" applyProtection="1">
      <alignment horizontal="center" vertical="center" wrapText="1"/>
    </xf>
    <xf numFmtId="0" fontId="47" fillId="0" borderId="2" xfId="0" applyFont="1" applyFill="1" applyBorder="1" applyAlignment="1" applyProtection="1">
      <alignment horizontal="center" vertical="center" wrapText="1"/>
    </xf>
    <xf numFmtId="0" fontId="17" fillId="0" borderId="1" xfId="0" applyFont="1" applyFill="1" applyBorder="1" applyAlignment="1" applyProtection="1">
      <alignment horizontal="left" vertical="center" wrapText="1"/>
    </xf>
    <xf numFmtId="0" fontId="17" fillId="0" borderId="1" xfId="0" applyFont="1" applyFill="1" applyBorder="1" applyAlignment="1">
      <alignment vertical="top" wrapText="1"/>
    </xf>
    <xf numFmtId="0" fontId="12" fillId="0" borderId="2" xfId="0" applyFont="1" applyFill="1" applyBorder="1" applyAlignment="1">
      <alignment horizontal="center" vertical="center" wrapText="1"/>
    </xf>
    <xf numFmtId="41" fontId="1" fillId="0" borderId="21" xfId="0" applyNumberFormat="1" applyFont="1" applyFill="1" applyBorder="1" applyAlignment="1">
      <alignment horizontal="center" vertical="center" wrapText="1"/>
    </xf>
    <xf numFmtId="41" fontId="14" fillId="0" borderId="14" xfId="0" applyNumberFormat="1" applyFont="1" applyFill="1" applyBorder="1" applyAlignment="1">
      <alignment horizontal="center" vertical="center" wrapText="1"/>
    </xf>
    <xf numFmtId="0" fontId="48" fillId="0" borderId="2" xfId="0" applyFont="1" applyFill="1" applyBorder="1" applyAlignment="1" applyProtection="1">
      <alignment horizontal="left" vertical="center" wrapText="1"/>
    </xf>
    <xf numFmtId="0" fontId="49" fillId="0" borderId="2" xfId="0" applyFont="1" applyFill="1" applyBorder="1" applyAlignment="1" applyProtection="1">
      <alignment horizontal="left" vertical="center" wrapText="1"/>
    </xf>
    <xf numFmtId="0" fontId="34" fillId="0" borderId="1" xfId="0" applyFont="1" applyBorder="1">
      <alignment vertical="center"/>
    </xf>
    <xf numFmtId="41" fontId="1" fillId="0" borderId="22" xfId="0" applyNumberFormat="1" applyFont="1" applyFill="1" applyBorder="1" applyAlignment="1">
      <alignment horizontal="center" vertical="center" wrapText="1"/>
    </xf>
    <xf numFmtId="0" fontId="44" fillId="0" borderId="2" xfId="0" applyFont="1" applyFill="1" applyBorder="1" applyAlignment="1" applyProtection="1">
      <alignment horizontal="left" vertical="center" wrapText="1"/>
    </xf>
    <xf numFmtId="41" fontId="1" fillId="0" borderId="22" xfId="0" applyNumberFormat="1" applyFont="1" applyFill="1" applyBorder="1" applyAlignment="1">
      <alignment horizontal="center" vertical="top" wrapText="1"/>
    </xf>
    <xf numFmtId="179" fontId="1" fillId="0" borderId="14" xfId="0" applyNumberFormat="1" applyFont="1" applyFill="1" applyBorder="1" applyAlignment="1">
      <alignment horizontal="center" vertical="center" wrapText="1"/>
    </xf>
    <xf numFmtId="0" fontId="49" fillId="0" borderId="2" xfId="0" applyFont="1" applyFill="1" applyBorder="1" applyAlignment="1" applyProtection="1">
      <alignment horizontal="center" vertical="center" wrapText="1"/>
    </xf>
    <xf numFmtId="41" fontId="17" fillId="0" borderId="1" xfId="0" applyNumberFormat="1" applyFont="1" applyFill="1" applyBorder="1" applyAlignment="1" applyProtection="1">
      <alignment horizontal="left" vertical="center" wrapText="1"/>
    </xf>
    <xf numFmtId="0" fontId="19" fillId="0" borderId="2" xfId="0" applyFont="1" applyFill="1" applyBorder="1" applyAlignment="1" applyProtection="1">
      <alignment horizontal="center" vertical="center"/>
    </xf>
    <xf numFmtId="0" fontId="35" fillId="0" borderId="1" xfId="0" applyFont="1" applyBorder="1">
      <alignment vertical="center"/>
    </xf>
    <xf numFmtId="0" fontId="17" fillId="0" borderId="2" xfId="0" applyFont="1" applyFill="1" applyBorder="1" applyAlignment="1" applyProtection="1">
      <alignment horizontal="center" vertical="center"/>
    </xf>
    <xf numFmtId="0" fontId="1" fillId="0" borderId="1" xfId="0" applyFont="1" applyFill="1" applyBorder="1" applyAlignment="1" applyProtection="1">
      <alignment horizontal="left" vertical="center"/>
    </xf>
    <xf numFmtId="0" fontId="1" fillId="0" borderId="1" xfId="0" applyFont="1" applyFill="1" applyBorder="1" applyAlignment="1" applyProtection="1">
      <alignment vertical="center"/>
    </xf>
    <xf numFmtId="0" fontId="1" fillId="0" borderId="1" xfId="0" applyFont="1" applyFill="1" applyBorder="1" applyAlignment="1" applyProtection="1">
      <alignment horizontal="center" vertical="center"/>
    </xf>
    <xf numFmtId="0" fontId="0" fillId="0" borderId="2" xfId="0" applyFont="1" applyFill="1" applyBorder="1" applyAlignment="1" applyProtection="1">
      <alignment horizontal="center" vertical="center"/>
    </xf>
    <xf numFmtId="0" fontId="0" fillId="0" borderId="0" xfId="0" applyFont="1" applyAlignment="1">
      <alignment horizontal="center" vertical="center"/>
    </xf>
    <xf numFmtId="0" fontId="17" fillId="0" borderId="14" xfId="0" applyFont="1" applyFill="1" applyBorder="1" applyAlignment="1">
      <alignment horizontal="left" vertical="center" wrapText="1"/>
    </xf>
    <xf numFmtId="0" fontId="17" fillId="0" borderId="14" xfId="0" applyFont="1" applyFill="1" applyBorder="1" applyAlignment="1">
      <alignment horizontal="left" vertical="top" wrapText="1"/>
    </xf>
    <xf numFmtId="0" fontId="1" fillId="0" borderId="1" xfId="0" applyFont="1" applyFill="1" applyBorder="1" applyAlignment="1" applyProtection="1">
      <alignment horizontal="center" vertical="center" wrapText="1"/>
    </xf>
    <xf numFmtId="0" fontId="50" fillId="0" borderId="2" xfId="0" applyFont="1" applyFill="1" applyBorder="1" applyAlignment="1" applyProtection="1">
      <alignment horizontal="center" vertical="top"/>
    </xf>
    <xf numFmtId="0" fontId="34" fillId="0" borderId="1" xfId="0" applyFont="1" applyBorder="1" applyAlignment="1">
      <alignment horizontal="center" vertical="top"/>
    </xf>
    <xf numFmtId="41" fontId="1" fillId="0" borderId="2" xfId="0" applyNumberFormat="1" applyFont="1" applyFill="1" applyBorder="1" applyAlignment="1" applyProtection="1">
      <alignment horizontal="left" vertical="center" wrapText="1"/>
    </xf>
    <xf numFmtId="41" fontId="1" fillId="0" borderId="1" xfId="0" applyNumberFormat="1" applyFont="1" applyFill="1" applyBorder="1" applyAlignment="1" applyProtection="1">
      <alignment horizontal="center" vertical="center"/>
    </xf>
    <xf numFmtId="0" fontId="50" fillId="0" borderId="2" xfId="0" applyFont="1" applyFill="1" applyBorder="1" applyAlignment="1" applyProtection="1">
      <alignment horizontal="center" vertical="center"/>
    </xf>
    <xf numFmtId="0" fontId="51" fillId="0" borderId="2" xfId="0" applyFont="1" applyFill="1" applyBorder="1" applyAlignment="1" applyProtection="1">
      <alignment horizontal="center" vertical="center"/>
    </xf>
    <xf numFmtId="0" fontId="1" fillId="0" borderId="2" xfId="0" applyFont="1" applyFill="1" applyBorder="1" applyAlignment="1" applyProtection="1">
      <alignment horizontal="left" vertical="center" wrapText="1"/>
    </xf>
    <xf numFmtId="49" fontId="52" fillId="0" borderId="2" xfId="0" applyNumberFormat="1" applyFont="1" applyFill="1" applyBorder="1" applyAlignment="1" applyProtection="1">
      <alignment horizontal="center" vertical="center"/>
    </xf>
    <xf numFmtId="0" fontId="1" fillId="0" borderId="23" xfId="0" applyFont="1" applyBorder="1" applyAlignment="1">
      <alignment horizontal="left" vertical="center"/>
    </xf>
    <xf numFmtId="0" fontId="1" fillId="0" borderId="7" xfId="0" applyFont="1" applyBorder="1" applyAlignment="1">
      <alignment horizontal="center" vertical="top" wrapText="1"/>
    </xf>
    <xf numFmtId="41" fontId="1" fillId="0" borderId="7" xfId="0" applyNumberFormat="1" applyFont="1" applyFill="1" applyBorder="1" applyAlignment="1" applyProtection="1">
      <alignment horizontal="left" vertical="center"/>
    </xf>
    <xf numFmtId="41" fontId="1" fillId="0" borderId="7" xfId="0" applyNumberFormat="1" applyFont="1" applyFill="1" applyBorder="1" applyAlignment="1" applyProtection="1">
      <alignment horizontal="center" vertical="center"/>
    </xf>
    <xf numFmtId="0" fontId="51" fillId="0" borderId="13" xfId="0" applyFont="1" applyFill="1" applyBorder="1" applyAlignment="1" applyProtection="1">
      <alignment horizontal="center" vertical="center"/>
    </xf>
    <xf numFmtId="0" fontId="37" fillId="0" borderId="1" xfId="0" applyFont="1" applyFill="1" applyBorder="1" applyAlignment="1" applyProtection="1">
      <alignment horizontal="left" vertical="center"/>
    </xf>
    <xf numFmtId="0" fontId="0" fillId="0" borderId="0" xfId="0" applyFont="1" applyFill="1" applyBorder="1" applyAlignment="1" applyProtection="1">
      <alignment horizontal="left" vertical="center"/>
    </xf>
    <xf numFmtId="0" fontId="0" fillId="0" borderId="1" xfId="0" applyFont="1" applyFill="1" applyBorder="1" applyAlignment="1" applyProtection="1">
      <alignment horizontal="left" vertical="center"/>
    </xf>
    <xf numFmtId="0" fontId="1" fillId="0" borderId="1" xfId="51" applyFont="1" applyFill="1" applyBorder="1" applyAlignment="1">
      <alignment horizontal="left" vertical="center" indent="1"/>
    </xf>
    <xf numFmtId="0" fontId="1" fillId="0" borderId="1" xfId="51" applyFont="1" applyFill="1" applyBorder="1" applyAlignment="1">
      <alignment horizontal="left" vertical="center" wrapText="1" indent="1"/>
    </xf>
    <xf numFmtId="0" fontId="1" fillId="0" borderId="1" xfId="0" applyFont="1" applyFill="1" applyBorder="1" applyAlignment="1" applyProtection="1">
      <alignment horizontal="left" vertical="center" wrapText="1" indent="1"/>
    </xf>
    <xf numFmtId="0" fontId="52" fillId="0" borderId="2" xfId="0" applyFont="1" applyFill="1" applyBorder="1" applyAlignment="1" applyProtection="1">
      <alignment horizontal="center" vertical="center"/>
    </xf>
    <xf numFmtId="0" fontId="0" fillId="0" borderId="1" xfId="0" applyFont="1" applyFill="1" applyBorder="1" applyAlignment="1" applyProtection="1">
      <alignment horizontal="left" vertical="center" indent="1"/>
    </xf>
    <xf numFmtId="0" fontId="0" fillId="0" borderId="0" xfId="0" applyFont="1" applyFill="1" applyBorder="1" applyAlignment="1" applyProtection="1">
      <alignment horizontal="left" vertical="center" indent="1"/>
    </xf>
    <xf numFmtId="41" fontId="1" fillId="0" borderId="1" xfId="0" applyNumberFormat="1" applyFont="1" applyFill="1" applyBorder="1" applyAlignment="1" applyProtection="1">
      <alignment horizontal="left" vertical="center"/>
    </xf>
    <xf numFmtId="0" fontId="53" fillId="0" borderId="2" xfId="0" applyFont="1" applyFill="1" applyBorder="1" applyAlignment="1" applyProtection="1">
      <alignment horizontal="center" vertical="center"/>
    </xf>
    <xf numFmtId="0" fontId="34" fillId="0" borderId="1" xfId="0" applyFont="1" applyFill="1" applyBorder="1" applyAlignment="1" applyProtection="1">
      <alignment horizontal="left" vertical="center"/>
    </xf>
    <xf numFmtId="0" fontId="34" fillId="0" borderId="0" xfId="0" applyFont="1" applyFill="1" applyBorder="1" applyAlignment="1" applyProtection="1">
      <alignment horizontal="left" vertical="center"/>
    </xf>
    <xf numFmtId="41" fontId="14" fillId="0" borderId="1" xfId="0" applyNumberFormat="1" applyFont="1" applyFill="1" applyBorder="1" applyAlignment="1" applyProtection="1">
      <alignment horizontal="left" vertical="center" wrapText="1"/>
    </xf>
    <xf numFmtId="41" fontId="0" fillId="0" borderId="1" xfId="0" applyNumberFormat="1" applyFont="1" applyFill="1" applyBorder="1" applyAlignment="1" applyProtection="1">
      <alignment horizontal="center" vertical="center"/>
    </xf>
    <xf numFmtId="0" fontId="53" fillId="0" borderId="2" xfId="0" applyFont="1" applyFill="1" applyBorder="1" applyAlignment="1" applyProtection="1">
      <alignment horizontal="center" vertical="center" wrapText="1"/>
    </xf>
    <xf numFmtId="0" fontId="34" fillId="0" borderId="1" xfId="0" applyFont="1" applyFill="1" applyBorder="1" applyAlignment="1" applyProtection="1">
      <alignment horizontal="left" vertical="center" wrapText="1"/>
    </xf>
    <xf numFmtId="0" fontId="34" fillId="0" borderId="0" xfId="0" applyFont="1" applyFill="1" applyBorder="1" applyAlignment="1" applyProtection="1">
      <alignment horizontal="left" vertical="center" wrapText="1"/>
    </xf>
    <xf numFmtId="0" fontId="14" fillId="0" borderId="2" xfId="0" applyFont="1" applyFill="1" applyBorder="1" applyAlignment="1" applyProtection="1">
      <alignment horizontal="center" vertical="center"/>
    </xf>
    <xf numFmtId="0" fontId="34" fillId="0" borderId="0" xfId="0" applyFont="1" applyFill="1" applyAlignment="1" applyProtection="1">
      <alignment horizontal="left" vertical="center"/>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2 2" xfId="51"/>
    <cellStyle name="常规 3" xfId="52"/>
    <cellStyle name="常规_2013年产品报价单（经销、淘宝）" xfId="53"/>
    <cellStyle name="常规_Sheet1" xfId="54"/>
    <cellStyle name="常规_Sheet1 2" xfId="55"/>
    <cellStyle name="常规_Sheet1 2 2" xfId="56"/>
    <cellStyle name="千位分隔 2" xfId="57"/>
  </cellStyles>
  <dxfs count="2">
    <dxf>
      <fill>
        <patternFill patternType="solid">
          <bgColor theme="4" tint="0.599963377788629"/>
        </patternFill>
      </fill>
    </dxf>
    <dxf>
      <font>
        <name val="宋体"/>
        <scheme val="none"/>
        <b val="0"/>
        <i val="0"/>
        <strike val="0"/>
        <u val="none"/>
        <sz val="12"/>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4" Type="http://schemas.openxmlformats.org/officeDocument/2006/relationships/image" Target="../media/image54.jpe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jpeg"/><Relationship Id="rId50" Type="http://schemas.openxmlformats.org/officeDocument/2006/relationships/image" Target="../media/image50.jpeg"/><Relationship Id="rId5" Type="http://schemas.openxmlformats.org/officeDocument/2006/relationships/image" Target="../media/image5.jpeg"/><Relationship Id="rId49" Type="http://schemas.openxmlformats.org/officeDocument/2006/relationships/image" Target="../media/image49.jpeg"/><Relationship Id="rId48" Type="http://schemas.openxmlformats.org/officeDocument/2006/relationships/image" Target="../media/image48.jpeg"/><Relationship Id="rId47" Type="http://schemas.openxmlformats.org/officeDocument/2006/relationships/image" Target="../media/image47.jpe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jpeg"/><Relationship Id="rId40" Type="http://schemas.openxmlformats.org/officeDocument/2006/relationships/image" Target="../media/image40.jpeg"/><Relationship Id="rId4" Type="http://schemas.openxmlformats.org/officeDocument/2006/relationships/image" Target="../media/image4.jpeg"/><Relationship Id="rId39" Type="http://schemas.openxmlformats.org/officeDocument/2006/relationships/image" Target="../media/image39.jpeg"/><Relationship Id="rId38" Type="http://schemas.openxmlformats.org/officeDocument/2006/relationships/image" Target="../media/image38.jpeg"/><Relationship Id="rId37" Type="http://schemas.openxmlformats.org/officeDocument/2006/relationships/image" Target="../media/image37.jpeg"/><Relationship Id="rId36" Type="http://schemas.openxmlformats.org/officeDocument/2006/relationships/image" Target="../media/image36.jpe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jpeg"/><Relationship Id="rId32" Type="http://schemas.openxmlformats.org/officeDocument/2006/relationships/image" Target="../media/image32.jpeg"/><Relationship Id="rId31" Type="http://schemas.openxmlformats.org/officeDocument/2006/relationships/image" Target="../media/image31.jpeg"/><Relationship Id="rId30" Type="http://schemas.openxmlformats.org/officeDocument/2006/relationships/image" Target="../media/image30.jpeg"/><Relationship Id="rId3" Type="http://schemas.openxmlformats.org/officeDocument/2006/relationships/image" Target="../media/image3.jpeg"/><Relationship Id="rId29" Type="http://schemas.openxmlformats.org/officeDocument/2006/relationships/image" Target="../media/image29.jpeg"/><Relationship Id="rId28" Type="http://schemas.openxmlformats.org/officeDocument/2006/relationships/image" Target="../media/image28.jpeg"/><Relationship Id="rId27" Type="http://schemas.openxmlformats.org/officeDocument/2006/relationships/image" Target="../media/image27.pn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png"/><Relationship Id="rId17" Type="http://schemas.openxmlformats.org/officeDocument/2006/relationships/image" Target="../media/image17.jpeg"/><Relationship Id="rId16" Type="http://schemas.openxmlformats.org/officeDocument/2006/relationships/image" Target="../media/image16.pn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99" Type="http://schemas.openxmlformats.org/officeDocument/2006/relationships/image" Target="../media/image153.png"/><Relationship Id="rId98" Type="http://schemas.openxmlformats.org/officeDocument/2006/relationships/image" Target="../media/image152.jpeg"/><Relationship Id="rId97" Type="http://schemas.openxmlformats.org/officeDocument/2006/relationships/image" Target="../media/image151.png"/><Relationship Id="rId96" Type="http://schemas.openxmlformats.org/officeDocument/2006/relationships/image" Target="../media/image150.png"/><Relationship Id="rId95" Type="http://schemas.openxmlformats.org/officeDocument/2006/relationships/image" Target="../media/image149.png"/><Relationship Id="rId94" Type="http://schemas.openxmlformats.org/officeDocument/2006/relationships/image" Target="../media/image148.jpeg"/><Relationship Id="rId93" Type="http://schemas.openxmlformats.org/officeDocument/2006/relationships/image" Target="../media/image147.jpeg"/><Relationship Id="rId92" Type="http://schemas.openxmlformats.org/officeDocument/2006/relationships/image" Target="../media/image146.png"/><Relationship Id="rId91" Type="http://schemas.openxmlformats.org/officeDocument/2006/relationships/image" Target="../media/image145.png"/><Relationship Id="rId90" Type="http://schemas.openxmlformats.org/officeDocument/2006/relationships/image" Target="../media/image144.jpeg"/><Relationship Id="rId9" Type="http://schemas.openxmlformats.org/officeDocument/2006/relationships/image" Target="../media/image63.jpeg"/><Relationship Id="rId89" Type="http://schemas.openxmlformats.org/officeDocument/2006/relationships/image" Target="../media/image143.jpeg"/><Relationship Id="rId88" Type="http://schemas.openxmlformats.org/officeDocument/2006/relationships/image" Target="../media/image142.jpeg"/><Relationship Id="rId87" Type="http://schemas.openxmlformats.org/officeDocument/2006/relationships/image" Target="../media/image141.jpeg"/><Relationship Id="rId86" Type="http://schemas.openxmlformats.org/officeDocument/2006/relationships/image" Target="../media/image140.jpeg"/><Relationship Id="rId85" Type="http://schemas.openxmlformats.org/officeDocument/2006/relationships/image" Target="../media/image139.jpeg"/><Relationship Id="rId84" Type="http://schemas.openxmlformats.org/officeDocument/2006/relationships/image" Target="../media/image138.jpeg"/><Relationship Id="rId83" Type="http://schemas.openxmlformats.org/officeDocument/2006/relationships/image" Target="../media/image137.png"/><Relationship Id="rId82" Type="http://schemas.openxmlformats.org/officeDocument/2006/relationships/image" Target="../media/image136.png"/><Relationship Id="rId81" Type="http://schemas.openxmlformats.org/officeDocument/2006/relationships/image" Target="../media/image135.png"/><Relationship Id="rId80" Type="http://schemas.openxmlformats.org/officeDocument/2006/relationships/image" Target="../media/image134.jpeg"/><Relationship Id="rId8" Type="http://schemas.openxmlformats.org/officeDocument/2006/relationships/image" Target="../media/image62.jpeg"/><Relationship Id="rId79" Type="http://schemas.openxmlformats.org/officeDocument/2006/relationships/image" Target="../media/image133.png"/><Relationship Id="rId78" Type="http://schemas.openxmlformats.org/officeDocument/2006/relationships/image" Target="../media/image132.png"/><Relationship Id="rId77" Type="http://schemas.openxmlformats.org/officeDocument/2006/relationships/image" Target="../media/image131.jpeg"/><Relationship Id="rId76" Type="http://schemas.openxmlformats.org/officeDocument/2006/relationships/image" Target="../media/image130.png"/><Relationship Id="rId75" Type="http://schemas.openxmlformats.org/officeDocument/2006/relationships/image" Target="../media/image129.jpeg"/><Relationship Id="rId74" Type="http://schemas.openxmlformats.org/officeDocument/2006/relationships/image" Target="../media/image128.jpeg"/><Relationship Id="rId73" Type="http://schemas.openxmlformats.org/officeDocument/2006/relationships/image" Target="../media/image127.png"/><Relationship Id="rId72" Type="http://schemas.openxmlformats.org/officeDocument/2006/relationships/image" Target="../media/image126.png"/><Relationship Id="rId71" Type="http://schemas.openxmlformats.org/officeDocument/2006/relationships/image" Target="../media/image125.jpeg"/><Relationship Id="rId70" Type="http://schemas.openxmlformats.org/officeDocument/2006/relationships/image" Target="../media/image124.jpeg"/><Relationship Id="rId7" Type="http://schemas.openxmlformats.org/officeDocument/2006/relationships/image" Target="../media/image61.jpeg"/><Relationship Id="rId69" Type="http://schemas.openxmlformats.org/officeDocument/2006/relationships/image" Target="../media/image123.jpeg"/><Relationship Id="rId68" Type="http://schemas.openxmlformats.org/officeDocument/2006/relationships/image" Target="../media/image122.jpeg"/><Relationship Id="rId67" Type="http://schemas.openxmlformats.org/officeDocument/2006/relationships/image" Target="../media/image121.png"/><Relationship Id="rId66" Type="http://schemas.openxmlformats.org/officeDocument/2006/relationships/image" Target="../media/image120.jpeg"/><Relationship Id="rId65" Type="http://schemas.openxmlformats.org/officeDocument/2006/relationships/image" Target="../media/image119.jpeg"/><Relationship Id="rId64" Type="http://schemas.openxmlformats.org/officeDocument/2006/relationships/image" Target="../media/image118.jpeg"/><Relationship Id="rId63" Type="http://schemas.openxmlformats.org/officeDocument/2006/relationships/image" Target="../media/image117.png"/><Relationship Id="rId62" Type="http://schemas.openxmlformats.org/officeDocument/2006/relationships/image" Target="../media/image116.jpeg"/><Relationship Id="rId61" Type="http://schemas.openxmlformats.org/officeDocument/2006/relationships/image" Target="../media/image115.png"/><Relationship Id="rId60" Type="http://schemas.openxmlformats.org/officeDocument/2006/relationships/image" Target="../media/image114.png"/><Relationship Id="rId6" Type="http://schemas.openxmlformats.org/officeDocument/2006/relationships/image" Target="../media/image60.jpeg"/><Relationship Id="rId59" Type="http://schemas.openxmlformats.org/officeDocument/2006/relationships/image" Target="../media/image113.png"/><Relationship Id="rId58" Type="http://schemas.openxmlformats.org/officeDocument/2006/relationships/image" Target="../media/image112.png"/><Relationship Id="rId57" Type="http://schemas.openxmlformats.org/officeDocument/2006/relationships/image" Target="../media/image111.jpeg"/><Relationship Id="rId56" Type="http://schemas.openxmlformats.org/officeDocument/2006/relationships/image" Target="../media/image110.png"/><Relationship Id="rId55" Type="http://schemas.openxmlformats.org/officeDocument/2006/relationships/image" Target="../media/image109.jpeg"/><Relationship Id="rId54" Type="http://schemas.openxmlformats.org/officeDocument/2006/relationships/image" Target="../media/image108.png"/><Relationship Id="rId53" Type="http://schemas.openxmlformats.org/officeDocument/2006/relationships/image" Target="../media/image107.png"/><Relationship Id="rId52" Type="http://schemas.openxmlformats.org/officeDocument/2006/relationships/image" Target="../media/image106.png"/><Relationship Id="rId51" Type="http://schemas.openxmlformats.org/officeDocument/2006/relationships/image" Target="../media/image105.jpeg"/><Relationship Id="rId50" Type="http://schemas.openxmlformats.org/officeDocument/2006/relationships/image" Target="../media/image104.png"/><Relationship Id="rId5" Type="http://schemas.openxmlformats.org/officeDocument/2006/relationships/image" Target="../media/image59.jpeg"/><Relationship Id="rId49" Type="http://schemas.openxmlformats.org/officeDocument/2006/relationships/image" Target="../media/image103.png"/><Relationship Id="rId48" Type="http://schemas.openxmlformats.org/officeDocument/2006/relationships/image" Target="../media/image102.jpeg"/><Relationship Id="rId47" Type="http://schemas.openxmlformats.org/officeDocument/2006/relationships/image" Target="../media/image101.jpeg"/><Relationship Id="rId46" Type="http://schemas.openxmlformats.org/officeDocument/2006/relationships/image" Target="../media/image100.png"/><Relationship Id="rId45" Type="http://schemas.openxmlformats.org/officeDocument/2006/relationships/image" Target="../media/image99.png"/><Relationship Id="rId44" Type="http://schemas.openxmlformats.org/officeDocument/2006/relationships/image" Target="../media/image98.png"/><Relationship Id="rId43" Type="http://schemas.openxmlformats.org/officeDocument/2006/relationships/image" Target="../media/image97.jpeg"/><Relationship Id="rId42" Type="http://schemas.openxmlformats.org/officeDocument/2006/relationships/image" Target="../media/image96.jpeg"/><Relationship Id="rId41" Type="http://schemas.openxmlformats.org/officeDocument/2006/relationships/image" Target="../media/image95.jpeg"/><Relationship Id="rId40" Type="http://schemas.openxmlformats.org/officeDocument/2006/relationships/image" Target="../media/image94.jpeg"/><Relationship Id="rId4" Type="http://schemas.openxmlformats.org/officeDocument/2006/relationships/image" Target="../media/image58.jpeg"/><Relationship Id="rId39" Type="http://schemas.openxmlformats.org/officeDocument/2006/relationships/image" Target="../media/image93.jpeg"/><Relationship Id="rId38" Type="http://schemas.openxmlformats.org/officeDocument/2006/relationships/image" Target="../media/image92.jpeg"/><Relationship Id="rId37" Type="http://schemas.openxmlformats.org/officeDocument/2006/relationships/image" Target="../media/image91.jpeg"/><Relationship Id="rId36" Type="http://schemas.openxmlformats.org/officeDocument/2006/relationships/image" Target="../media/image90.jpeg"/><Relationship Id="rId35" Type="http://schemas.openxmlformats.org/officeDocument/2006/relationships/image" Target="../media/image89.jpeg"/><Relationship Id="rId34" Type="http://schemas.openxmlformats.org/officeDocument/2006/relationships/image" Target="../media/image88.jpeg"/><Relationship Id="rId33" Type="http://schemas.openxmlformats.org/officeDocument/2006/relationships/image" Target="../media/image87.jpeg"/><Relationship Id="rId32" Type="http://schemas.openxmlformats.org/officeDocument/2006/relationships/image" Target="../media/image86.jpeg"/><Relationship Id="rId31" Type="http://schemas.openxmlformats.org/officeDocument/2006/relationships/image" Target="../media/image85.jpeg"/><Relationship Id="rId30" Type="http://schemas.openxmlformats.org/officeDocument/2006/relationships/image" Target="../media/image84.jpeg"/><Relationship Id="rId3" Type="http://schemas.openxmlformats.org/officeDocument/2006/relationships/image" Target="../media/image57.jpeg"/><Relationship Id="rId29" Type="http://schemas.openxmlformats.org/officeDocument/2006/relationships/image" Target="../media/image83.jpeg"/><Relationship Id="rId28" Type="http://schemas.openxmlformats.org/officeDocument/2006/relationships/image" Target="../media/image82.jpeg"/><Relationship Id="rId27" Type="http://schemas.openxmlformats.org/officeDocument/2006/relationships/image" Target="../media/image81.png"/><Relationship Id="rId26" Type="http://schemas.openxmlformats.org/officeDocument/2006/relationships/image" Target="../media/image80.jpeg"/><Relationship Id="rId25" Type="http://schemas.openxmlformats.org/officeDocument/2006/relationships/image" Target="../media/image79.png"/><Relationship Id="rId24" Type="http://schemas.openxmlformats.org/officeDocument/2006/relationships/image" Target="../media/image78.png"/><Relationship Id="rId23" Type="http://schemas.openxmlformats.org/officeDocument/2006/relationships/image" Target="../media/image77.jpeg"/><Relationship Id="rId22" Type="http://schemas.openxmlformats.org/officeDocument/2006/relationships/image" Target="../media/image76.png"/><Relationship Id="rId21" Type="http://schemas.openxmlformats.org/officeDocument/2006/relationships/image" Target="../media/image75.png"/><Relationship Id="rId20" Type="http://schemas.openxmlformats.org/officeDocument/2006/relationships/image" Target="../media/image74.png"/><Relationship Id="rId2" Type="http://schemas.openxmlformats.org/officeDocument/2006/relationships/image" Target="../media/image56.jpeg"/><Relationship Id="rId19" Type="http://schemas.openxmlformats.org/officeDocument/2006/relationships/image" Target="../media/image73.png"/><Relationship Id="rId18" Type="http://schemas.openxmlformats.org/officeDocument/2006/relationships/image" Target="../media/image72.jpeg"/><Relationship Id="rId17" Type="http://schemas.openxmlformats.org/officeDocument/2006/relationships/image" Target="../media/image71.png"/><Relationship Id="rId16" Type="http://schemas.openxmlformats.org/officeDocument/2006/relationships/image" Target="../media/image70.png"/><Relationship Id="rId15" Type="http://schemas.openxmlformats.org/officeDocument/2006/relationships/image" Target="../media/image69.jpeg"/><Relationship Id="rId14" Type="http://schemas.openxmlformats.org/officeDocument/2006/relationships/image" Target="../media/image68.png"/><Relationship Id="rId13" Type="http://schemas.openxmlformats.org/officeDocument/2006/relationships/image" Target="../media/image67.png"/><Relationship Id="rId12" Type="http://schemas.openxmlformats.org/officeDocument/2006/relationships/image" Target="../media/image66.png"/><Relationship Id="rId11" Type="http://schemas.openxmlformats.org/officeDocument/2006/relationships/image" Target="../media/image65.jpeg"/><Relationship Id="rId102" Type="http://schemas.openxmlformats.org/officeDocument/2006/relationships/image" Target="../media/image156.png"/><Relationship Id="rId101" Type="http://schemas.openxmlformats.org/officeDocument/2006/relationships/image" Target="../media/image155.jpeg"/><Relationship Id="rId100" Type="http://schemas.openxmlformats.org/officeDocument/2006/relationships/image" Target="../media/image154.png"/><Relationship Id="rId10" Type="http://schemas.openxmlformats.org/officeDocument/2006/relationships/image" Target="../media/image64.png"/><Relationship Id="rId1" Type="http://schemas.openxmlformats.org/officeDocument/2006/relationships/image" Target="../media/image55.jpeg"/></Relationships>
</file>

<file path=xl/drawings/_rels/drawing3.xml.rels><?xml version="1.0" encoding="UTF-8" standalone="yes"?>
<Relationships xmlns="http://schemas.openxmlformats.org/package/2006/relationships"><Relationship Id="rId99" Type="http://schemas.openxmlformats.org/officeDocument/2006/relationships/image" Target="../media/image255.png"/><Relationship Id="rId98" Type="http://schemas.openxmlformats.org/officeDocument/2006/relationships/image" Target="../media/image254.png"/><Relationship Id="rId97" Type="http://schemas.openxmlformats.org/officeDocument/2006/relationships/image" Target="../media/image253.png"/><Relationship Id="rId96" Type="http://schemas.openxmlformats.org/officeDocument/2006/relationships/image" Target="../media/image252.png"/><Relationship Id="rId95" Type="http://schemas.openxmlformats.org/officeDocument/2006/relationships/image" Target="../media/image251.png"/><Relationship Id="rId94" Type="http://schemas.openxmlformats.org/officeDocument/2006/relationships/image" Target="../media/image250.png"/><Relationship Id="rId93" Type="http://schemas.openxmlformats.org/officeDocument/2006/relationships/image" Target="../media/image249.png"/><Relationship Id="rId92" Type="http://schemas.openxmlformats.org/officeDocument/2006/relationships/image" Target="../media/image248.png"/><Relationship Id="rId91" Type="http://schemas.openxmlformats.org/officeDocument/2006/relationships/image" Target="../media/image247.png"/><Relationship Id="rId90" Type="http://schemas.openxmlformats.org/officeDocument/2006/relationships/image" Target="../media/image246.jpeg"/><Relationship Id="rId9" Type="http://schemas.openxmlformats.org/officeDocument/2006/relationships/image" Target="../media/image165.jpeg"/><Relationship Id="rId89" Type="http://schemas.openxmlformats.org/officeDocument/2006/relationships/image" Target="../media/image245.png"/><Relationship Id="rId88" Type="http://schemas.openxmlformats.org/officeDocument/2006/relationships/image" Target="../media/image244.png"/><Relationship Id="rId87" Type="http://schemas.openxmlformats.org/officeDocument/2006/relationships/image" Target="../media/image243.png"/><Relationship Id="rId86" Type="http://schemas.openxmlformats.org/officeDocument/2006/relationships/image" Target="../media/image242.png"/><Relationship Id="rId85" Type="http://schemas.openxmlformats.org/officeDocument/2006/relationships/image" Target="../media/image241.png"/><Relationship Id="rId84" Type="http://schemas.openxmlformats.org/officeDocument/2006/relationships/image" Target="../media/image240.png"/><Relationship Id="rId83" Type="http://schemas.openxmlformats.org/officeDocument/2006/relationships/image" Target="../media/image239.png"/><Relationship Id="rId82" Type="http://schemas.openxmlformats.org/officeDocument/2006/relationships/image" Target="../media/image238.png"/><Relationship Id="rId81" Type="http://schemas.openxmlformats.org/officeDocument/2006/relationships/image" Target="../media/image237.png"/><Relationship Id="rId80" Type="http://schemas.openxmlformats.org/officeDocument/2006/relationships/image" Target="../media/image236.png"/><Relationship Id="rId8" Type="http://schemas.openxmlformats.org/officeDocument/2006/relationships/image" Target="../media/image164.png"/><Relationship Id="rId79" Type="http://schemas.openxmlformats.org/officeDocument/2006/relationships/image" Target="../media/image235.png"/><Relationship Id="rId78" Type="http://schemas.openxmlformats.org/officeDocument/2006/relationships/image" Target="../media/image234.png"/><Relationship Id="rId77" Type="http://schemas.openxmlformats.org/officeDocument/2006/relationships/image" Target="../media/image233.png"/><Relationship Id="rId76" Type="http://schemas.openxmlformats.org/officeDocument/2006/relationships/image" Target="../media/image232.png"/><Relationship Id="rId75" Type="http://schemas.openxmlformats.org/officeDocument/2006/relationships/image" Target="../media/image231.png"/><Relationship Id="rId74" Type="http://schemas.openxmlformats.org/officeDocument/2006/relationships/image" Target="../media/image230.png"/><Relationship Id="rId73" Type="http://schemas.openxmlformats.org/officeDocument/2006/relationships/image" Target="../media/image229.png"/><Relationship Id="rId72" Type="http://schemas.openxmlformats.org/officeDocument/2006/relationships/image" Target="../media/image228.png"/><Relationship Id="rId71" Type="http://schemas.openxmlformats.org/officeDocument/2006/relationships/image" Target="../media/image227.png"/><Relationship Id="rId70" Type="http://schemas.openxmlformats.org/officeDocument/2006/relationships/image" Target="../media/image226.png"/><Relationship Id="rId7" Type="http://schemas.openxmlformats.org/officeDocument/2006/relationships/image" Target="../media/image163.png"/><Relationship Id="rId69" Type="http://schemas.openxmlformats.org/officeDocument/2006/relationships/image" Target="../media/image225.png"/><Relationship Id="rId68" Type="http://schemas.openxmlformats.org/officeDocument/2006/relationships/image" Target="../media/image224.jpeg"/><Relationship Id="rId67" Type="http://schemas.openxmlformats.org/officeDocument/2006/relationships/image" Target="../media/image223.png"/><Relationship Id="rId66" Type="http://schemas.openxmlformats.org/officeDocument/2006/relationships/image" Target="../media/image222.jpeg"/><Relationship Id="rId65" Type="http://schemas.openxmlformats.org/officeDocument/2006/relationships/image" Target="../media/image221.png"/><Relationship Id="rId64" Type="http://schemas.openxmlformats.org/officeDocument/2006/relationships/image" Target="../media/image220.jpeg"/><Relationship Id="rId63" Type="http://schemas.openxmlformats.org/officeDocument/2006/relationships/image" Target="../media/image219.png"/><Relationship Id="rId62" Type="http://schemas.openxmlformats.org/officeDocument/2006/relationships/image" Target="../media/image218.jpeg"/><Relationship Id="rId61" Type="http://schemas.openxmlformats.org/officeDocument/2006/relationships/image" Target="../media/image217.png"/><Relationship Id="rId60" Type="http://schemas.openxmlformats.org/officeDocument/2006/relationships/image" Target="../media/image216.png"/><Relationship Id="rId6" Type="http://schemas.openxmlformats.org/officeDocument/2006/relationships/image" Target="../media/image162.png"/><Relationship Id="rId59" Type="http://schemas.openxmlformats.org/officeDocument/2006/relationships/image" Target="../media/image215.png"/><Relationship Id="rId58" Type="http://schemas.openxmlformats.org/officeDocument/2006/relationships/image" Target="../media/image214.jpeg"/><Relationship Id="rId57" Type="http://schemas.openxmlformats.org/officeDocument/2006/relationships/image" Target="../media/image213.png"/><Relationship Id="rId56" Type="http://schemas.openxmlformats.org/officeDocument/2006/relationships/image" Target="../media/image212.jpeg"/><Relationship Id="rId55" Type="http://schemas.openxmlformats.org/officeDocument/2006/relationships/image" Target="../media/image211.png"/><Relationship Id="rId54" Type="http://schemas.openxmlformats.org/officeDocument/2006/relationships/image" Target="../media/image210.png"/><Relationship Id="rId53" Type="http://schemas.openxmlformats.org/officeDocument/2006/relationships/image" Target="../media/image209.jpeg"/><Relationship Id="rId52" Type="http://schemas.openxmlformats.org/officeDocument/2006/relationships/image" Target="../media/image208.jpeg"/><Relationship Id="rId51" Type="http://schemas.openxmlformats.org/officeDocument/2006/relationships/image" Target="../media/image207.jpeg"/><Relationship Id="rId50" Type="http://schemas.openxmlformats.org/officeDocument/2006/relationships/image" Target="../media/image206.jpeg"/><Relationship Id="rId5" Type="http://schemas.openxmlformats.org/officeDocument/2006/relationships/image" Target="../media/image161.jpeg"/><Relationship Id="rId49" Type="http://schemas.openxmlformats.org/officeDocument/2006/relationships/image" Target="../media/image205.jpeg"/><Relationship Id="rId48" Type="http://schemas.openxmlformats.org/officeDocument/2006/relationships/image" Target="../media/image204.jpeg"/><Relationship Id="rId47" Type="http://schemas.openxmlformats.org/officeDocument/2006/relationships/image" Target="../media/image203.jpeg"/><Relationship Id="rId46" Type="http://schemas.openxmlformats.org/officeDocument/2006/relationships/image" Target="../media/image202.jpeg"/><Relationship Id="rId45" Type="http://schemas.openxmlformats.org/officeDocument/2006/relationships/image" Target="../media/image201.jpeg"/><Relationship Id="rId44" Type="http://schemas.openxmlformats.org/officeDocument/2006/relationships/image" Target="../media/image200.jpeg"/><Relationship Id="rId43" Type="http://schemas.openxmlformats.org/officeDocument/2006/relationships/image" Target="../media/image199.jpeg"/><Relationship Id="rId42" Type="http://schemas.openxmlformats.org/officeDocument/2006/relationships/image" Target="../media/image198.jpeg"/><Relationship Id="rId41" Type="http://schemas.openxmlformats.org/officeDocument/2006/relationships/image" Target="../media/image197.jpeg"/><Relationship Id="rId40" Type="http://schemas.openxmlformats.org/officeDocument/2006/relationships/image" Target="../media/image196.jpeg"/><Relationship Id="rId4" Type="http://schemas.openxmlformats.org/officeDocument/2006/relationships/image" Target="../media/image160.png"/><Relationship Id="rId39" Type="http://schemas.openxmlformats.org/officeDocument/2006/relationships/image" Target="../media/image195.png"/><Relationship Id="rId38" Type="http://schemas.openxmlformats.org/officeDocument/2006/relationships/image" Target="../media/image194.jpeg"/><Relationship Id="rId37" Type="http://schemas.openxmlformats.org/officeDocument/2006/relationships/image" Target="../media/image193.jpeg"/><Relationship Id="rId36" Type="http://schemas.openxmlformats.org/officeDocument/2006/relationships/image" Target="../media/image192.jpeg"/><Relationship Id="rId35" Type="http://schemas.openxmlformats.org/officeDocument/2006/relationships/image" Target="../media/image191.jpeg"/><Relationship Id="rId34" Type="http://schemas.openxmlformats.org/officeDocument/2006/relationships/image" Target="../media/image190.jpeg"/><Relationship Id="rId33" Type="http://schemas.openxmlformats.org/officeDocument/2006/relationships/image" Target="../media/image189.jpeg"/><Relationship Id="rId32" Type="http://schemas.openxmlformats.org/officeDocument/2006/relationships/image" Target="../media/image188.jpeg"/><Relationship Id="rId31" Type="http://schemas.openxmlformats.org/officeDocument/2006/relationships/image" Target="../media/image187.jpeg"/><Relationship Id="rId30" Type="http://schemas.openxmlformats.org/officeDocument/2006/relationships/image" Target="../media/image186.png"/><Relationship Id="rId3" Type="http://schemas.openxmlformats.org/officeDocument/2006/relationships/image" Target="../media/image159.png"/><Relationship Id="rId29" Type="http://schemas.openxmlformats.org/officeDocument/2006/relationships/image" Target="../media/image185.jpeg"/><Relationship Id="rId28" Type="http://schemas.openxmlformats.org/officeDocument/2006/relationships/image" Target="../media/image184.jpeg"/><Relationship Id="rId27" Type="http://schemas.openxmlformats.org/officeDocument/2006/relationships/image" Target="../media/image183.jpeg"/><Relationship Id="rId26" Type="http://schemas.openxmlformats.org/officeDocument/2006/relationships/image" Target="../media/image182.jpeg"/><Relationship Id="rId25" Type="http://schemas.openxmlformats.org/officeDocument/2006/relationships/image" Target="../media/image181.png"/><Relationship Id="rId24" Type="http://schemas.openxmlformats.org/officeDocument/2006/relationships/image" Target="../media/image180.png"/><Relationship Id="rId23" Type="http://schemas.openxmlformats.org/officeDocument/2006/relationships/image" Target="../media/image179.png"/><Relationship Id="rId22" Type="http://schemas.openxmlformats.org/officeDocument/2006/relationships/image" Target="../media/image178.png"/><Relationship Id="rId21" Type="http://schemas.openxmlformats.org/officeDocument/2006/relationships/image" Target="../media/image177.jpeg"/><Relationship Id="rId20" Type="http://schemas.openxmlformats.org/officeDocument/2006/relationships/image" Target="../media/image176.png"/><Relationship Id="rId2" Type="http://schemas.openxmlformats.org/officeDocument/2006/relationships/image" Target="../media/image158.jpeg"/><Relationship Id="rId19" Type="http://schemas.openxmlformats.org/officeDocument/2006/relationships/image" Target="../media/image175.jpeg"/><Relationship Id="rId18" Type="http://schemas.openxmlformats.org/officeDocument/2006/relationships/image" Target="../media/image174.png"/><Relationship Id="rId17" Type="http://schemas.openxmlformats.org/officeDocument/2006/relationships/image" Target="../media/image173.png"/><Relationship Id="rId16" Type="http://schemas.openxmlformats.org/officeDocument/2006/relationships/image" Target="../media/image172.png"/><Relationship Id="rId15" Type="http://schemas.openxmlformats.org/officeDocument/2006/relationships/image" Target="../media/image171.jpeg"/><Relationship Id="rId14" Type="http://schemas.openxmlformats.org/officeDocument/2006/relationships/image" Target="../media/image170.png"/><Relationship Id="rId13" Type="http://schemas.openxmlformats.org/officeDocument/2006/relationships/image" Target="../media/image169.jpeg"/><Relationship Id="rId126" Type="http://schemas.openxmlformats.org/officeDocument/2006/relationships/image" Target="../media/image282.png"/><Relationship Id="rId125" Type="http://schemas.openxmlformats.org/officeDocument/2006/relationships/image" Target="../media/image281.png"/><Relationship Id="rId124" Type="http://schemas.openxmlformats.org/officeDocument/2006/relationships/image" Target="../media/image280.png"/><Relationship Id="rId123" Type="http://schemas.openxmlformats.org/officeDocument/2006/relationships/image" Target="../media/image279.png"/><Relationship Id="rId122" Type="http://schemas.openxmlformats.org/officeDocument/2006/relationships/image" Target="../media/image278.png"/><Relationship Id="rId121" Type="http://schemas.openxmlformats.org/officeDocument/2006/relationships/image" Target="../media/image277.png"/><Relationship Id="rId120" Type="http://schemas.openxmlformats.org/officeDocument/2006/relationships/image" Target="../media/image276.png"/><Relationship Id="rId12" Type="http://schemas.openxmlformats.org/officeDocument/2006/relationships/image" Target="../media/image168.png"/><Relationship Id="rId119" Type="http://schemas.openxmlformats.org/officeDocument/2006/relationships/image" Target="../media/image275.jpeg"/><Relationship Id="rId118" Type="http://schemas.openxmlformats.org/officeDocument/2006/relationships/image" Target="../media/image274.png"/><Relationship Id="rId117" Type="http://schemas.openxmlformats.org/officeDocument/2006/relationships/image" Target="../media/image273.png"/><Relationship Id="rId116" Type="http://schemas.openxmlformats.org/officeDocument/2006/relationships/image" Target="../media/image272.png"/><Relationship Id="rId115" Type="http://schemas.openxmlformats.org/officeDocument/2006/relationships/image" Target="../media/image271.png"/><Relationship Id="rId114" Type="http://schemas.openxmlformats.org/officeDocument/2006/relationships/image" Target="../media/image270.png"/><Relationship Id="rId113" Type="http://schemas.openxmlformats.org/officeDocument/2006/relationships/image" Target="../media/image269.png"/><Relationship Id="rId112" Type="http://schemas.openxmlformats.org/officeDocument/2006/relationships/image" Target="../media/image268.png"/><Relationship Id="rId111" Type="http://schemas.openxmlformats.org/officeDocument/2006/relationships/image" Target="../media/image267.png"/><Relationship Id="rId110" Type="http://schemas.openxmlformats.org/officeDocument/2006/relationships/image" Target="../media/image266.png"/><Relationship Id="rId11" Type="http://schemas.openxmlformats.org/officeDocument/2006/relationships/image" Target="../media/image167.png"/><Relationship Id="rId109" Type="http://schemas.openxmlformats.org/officeDocument/2006/relationships/image" Target="../media/image265.png"/><Relationship Id="rId108" Type="http://schemas.openxmlformats.org/officeDocument/2006/relationships/image" Target="../media/image264.png"/><Relationship Id="rId107" Type="http://schemas.openxmlformats.org/officeDocument/2006/relationships/image" Target="../media/image263.png"/><Relationship Id="rId106" Type="http://schemas.openxmlformats.org/officeDocument/2006/relationships/image" Target="../media/image262.png"/><Relationship Id="rId105" Type="http://schemas.openxmlformats.org/officeDocument/2006/relationships/image" Target="../media/image261.jpeg"/><Relationship Id="rId104" Type="http://schemas.openxmlformats.org/officeDocument/2006/relationships/image" Target="../media/image260.png"/><Relationship Id="rId103" Type="http://schemas.openxmlformats.org/officeDocument/2006/relationships/image" Target="../media/image259.png"/><Relationship Id="rId102" Type="http://schemas.openxmlformats.org/officeDocument/2006/relationships/image" Target="../media/image258.jpeg"/><Relationship Id="rId101" Type="http://schemas.openxmlformats.org/officeDocument/2006/relationships/image" Target="../media/image257.jpeg"/><Relationship Id="rId100" Type="http://schemas.openxmlformats.org/officeDocument/2006/relationships/image" Target="../media/image256.png"/><Relationship Id="rId10" Type="http://schemas.openxmlformats.org/officeDocument/2006/relationships/image" Target="../media/image166.jpeg"/><Relationship Id="rId1" Type="http://schemas.openxmlformats.org/officeDocument/2006/relationships/image" Target="../media/image157.png"/></Relationships>
</file>

<file path=xl/drawings/_rels/drawing4.xml.rels><?xml version="1.0" encoding="UTF-8" standalone="yes"?>
<Relationships xmlns="http://schemas.openxmlformats.org/package/2006/relationships"><Relationship Id="rId7" Type="http://schemas.openxmlformats.org/officeDocument/2006/relationships/image" Target="../media/image289.png"/><Relationship Id="rId6" Type="http://schemas.openxmlformats.org/officeDocument/2006/relationships/image" Target="../media/image288.png"/><Relationship Id="rId5" Type="http://schemas.openxmlformats.org/officeDocument/2006/relationships/image" Target="../media/image287.png"/><Relationship Id="rId4" Type="http://schemas.openxmlformats.org/officeDocument/2006/relationships/image" Target="../media/image286.png"/><Relationship Id="rId3" Type="http://schemas.openxmlformats.org/officeDocument/2006/relationships/image" Target="../media/image285.png"/><Relationship Id="rId2" Type="http://schemas.openxmlformats.org/officeDocument/2006/relationships/image" Target="../media/image284.png"/><Relationship Id="rId1" Type="http://schemas.openxmlformats.org/officeDocument/2006/relationships/image" Target="../media/image28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329565</xdr:colOff>
      <xdr:row>14</xdr:row>
      <xdr:rowOff>95250</xdr:rowOff>
    </xdr:from>
    <xdr:to>
      <xdr:col>5</xdr:col>
      <xdr:colOff>1680210</xdr:colOff>
      <xdr:row>14</xdr:row>
      <xdr:rowOff>1141730</xdr:rowOff>
    </xdr:to>
    <xdr:pic>
      <xdr:nvPicPr>
        <xdr:cNvPr id="52" name="Picture 225" descr="8dd80dafe88cc916a945fd5126f44b3"/>
        <xdr:cNvPicPr>
          <a:picLocks noChangeAspect="1"/>
        </xdr:cNvPicPr>
      </xdr:nvPicPr>
      <xdr:blipFill>
        <a:blip r:embed="rId1" cstate="print"/>
        <a:srcRect t="31073" b="28259"/>
        <a:stretch>
          <a:fillRect/>
        </a:stretch>
      </xdr:blipFill>
      <xdr:spPr>
        <a:xfrm>
          <a:off x="5777865" y="20500975"/>
          <a:ext cx="1350645" cy="1046480"/>
        </a:xfrm>
        <a:prstGeom prst="rect">
          <a:avLst/>
        </a:prstGeom>
        <a:noFill/>
        <a:ln w="9525">
          <a:noFill/>
        </a:ln>
      </xdr:spPr>
    </xdr:pic>
    <xdr:clientData/>
  </xdr:twoCellAnchor>
  <xdr:twoCellAnchor editAs="oneCell">
    <xdr:from>
      <xdr:col>5</xdr:col>
      <xdr:colOff>642620</xdr:colOff>
      <xdr:row>15</xdr:row>
      <xdr:rowOff>115570</xdr:rowOff>
    </xdr:from>
    <xdr:to>
      <xdr:col>5</xdr:col>
      <xdr:colOff>1967230</xdr:colOff>
      <xdr:row>15</xdr:row>
      <xdr:rowOff>1071245</xdr:rowOff>
    </xdr:to>
    <xdr:pic>
      <xdr:nvPicPr>
        <xdr:cNvPr id="53" name="Picture 226" descr="0a0b010a5b6881cfd5679c08efaae43"/>
        <xdr:cNvPicPr>
          <a:picLocks noChangeAspect="1"/>
        </xdr:cNvPicPr>
      </xdr:nvPicPr>
      <xdr:blipFill>
        <a:blip r:embed="rId2" cstate="print"/>
        <a:srcRect t="31154" b="28189"/>
        <a:stretch>
          <a:fillRect/>
        </a:stretch>
      </xdr:blipFill>
      <xdr:spPr>
        <a:xfrm>
          <a:off x="6090920" y="22045295"/>
          <a:ext cx="1324610" cy="955675"/>
        </a:xfrm>
        <a:prstGeom prst="rect">
          <a:avLst/>
        </a:prstGeom>
        <a:noFill/>
        <a:ln w="9525">
          <a:noFill/>
        </a:ln>
      </xdr:spPr>
    </xdr:pic>
    <xdr:clientData/>
  </xdr:twoCellAnchor>
  <xdr:twoCellAnchor editAs="oneCell">
    <xdr:from>
      <xdr:col>5</xdr:col>
      <xdr:colOff>408940</xdr:colOff>
      <xdr:row>16</xdr:row>
      <xdr:rowOff>194310</xdr:rowOff>
    </xdr:from>
    <xdr:to>
      <xdr:col>5</xdr:col>
      <xdr:colOff>1932940</xdr:colOff>
      <xdr:row>16</xdr:row>
      <xdr:rowOff>1200785</xdr:rowOff>
    </xdr:to>
    <xdr:pic>
      <xdr:nvPicPr>
        <xdr:cNvPr id="54" name="Picture 227" descr="06f26eb71ff207d63efb43026302c9e"/>
        <xdr:cNvPicPr>
          <a:picLocks noChangeAspect="1"/>
        </xdr:cNvPicPr>
      </xdr:nvPicPr>
      <xdr:blipFill>
        <a:blip r:embed="rId3" cstate="print"/>
        <a:srcRect t="23529" b="31540"/>
        <a:stretch>
          <a:fillRect/>
        </a:stretch>
      </xdr:blipFill>
      <xdr:spPr>
        <a:xfrm>
          <a:off x="5857240" y="23648035"/>
          <a:ext cx="1524000" cy="1006475"/>
        </a:xfrm>
        <a:prstGeom prst="rect">
          <a:avLst/>
        </a:prstGeom>
        <a:noFill/>
        <a:ln w="9525">
          <a:noFill/>
        </a:ln>
      </xdr:spPr>
    </xdr:pic>
    <xdr:clientData/>
  </xdr:twoCellAnchor>
  <xdr:twoCellAnchor editAs="oneCell">
    <xdr:from>
      <xdr:col>5</xdr:col>
      <xdr:colOff>406400</xdr:colOff>
      <xdr:row>13</xdr:row>
      <xdr:rowOff>226060</xdr:rowOff>
    </xdr:from>
    <xdr:to>
      <xdr:col>5</xdr:col>
      <xdr:colOff>1886585</xdr:colOff>
      <xdr:row>13</xdr:row>
      <xdr:rowOff>1351915</xdr:rowOff>
    </xdr:to>
    <xdr:pic>
      <xdr:nvPicPr>
        <xdr:cNvPr id="55" name="Picture 228" descr="2a0116a091d64a4c530a56343376998"/>
        <xdr:cNvPicPr>
          <a:picLocks noChangeAspect="1"/>
        </xdr:cNvPicPr>
      </xdr:nvPicPr>
      <xdr:blipFill>
        <a:blip r:embed="rId4" cstate="print"/>
        <a:srcRect t="26743" b="28708"/>
        <a:stretch>
          <a:fillRect/>
        </a:stretch>
      </xdr:blipFill>
      <xdr:spPr>
        <a:xfrm>
          <a:off x="5854700" y="19107785"/>
          <a:ext cx="1480185" cy="1125855"/>
        </a:xfrm>
        <a:prstGeom prst="rect">
          <a:avLst/>
        </a:prstGeom>
        <a:noFill/>
        <a:ln w="9525">
          <a:noFill/>
        </a:ln>
      </xdr:spPr>
    </xdr:pic>
    <xdr:clientData/>
  </xdr:twoCellAnchor>
  <xdr:twoCellAnchor editAs="oneCell">
    <xdr:from>
      <xdr:col>5</xdr:col>
      <xdr:colOff>144780</xdr:colOff>
      <xdr:row>2</xdr:row>
      <xdr:rowOff>89535</xdr:rowOff>
    </xdr:from>
    <xdr:to>
      <xdr:col>5</xdr:col>
      <xdr:colOff>1595120</xdr:colOff>
      <xdr:row>2</xdr:row>
      <xdr:rowOff>1410970</xdr:rowOff>
    </xdr:to>
    <xdr:pic>
      <xdr:nvPicPr>
        <xdr:cNvPr id="56" name="Picture 231" descr="d0a9891bca3480ef20a9531f275e90a"/>
        <xdr:cNvPicPr>
          <a:picLocks noChangeAspect="1"/>
        </xdr:cNvPicPr>
      </xdr:nvPicPr>
      <xdr:blipFill>
        <a:blip r:embed="rId5" cstate="print"/>
        <a:srcRect t="30948" b="27924"/>
        <a:stretch>
          <a:fillRect/>
        </a:stretch>
      </xdr:blipFill>
      <xdr:spPr>
        <a:xfrm>
          <a:off x="5593080" y="1177925"/>
          <a:ext cx="1450340" cy="1321435"/>
        </a:xfrm>
        <a:prstGeom prst="rect">
          <a:avLst/>
        </a:prstGeom>
        <a:noFill/>
        <a:ln w="9525">
          <a:noFill/>
        </a:ln>
      </xdr:spPr>
    </xdr:pic>
    <xdr:clientData/>
  </xdr:twoCellAnchor>
  <xdr:twoCellAnchor editAs="oneCell">
    <xdr:from>
      <xdr:col>5</xdr:col>
      <xdr:colOff>129540</xdr:colOff>
      <xdr:row>3</xdr:row>
      <xdr:rowOff>95250</xdr:rowOff>
    </xdr:from>
    <xdr:to>
      <xdr:col>5</xdr:col>
      <xdr:colOff>1626870</xdr:colOff>
      <xdr:row>3</xdr:row>
      <xdr:rowOff>1488440</xdr:rowOff>
    </xdr:to>
    <xdr:pic>
      <xdr:nvPicPr>
        <xdr:cNvPr id="57" name="Picture 233" descr="f15a5c0c079d3e655dcf1eed2671084"/>
        <xdr:cNvPicPr>
          <a:picLocks noChangeAspect="1"/>
        </xdr:cNvPicPr>
      </xdr:nvPicPr>
      <xdr:blipFill>
        <a:blip r:embed="rId6" cstate="print"/>
        <a:srcRect t="30161" b="28111"/>
        <a:stretch>
          <a:fillRect/>
        </a:stretch>
      </xdr:blipFill>
      <xdr:spPr>
        <a:xfrm>
          <a:off x="5577840" y="2707640"/>
          <a:ext cx="1497330" cy="1393190"/>
        </a:xfrm>
        <a:prstGeom prst="rect">
          <a:avLst/>
        </a:prstGeom>
        <a:noFill/>
        <a:ln w="9525">
          <a:noFill/>
        </a:ln>
      </xdr:spPr>
    </xdr:pic>
    <xdr:clientData/>
  </xdr:twoCellAnchor>
  <xdr:twoCellAnchor editAs="oneCell">
    <xdr:from>
      <xdr:col>5</xdr:col>
      <xdr:colOff>140970</xdr:colOff>
      <xdr:row>10</xdr:row>
      <xdr:rowOff>65405</xdr:rowOff>
    </xdr:from>
    <xdr:to>
      <xdr:col>5</xdr:col>
      <xdr:colOff>1552575</xdr:colOff>
      <xdr:row>10</xdr:row>
      <xdr:rowOff>1476375</xdr:rowOff>
    </xdr:to>
    <xdr:pic>
      <xdr:nvPicPr>
        <xdr:cNvPr id="58" name="Picture 234" descr="60db38d85423f0fb9dd7cde50904866"/>
        <xdr:cNvPicPr>
          <a:picLocks noChangeAspect="1"/>
        </xdr:cNvPicPr>
      </xdr:nvPicPr>
      <xdr:blipFill>
        <a:blip r:embed="rId7" cstate="print"/>
        <a:srcRect t="26955" b="28117"/>
        <a:stretch>
          <a:fillRect/>
        </a:stretch>
      </xdr:blipFill>
      <xdr:spPr>
        <a:xfrm>
          <a:off x="5589270" y="14375130"/>
          <a:ext cx="1411605" cy="1410970"/>
        </a:xfrm>
        <a:prstGeom prst="rect">
          <a:avLst/>
        </a:prstGeom>
        <a:noFill/>
        <a:ln w="9525">
          <a:noFill/>
        </a:ln>
      </xdr:spPr>
    </xdr:pic>
    <xdr:clientData/>
  </xdr:twoCellAnchor>
  <xdr:twoCellAnchor editAs="oneCell">
    <xdr:from>
      <xdr:col>5</xdr:col>
      <xdr:colOff>40640</xdr:colOff>
      <xdr:row>11</xdr:row>
      <xdr:rowOff>154940</xdr:rowOff>
    </xdr:from>
    <xdr:to>
      <xdr:col>5</xdr:col>
      <xdr:colOff>1790700</xdr:colOff>
      <xdr:row>11</xdr:row>
      <xdr:rowOff>1464310</xdr:rowOff>
    </xdr:to>
    <xdr:pic>
      <xdr:nvPicPr>
        <xdr:cNvPr id="59" name="Picture 235" descr="841953adc9eb6b0af9c4b974dc8af35"/>
        <xdr:cNvPicPr>
          <a:picLocks noChangeAspect="1"/>
        </xdr:cNvPicPr>
      </xdr:nvPicPr>
      <xdr:blipFill>
        <a:blip r:embed="rId8" cstate="print"/>
        <a:stretch>
          <a:fillRect/>
        </a:stretch>
      </xdr:blipFill>
      <xdr:spPr>
        <a:xfrm>
          <a:off x="5488940" y="15988665"/>
          <a:ext cx="1750060" cy="1309370"/>
        </a:xfrm>
        <a:prstGeom prst="rect">
          <a:avLst/>
        </a:prstGeom>
        <a:noFill/>
        <a:ln w="9525">
          <a:noFill/>
        </a:ln>
      </xdr:spPr>
    </xdr:pic>
    <xdr:clientData/>
  </xdr:twoCellAnchor>
  <xdr:twoCellAnchor editAs="oneCell">
    <xdr:from>
      <xdr:col>5</xdr:col>
      <xdr:colOff>194945</xdr:colOff>
      <xdr:row>8</xdr:row>
      <xdr:rowOff>24130</xdr:rowOff>
    </xdr:from>
    <xdr:to>
      <xdr:col>5</xdr:col>
      <xdr:colOff>1466850</xdr:colOff>
      <xdr:row>8</xdr:row>
      <xdr:rowOff>1488440</xdr:rowOff>
    </xdr:to>
    <xdr:pic>
      <xdr:nvPicPr>
        <xdr:cNvPr id="60" name="Picture 236" descr="3fa891e131e7cebff7a6e4e8e46efa1"/>
        <xdr:cNvPicPr>
          <a:picLocks noChangeAspect="1"/>
        </xdr:cNvPicPr>
      </xdr:nvPicPr>
      <xdr:blipFill>
        <a:blip r:embed="rId9" cstate="print"/>
        <a:stretch>
          <a:fillRect/>
        </a:stretch>
      </xdr:blipFill>
      <xdr:spPr>
        <a:xfrm>
          <a:off x="5643245" y="11285855"/>
          <a:ext cx="1271905" cy="1464310"/>
        </a:xfrm>
        <a:prstGeom prst="rect">
          <a:avLst/>
        </a:prstGeom>
        <a:noFill/>
        <a:ln w="9525">
          <a:noFill/>
        </a:ln>
      </xdr:spPr>
    </xdr:pic>
    <xdr:clientData/>
  </xdr:twoCellAnchor>
  <xdr:twoCellAnchor editAs="oneCell">
    <xdr:from>
      <xdr:col>5</xdr:col>
      <xdr:colOff>144780</xdr:colOff>
      <xdr:row>20</xdr:row>
      <xdr:rowOff>47625</xdr:rowOff>
    </xdr:from>
    <xdr:to>
      <xdr:col>5</xdr:col>
      <xdr:colOff>1614805</xdr:colOff>
      <xdr:row>20</xdr:row>
      <xdr:rowOff>1494155</xdr:rowOff>
    </xdr:to>
    <xdr:pic>
      <xdr:nvPicPr>
        <xdr:cNvPr id="61" name="Picture 238" descr="c0a70a906aeeef0fc3ba5dc80993b7e"/>
        <xdr:cNvPicPr>
          <a:picLocks noChangeAspect="1"/>
        </xdr:cNvPicPr>
      </xdr:nvPicPr>
      <xdr:blipFill>
        <a:blip r:embed="rId10" cstate="print"/>
        <a:stretch>
          <a:fillRect/>
        </a:stretch>
      </xdr:blipFill>
      <xdr:spPr>
        <a:xfrm>
          <a:off x="5593080" y="30169485"/>
          <a:ext cx="1470025" cy="1446530"/>
        </a:xfrm>
        <a:prstGeom prst="rect">
          <a:avLst/>
        </a:prstGeom>
        <a:noFill/>
        <a:ln w="9525">
          <a:noFill/>
        </a:ln>
      </xdr:spPr>
    </xdr:pic>
    <xdr:clientData/>
  </xdr:twoCellAnchor>
  <xdr:twoCellAnchor editAs="oneCell">
    <xdr:from>
      <xdr:col>5</xdr:col>
      <xdr:colOff>164465</xdr:colOff>
      <xdr:row>6</xdr:row>
      <xdr:rowOff>136525</xdr:rowOff>
    </xdr:from>
    <xdr:to>
      <xdr:col>5</xdr:col>
      <xdr:colOff>1433195</xdr:colOff>
      <xdr:row>6</xdr:row>
      <xdr:rowOff>1604010</xdr:rowOff>
    </xdr:to>
    <xdr:pic>
      <xdr:nvPicPr>
        <xdr:cNvPr id="62" name="Picture 241" descr="af95815500af8f64b1e1a53be186985"/>
        <xdr:cNvPicPr>
          <a:picLocks noChangeAspect="1"/>
        </xdr:cNvPicPr>
      </xdr:nvPicPr>
      <xdr:blipFill>
        <a:blip r:embed="rId11" cstate="print"/>
        <a:stretch>
          <a:fillRect/>
        </a:stretch>
      </xdr:blipFill>
      <xdr:spPr>
        <a:xfrm>
          <a:off x="5612765" y="8033385"/>
          <a:ext cx="1268730" cy="1467485"/>
        </a:xfrm>
        <a:prstGeom prst="rect">
          <a:avLst/>
        </a:prstGeom>
        <a:noFill/>
        <a:ln w="9525">
          <a:noFill/>
        </a:ln>
      </xdr:spPr>
    </xdr:pic>
    <xdr:clientData/>
  </xdr:twoCellAnchor>
  <xdr:twoCellAnchor editAs="oneCell">
    <xdr:from>
      <xdr:col>5</xdr:col>
      <xdr:colOff>168275</xdr:colOff>
      <xdr:row>5</xdr:row>
      <xdr:rowOff>83185</xdr:rowOff>
    </xdr:from>
    <xdr:to>
      <xdr:col>5</xdr:col>
      <xdr:colOff>1561465</xdr:colOff>
      <xdr:row>5</xdr:row>
      <xdr:rowOff>1470660</xdr:rowOff>
    </xdr:to>
    <xdr:pic>
      <xdr:nvPicPr>
        <xdr:cNvPr id="63" name="Picture 242" descr="3cea5af3362ef97c9dec4eb2e9e3a7e"/>
        <xdr:cNvPicPr>
          <a:picLocks noChangeAspect="1"/>
        </xdr:cNvPicPr>
      </xdr:nvPicPr>
      <xdr:blipFill>
        <a:blip r:embed="rId12" cstate="print"/>
        <a:stretch>
          <a:fillRect/>
        </a:stretch>
      </xdr:blipFill>
      <xdr:spPr>
        <a:xfrm>
          <a:off x="5616575" y="6456045"/>
          <a:ext cx="1393190" cy="1387475"/>
        </a:xfrm>
        <a:prstGeom prst="rect">
          <a:avLst/>
        </a:prstGeom>
        <a:noFill/>
        <a:ln w="9525">
          <a:noFill/>
        </a:ln>
      </xdr:spPr>
    </xdr:pic>
    <xdr:clientData/>
  </xdr:twoCellAnchor>
  <xdr:twoCellAnchor editAs="oneCell">
    <xdr:from>
      <xdr:col>5</xdr:col>
      <xdr:colOff>135890</xdr:colOff>
      <xdr:row>17</xdr:row>
      <xdr:rowOff>29845</xdr:rowOff>
    </xdr:from>
    <xdr:to>
      <xdr:col>5</xdr:col>
      <xdr:colOff>1515745</xdr:colOff>
      <xdr:row>18</xdr:row>
      <xdr:rowOff>5715</xdr:rowOff>
    </xdr:to>
    <xdr:pic>
      <xdr:nvPicPr>
        <xdr:cNvPr id="64" name="Picture 243" descr="59a69b2ace6e1db4aaa3b5d9c27d14c"/>
        <xdr:cNvPicPr>
          <a:picLocks noChangeAspect="1"/>
        </xdr:cNvPicPr>
      </xdr:nvPicPr>
      <xdr:blipFill>
        <a:blip r:embed="rId13" cstate="print"/>
        <a:stretch>
          <a:fillRect/>
        </a:stretch>
      </xdr:blipFill>
      <xdr:spPr>
        <a:xfrm>
          <a:off x="5584190" y="25057735"/>
          <a:ext cx="1379855" cy="1499870"/>
        </a:xfrm>
        <a:prstGeom prst="rect">
          <a:avLst/>
        </a:prstGeom>
        <a:noFill/>
        <a:ln w="9525">
          <a:noFill/>
        </a:ln>
      </xdr:spPr>
    </xdr:pic>
    <xdr:clientData/>
  </xdr:twoCellAnchor>
  <xdr:twoCellAnchor editAs="oneCell">
    <xdr:from>
      <xdr:col>5</xdr:col>
      <xdr:colOff>53975</xdr:colOff>
      <xdr:row>7</xdr:row>
      <xdr:rowOff>59690</xdr:rowOff>
    </xdr:from>
    <xdr:to>
      <xdr:col>5</xdr:col>
      <xdr:colOff>1648460</xdr:colOff>
      <xdr:row>7</xdr:row>
      <xdr:rowOff>1494155</xdr:rowOff>
    </xdr:to>
    <xdr:pic>
      <xdr:nvPicPr>
        <xdr:cNvPr id="66" name="Picture 264" descr="9a52903e34ad08221b8a830ccb61942"/>
        <xdr:cNvPicPr>
          <a:picLocks noChangeAspect="1"/>
        </xdr:cNvPicPr>
      </xdr:nvPicPr>
      <xdr:blipFill>
        <a:blip r:embed="rId14" cstate="print"/>
        <a:stretch>
          <a:fillRect/>
        </a:stretch>
      </xdr:blipFill>
      <xdr:spPr>
        <a:xfrm>
          <a:off x="5502275" y="9797415"/>
          <a:ext cx="1594485" cy="1434465"/>
        </a:xfrm>
        <a:prstGeom prst="rect">
          <a:avLst/>
        </a:prstGeom>
        <a:noFill/>
        <a:ln w="9525">
          <a:noFill/>
        </a:ln>
      </xdr:spPr>
    </xdr:pic>
    <xdr:clientData/>
  </xdr:twoCellAnchor>
  <xdr:twoCellAnchor editAs="oneCell">
    <xdr:from>
      <xdr:col>5</xdr:col>
      <xdr:colOff>5080</xdr:colOff>
      <xdr:row>9</xdr:row>
      <xdr:rowOff>130810</xdr:rowOff>
    </xdr:from>
    <xdr:to>
      <xdr:col>5</xdr:col>
      <xdr:colOff>1658620</xdr:colOff>
      <xdr:row>9</xdr:row>
      <xdr:rowOff>1423035</xdr:rowOff>
    </xdr:to>
    <xdr:pic>
      <xdr:nvPicPr>
        <xdr:cNvPr id="67" name="Picture 265" descr="19dfb35359384149ebed892e10a05cc"/>
        <xdr:cNvPicPr>
          <a:picLocks noChangeAspect="1"/>
        </xdr:cNvPicPr>
      </xdr:nvPicPr>
      <xdr:blipFill>
        <a:blip r:embed="rId15" cstate="print"/>
        <a:srcRect t="17615" b="36478"/>
        <a:stretch>
          <a:fillRect/>
        </a:stretch>
      </xdr:blipFill>
      <xdr:spPr>
        <a:xfrm>
          <a:off x="5453380" y="12916535"/>
          <a:ext cx="1653540" cy="1292225"/>
        </a:xfrm>
        <a:prstGeom prst="rect">
          <a:avLst/>
        </a:prstGeom>
        <a:noFill/>
        <a:ln w="9525">
          <a:noFill/>
        </a:ln>
      </xdr:spPr>
    </xdr:pic>
    <xdr:clientData/>
  </xdr:twoCellAnchor>
  <xdr:twoCellAnchor editAs="oneCell">
    <xdr:from>
      <xdr:col>5</xdr:col>
      <xdr:colOff>55245</xdr:colOff>
      <xdr:row>12</xdr:row>
      <xdr:rowOff>17780</xdr:rowOff>
    </xdr:from>
    <xdr:to>
      <xdr:col>5</xdr:col>
      <xdr:colOff>1682115</xdr:colOff>
      <xdr:row>13</xdr:row>
      <xdr:rowOff>0</xdr:rowOff>
    </xdr:to>
    <xdr:pic>
      <xdr:nvPicPr>
        <xdr:cNvPr id="68" name="图片 4"/>
        <xdr:cNvPicPr>
          <a:picLocks noChangeAspect="1"/>
        </xdr:cNvPicPr>
      </xdr:nvPicPr>
      <xdr:blipFill>
        <a:blip r:embed="rId16" cstate="print"/>
        <a:stretch>
          <a:fillRect/>
        </a:stretch>
      </xdr:blipFill>
      <xdr:spPr>
        <a:xfrm>
          <a:off x="5503545" y="17375505"/>
          <a:ext cx="1626870" cy="1506220"/>
        </a:xfrm>
        <a:prstGeom prst="rect">
          <a:avLst/>
        </a:prstGeom>
        <a:noFill/>
        <a:ln w="9525">
          <a:noFill/>
        </a:ln>
      </xdr:spPr>
    </xdr:pic>
    <xdr:clientData/>
  </xdr:twoCellAnchor>
  <xdr:twoCellAnchor editAs="oneCell">
    <xdr:from>
      <xdr:col>5</xdr:col>
      <xdr:colOff>216535</xdr:colOff>
      <xdr:row>21</xdr:row>
      <xdr:rowOff>24130</xdr:rowOff>
    </xdr:from>
    <xdr:to>
      <xdr:col>5</xdr:col>
      <xdr:colOff>1502410</xdr:colOff>
      <xdr:row>21</xdr:row>
      <xdr:rowOff>1494155</xdr:rowOff>
    </xdr:to>
    <xdr:pic>
      <xdr:nvPicPr>
        <xdr:cNvPr id="69" name="Picture 267" descr="9de431f13e7bce1a98e570f3c43a388"/>
        <xdr:cNvPicPr>
          <a:picLocks noChangeAspect="1"/>
        </xdr:cNvPicPr>
      </xdr:nvPicPr>
      <xdr:blipFill>
        <a:blip r:embed="rId17" cstate="print"/>
        <a:srcRect t="16302" b="33052"/>
        <a:stretch>
          <a:fillRect/>
        </a:stretch>
      </xdr:blipFill>
      <xdr:spPr>
        <a:xfrm>
          <a:off x="5664835" y="31669990"/>
          <a:ext cx="1285875" cy="1470025"/>
        </a:xfrm>
        <a:prstGeom prst="rect">
          <a:avLst/>
        </a:prstGeom>
        <a:noFill/>
        <a:ln w="9525">
          <a:noFill/>
        </a:ln>
      </xdr:spPr>
    </xdr:pic>
    <xdr:clientData/>
  </xdr:twoCellAnchor>
  <xdr:twoCellAnchor editAs="oneCell">
    <xdr:from>
      <xdr:col>5</xdr:col>
      <xdr:colOff>619125</xdr:colOff>
      <xdr:row>4</xdr:row>
      <xdr:rowOff>857250</xdr:rowOff>
    </xdr:from>
    <xdr:to>
      <xdr:col>5</xdr:col>
      <xdr:colOff>1621790</xdr:colOff>
      <xdr:row>4</xdr:row>
      <xdr:rowOff>1369060</xdr:rowOff>
    </xdr:to>
    <xdr:pic>
      <xdr:nvPicPr>
        <xdr:cNvPr id="70" name="图片 17"/>
        <xdr:cNvPicPr>
          <a:picLocks noChangeAspect="1"/>
        </xdr:cNvPicPr>
      </xdr:nvPicPr>
      <xdr:blipFill>
        <a:blip r:embed="rId18" cstate="print"/>
        <a:stretch>
          <a:fillRect/>
        </a:stretch>
      </xdr:blipFill>
      <xdr:spPr>
        <a:xfrm>
          <a:off x="6067425" y="4993640"/>
          <a:ext cx="1002665" cy="511810"/>
        </a:xfrm>
        <a:prstGeom prst="rect">
          <a:avLst/>
        </a:prstGeom>
        <a:noFill/>
        <a:ln w="9525">
          <a:noFill/>
        </a:ln>
      </xdr:spPr>
    </xdr:pic>
    <xdr:clientData/>
  </xdr:twoCellAnchor>
  <xdr:twoCellAnchor editAs="oneCell">
    <xdr:from>
      <xdr:col>5</xdr:col>
      <xdr:colOff>361315</xdr:colOff>
      <xdr:row>33</xdr:row>
      <xdr:rowOff>180975</xdr:rowOff>
    </xdr:from>
    <xdr:to>
      <xdr:col>5</xdr:col>
      <xdr:colOff>1466850</xdr:colOff>
      <xdr:row>33</xdr:row>
      <xdr:rowOff>1115060</xdr:rowOff>
    </xdr:to>
    <xdr:pic>
      <xdr:nvPicPr>
        <xdr:cNvPr id="115" name="图片 114" descr="8445e988287f39fb5dd15a22f385d7d"/>
        <xdr:cNvPicPr>
          <a:picLocks noChangeAspect="1"/>
        </xdr:cNvPicPr>
      </xdr:nvPicPr>
      <xdr:blipFill>
        <a:blip r:embed="rId19" cstate="print"/>
        <a:stretch>
          <a:fillRect/>
        </a:stretch>
      </xdr:blipFill>
      <xdr:spPr>
        <a:xfrm>
          <a:off x="5809615" y="43831510"/>
          <a:ext cx="1105535" cy="934085"/>
        </a:xfrm>
        <a:prstGeom prst="rect">
          <a:avLst/>
        </a:prstGeom>
        <a:noFill/>
        <a:ln w="9525">
          <a:noFill/>
        </a:ln>
      </xdr:spPr>
    </xdr:pic>
    <xdr:clientData/>
  </xdr:twoCellAnchor>
  <xdr:twoCellAnchor editAs="oneCell">
    <xdr:from>
      <xdr:col>5</xdr:col>
      <xdr:colOff>704215</xdr:colOff>
      <xdr:row>35</xdr:row>
      <xdr:rowOff>107950</xdr:rowOff>
    </xdr:from>
    <xdr:to>
      <xdr:col>5</xdr:col>
      <xdr:colOff>1229360</xdr:colOff>
      <xdr:row>35</xdr:row>
      <xdr:rowOff>676275</xdr:rowOff>
    </xdr:to>
    <xdr:pic>
      <xdr:nvPicPr>
        <xdr:cNvPr id="117" name="图片 116"/>
        <xdr:cNvPicPr>
          <a:picLocks noChangeAspect="1"/>
        </xdr:cNvPicPr>
      </xdr:nvPicPr>
      <xdr:blipFill>
        <a:blip r:embed="rId20" cstate="print"/>
        <a:stretch>
          <a:fillRect/>
        </a:stretch>
      </xdr:blipFill>
      <xdr:spPr>
        <a:xfrm>
          <a:off x="6152515" y="46212125"/>
          <a:ext cx="525145" cy="568325"/>
        </a:xfrm>
        <a:prstGeom prst="rect">
          <a:avLst/>
        </a:prstGeom>
        <a:noFill/>
        <a:ln w="9525">
          <a:noFill/>
        </a:ln>
      </xdr:spPr>
    </xdr:pic>
    <xdr:clientData/>
  </xdr:twoCellAnchor>
  <xdr:twoCellAnchor editAs="oneCell">
    <xdr:from>
      <xdr:col>5</xdr:col>
      <xdr:colOff>657225</xdr:colOff>
      <xdr:row>36</xdr:row>
      <xdr:rowOff>133350</xdr:rowOff>
    </xdr:from>
    <xdr:to>
      <xdr:col>5</xdr:col>
      <xdr:colOff>1619885</xdr:colOff>
      <xdr:row>36</xdr:row>
      <xdr:rowOff>801370</xdr:rowOff>
    </xdr:to>
    <xdr:pic>
      <xdr:nvPicPr>
        <xdr:cNvPr id="118" name="图片 9"/>
        <xdr:cNvPicPr>
          <a:picLocks noChangeAspect="1"/>
        </xdr:cNvPicPr>
      </xdr:nvPicPr>
      <xdr:blipFill>
        <a:blip r:embed="rId21" cstate="print"/>
        <a:stretch>
          <a:fillRect/>
        </a:stretch>
      </xdr:blipFill>
      <xdr:spPr>
        <a:xfrm>
          <a:off x="6105525" y="46999525"/>
          <a:ext cx="962660" cy="668020"/>
        </a:xfrm>
        <a:prstGeom prst="rect">
          <a:avLst/>
        </a:prstGeom>
        <a:noFill/>
        <a:ln w="9525">
          <a:noFill/>
        </a:ln>
      </xdr:spPr>
    </xdr:pic>
    <xdr:clientData/>
  </xdr:twoCellAnchor>
  <xdr:twoCellAnchor editAs="oneCell">
    <xdr:from>
      <xdr:col>5</xdr:col>
      <xdr:colOff>561975</xdr:colOff>
      <xdr:row>43</xdr:row>
      <xdr:rowOff>628650</xdr:rowOff>
    </xdr:from>
    <xdr:to>
      <xdr:col>5</xdr:col>
      <xdr:colOff>1716405</xdr:colOff>
      <xdr:row>43</xdr:row>
      <xdr:rowOff>1310005</xdr:rowOff>
    </xdr:to>
    <xdr:pic>
      <xdr:nvPicPr>
        <xdr:cNvPr id="119" name="图片 118"/>
        <xdr:cNvPicPr>
          <a:picLocks noChangeAspect="1"/>
        </xdr:cNvPicPr>
      </xdr:nvPicPr>
      <xdr:blipFill>
        <a:blip r:embed="rId22" cstate="print"/>
        <a:stretch>
          <a:fillRect/>
        </a:stretch>
      </xdr:blipFill>
      <xdr:spPr>
        <a:xfrm>
          <a:off x="6010275" y="54666515"/>
          <a:ext cx="1154430" cy="681355"/>
        </a:xfrm>
        <a:prstGeom prst="rect">
          <a:avLst/>
        </a:prstGeom>
        <a:noFill/>
        <a:ln w="9525">
          <a:noFill/>
        </a:ln>
      </xdr:spPr>
    </xdr:pic>
    <xdr:clientData/>
  </xdr:twoCellAnchor>
  <xdr:twoCellAnchor editAs="oneCell">
    <xdr:from>
      <xdr:col>5</xdr:col>
      <xdr:colOff>800100</xdr:colOff>
      <xdr:row>38</xdr:row>
      <xdr:rowOff>88265</xdr:rowOff>
    </xdr:from>
    <xdr:to>
      <xdr:col>5</xdr:col>
      <xdr:colOff>1463675</xdr:colOff>
      <xdr:row>38</xdr:row>
      <xdr:rowOff>539115</xdr:rowOff>
    </xdr:to>
    <xdr:pic>
      <xdr:nvPicPr>
        <xdr:cNvPr id="121" name="图片 8" descr="773c5c4b3648f5b5e556406463c1127"/>
        <xdr:cNvPicPr>
          <a:picLocks noChangeAspect="1"/>
        </xdr:cNvPicPr>
      </xdr:nvPicPr>
      <xdr:blipFill>
        <a:blip r:embed="rId23" cstate="print"/>
        <a:stretch>
          <a:fillRect/>
        </a:stretch>
      </xdr:blipFill>
      <xdr:spPr>
        <a:xfrm>
          <a:off x="6248400" y="48479075"/>
          <a:ext cx="663575" cy="450850"/>
        </a:xfrm>
        <a:prstGeom prst="rect">
          <a:avLst/>
        </a:prstGeom>
        <a:noFill/>
        <a:ln w="9525">
          <a:noFill/>
        </a:ln>
      </xdr:spPr>
    </xdr:pic>
    <xdr:clientData/>
  </xdr:twoCellAnchor>
  <xdr:twoCellAnchor editAs="oneCell">
    <xdr:from>
      <xdr:col>5</xdr:col>
      <xdr:colOff>895350</xdr:colOff>
      <xdr:row>39</xdr:row>
      <xdr:rowOff>41275</xdr:rowOff>
    </xdr:from>
    <xdr:to>
      <xdr:col>5</xdr:col>
      <xdr:colOff>1533525</xdr:colOff>
      <xdr:row>40</xdr:row>
      <xdr:rowOff>70485</xdr:rowOff>
    </xdr:to>
    <xdr:pic>
      <xdr:nvPicPr>
        <xdr:cNvPr id="122" name="图片 5"/>
        <xdr:cNvPicPr>
          <a:picLocks noChangeAspect="1"/>
        </xdr:cNvPicPr>
      </xdr:nvPicPr>
      <xdr:blipFill>
        <a:blip r:embed="rId24" cstate="print"/>
        <a:stretch>
          <a:fillRect/>
        </a:stretch>
      </xdr:blipFill>
      <xdr:spPr>
        <a:xfrm>
          <a:off x="6343650" y="49041685"/>
          <a:ext cx="638175" cy="543560"/>
        </a:xfrm>
        <a:prstGeom prst="rect">
          <a:avLst/>
        </a:prstGeom>
        <a:noFill/>
        <a:ln w="9525">
          <a:noFill/>
        </a:ln>
      </xdr:spPr>
    </xdr:pic>
    <xdr:clientData/>
  </xdr:twoCellAnchor>
  <xdr:twoCellAnchor editAs="oneCell">
    <xdr:from>
      <xdr:col>5</xdr:col>
      <xdr:colOff>808990</xdr:colOff>
      <xdr:row>37</xdr:row>
      <xdr:rowOff>180975</xdr:rowOff>
    </xdr:from>
    <xdr:to>
      <xdr:col>5</xdr:col>
      <xdr:colOff>1628775</xdr:colOff>
      <xdr:row>38</xdr:row>
      <xdr:rowOff>35560</xdr:rowOff>
    </xdr:to>
    <xdr:pic>
      <xdr:nvPicPr>
        <xdr:cNvPr id="123" name="图片 122"/>
        <xdr:cNvPicPr>
          <a:picLocks noChangeAspect="1"/>
        </xdr:cNvPicPr>
      </xdr:nvPicPr>
      <xdr:blipFill>
        <a:blip r:embed="rId25" cstate="print"/>
        <a:stretch>
          <a:fillRect/>
        </a:stretch>
      </xdr:blipFill>
      <xdr:spPr>
        <a:xfrm>
          <a:off x="6257290" y="47935515"/>
          <a:ext cx="819785" cy="490855"/>
        </a:xfrm>
        <a:prstGeom prst="rect">
          <a:avLst/>
        </a:prstGeom>
        <a:noFill/>
        <a:ln w="9525">
          <a:noFill/>
        </a:ln>
      </xdr:spPr>
    </xdr:pic>
    <xdr:clientData/>
  </xdr:twoCellAnchor>
  <xdr:twoCellAnchor editAs="oneCell">
    <xdr:from>
      <xdr:col>5</xdr:col>
      <xdr:colOff>923290</xdr:colOff>
      <xdr:row>50</xdr:row>
      <xdr:rowOff>209550</xdr:rowOff>
    </xdr:from>
    <xdr:to>
      <xdr:col>5</xdr:col>
      <xdr:colOff>1866900</xdr:colOff>
      <xdr:row>50</xdr:row>
      <xdr:rowOff>655955</xdr:rowOff>
    </xdr:to>
    <xdr:pic>
      <xdr:nvPicPr>
        <xdr:cNvPr id="124" name="图片 123"/>
        <xdr:cNvPicPr>
          <a:picLocks noChangeAspect="1"/>
        </xdr:cNvPicPr>
      </xdr:nvPicPr>
      <xdr:blipFill>
        <a:blip r:embed="rId26" cstate="print"/>
        <a:stretch>
          <a:fillRect/>
        </a:stretch>
      </xdr:blipFill>
      <xdr:spPr>
        <a:xfrm>
          <a:off x="6371590" y="61240035"/>
          <a:ext cx="943610" cy="446405"/>
        </a:xfrm>
        <a:prstGeom prst="rect">
          <a:avLst/>
        </a:prstGeom>
        <a:noFill/>
        <a:ln w="9525">
          <a:noFill/>
        </a:ln>
      </xdr:spPr>
    </xdr:pic>
    <xdr:clientData/>
  </xdr:twoCellAnchor>
  <xdr:twoCellAnchor editAs="oneCell">
    <xdr:from>
      <xdr:col>5</xdr:col>
      <xdr:colOff>647065</xdr:colOff>
      <xdr:row>52</xdr:row>
      <xdr:rowOff>152400</xdr:rowOff>
    </xdr:from>
    <xdr:to>
      <xdr:col>5</xdr:col>
      <xdr:colOff>1486535</xdr:colOff>
      <xdr:row>53</xdr:row>
      <xdr:rowOff>6350</xdr:rowOff>
    </xdr:to>
    <xdr:pic>
      <xdr:nvPicPr>
        <xdr:cNvPr id="125" name="图片 124"/>
        <xdr:cNvPicPr>
          <a:picLocks noChangeAspect="1"/>
        </xdr:cNvPicPr>
      </xdr:nvPicPr>
      <xdr:blipFill>
        <a:blip r:embed="rId27" cstate="print"/>
        <a:stretch>
          <a:fillRect/>
        </a:stretch>
      </xdr:blipFill>
      <xdr:spPr>
        <a:xfrm>
          <a:off x="6095365" y="63449835"/>
          <a:ext cx="839470" cy="642620"/>
        </a:xfrm>
        <a:prstGeom prst="rect">
          <a:avLst/>
        </a:prstGeom>
        <a:noFill/>
        <a:ln w="9525">
          <a:noFill/>
        </a:ln>
      </xdr:spPr>
    </xdr:pic>
    <xdr:clientData/>
  </xdr:twoCellAnchor>
  <xdr:twoCellAnchor editAs="oneCell">
    <xdr:from>
      <xdr:col>5</xdr:col>
      <xdr:colOff>885825</xdr:colOff>
      <xdr:row>49</xdr:row>
      <xdr:rowOff>180975</xdr:rowOff>
    </xdr:from>
    <xdr:to>
      <xdr:col>5</xdr:col>
      <xdr:colOff>1697355</xdr:colOff>
      <xdr:row>49</xdr:row>
      <xdr:rowOff>666115</xdr:rowOff>
    </xdr:to>
    <xdr:pic>
      <xdr:nvPicPr>
        <xdr:cNvPr id="126" name="图片 125"/>
        <xdr:cNvPicPr>
          <a:picLocks noChangeAspect="1"/>
        </xdr:cNvPicPr>
      </xdr:nvPicPr>
      <xdr:blipFill>
        <a:blip r:embed="rId28" cstate="print"/>
        <a:stretch>
          <a:fillRect/>
        </a:stretch>
      </xdr:blipFill>
      <xdr:spPr>
        <a:xfrm>
          <a:off x="6334125" y="60346590"/>
          <a:ext cx="811530" cy="485140"/>
        </a:xfrm>
        <a:prstGeom prst="rect">
          <a:avLst/>
        </a:prstGeom>
        <a:noFill/>
        <a:ln w="9525">
          <a:noFill/>
        </a:ln>
      </xdr:spPr>
    </xdr:pic>
    <xdr:clientData/>
  </xdr:twoCellAnchor>
  <xdr:twoCellAnchor editAs="oneCell">
    <xdr:from>
      <xdr:col>5</xdr:col>
      <xdr:colOff>714375</xdr:colOff>
      <xdr:row>51</xdr:row>
      <xdr:rowOff>158115</xdr:rowOff>
    </xdr:from>
    <xdr:to>
      <xdr:col>5</xdr:col>
      <xdr:colOff>1485900</xdr:colOff>
      <xdr:row>51</xdr:row>
      <xdr:rowOff>487045</xdr:rowOff>
    </xdr:to>
    <xdr:pic>
      <xdr:nvPicPr>
        <xdr:cNvPr id="127" name="图片 126"/>
        <xdr:cNvPicPr>
          <a:picLocks noChangeAspect="1"/>
        </xdr:cNvPicPr>
      </xdr:nvPicPr>
      <xdr:blipFill>
        <a:blip r:embed="rId29" cstate="print"/>
        <a:stretch>
          <a:fillRect/>
        </a:stretch>
      </xdr:blipFill>
      <xdr:spPr>
        <a:xfrm>
          <a:off x="6162675" y="62388750"/>
          <a:ext cx="771525" cy="328930"/>
        </a:xfrm>
        <a:prstGeom prst="rect">
          <a:avLst/>
        </a:prstGeom>
        <a:noFill/>
        <a:ln w="9525">
          <a:noFill/>
        </a:ln>
      </xdr:spPr>
    </xdr:pic>
    <xdr:clientData/>
  </xdr:twoCellAnchor>
  <xdr:twoCellAnchor editAs="oneCell">
    <xdr:from>
      <xdr:col>5</xdr:col>
      <xdr:colOff>542290</xdr:colOff>
      <xdr:row>53</xdr:row>
      <xdr:rowOff>158750</xdr:rowOff>
    </xdr:from>
    <xdr:to>
      <xdr:col>5</xdr:col>
      <xdr:colOff>1496060</xdr:colOff>
      <xdr:row>53</xdr:row>
      <xdr:rowOff>673100</xdr:rowOff>
    </xdr:to>
    <xdr:pic>
      <xdr:nvPicPr>
        <xdr:cNvPr id="129" name="图片 128"/>
        <xdr:cNvPicPr>
          <a:picLocks noChangeAspect="1"/>
        </xdr:cNvPicPr>
      </xdr:nvPicPr>
      <xdr:blipFill>
        <a:blip r:embed="rId30" cstate="print"/>
        <a:stretch>
          <a:fillRect/>
        </a:stretch>
      </xdr:blipFill>
      <xdr:spPr>
        <a:xfrm>
          <a:off x="5990590" y="64244855"/>
          <a:ext cx="953770" cy="514350"/>
        </a:xfrm>
        <a:prstGeom prst="rect">
          <a:avLst/>
        </a:prstGeom>
        <a:noFill/>
        <a:ln w="9525">
          <a:noFill/>
        </a:ln>
      </xdr:spPr>
    </xdr:pic>
    <xdr:clientData/>
  </xdr:twoCellAnchor>
  <xdr:twoCellAnchor editAs="oneCell">
    <xdr:from>
      <xdr:col>5</xdr:col>
      <xdr:colOff>638175</xdr:colOff>
      <xdr:row>40</xdr:row>
      <xdr:rowOff>123825</xdr:rowOff>
    </xdr:from>
    <xdr:to>
      <xdr:col>5</xdr:col>
      <xdr:colOff>1514475</xdr:colOff>
      <xdr:row>41</xdr:row>
      <xdr:rowOff>12065</xdr:rowOff>
    </xdr:to>
    <xdr:pic>
      <xdr:nvPicPr>
        <xdr:cNvPr id="131" name="图片 130" descr="990b5d5ba640a77fa49ea5325aa392b.jpg"/>
        <xdr:cNvPicPr>
          <a:picLocks noChangeAspect="1"/>
        </xdr:cNvPicPr>
      </xdr:nvPicPr>
      <xdr:blipFill>
        <a:blip r:embed="rId31" cstate="print"/>
        <a:stretch>
          <a:fillRect/>
        </a:stretch>
      </xdr:blipFill>
      <xdr:spPr>
        <a:xfrm>
          <a:off x="6086475" y="49638585"/>
          <a:ext cx="876300" cy="776605"/>
        </a:xfrm>
        <a:prstGeom prst="rect">
          <a:avLst/>
        </a:prstGeom>
      </xdr:spPr>
    </xdr:pic>
    <xdr:clientData/>
  </xdr:twoCellAnchor>
  <xdr:twoCellAnchor editAs="oneCell">
    <xdr:from>
      <xdr:col>5</xdr:col>
      <xdr:colOff>591185</xdr:colOff>
      <xdr:row>41</xdr:row>
      <xdr:rowOff>104140</xdr:rowOff>
    </xdr:from>
    <xdr:to>
      <xdr:col>5</xdr:col>
      <xdr:colOff>1732915</xdr:colOff>
      <xdr:row>41</xdr:row>
      <xdr:rowOff>711835</xdr:rowOff>
    </xdr:to>
    <xdr:pic>
      <xdr:nvPicPr>
        <xdr:cNvPr id="132" name="图片 131" descr="b16c04b86fd4cedc743d67b1b45262e.jpg"/>
        <xdr:cNvPicPr>
          <a:picLocks noChangeAspect="1"/>
        </xdr:cNvPicPr>
      </xdr:nvPicPr>
      <xdr:blipFill>
        <a:blip r:embed="rId32" cstate="print"/>
        <a:stretch>
          <a:fillRect/>
        </a:stretch>
      </xdr:blipFill>
      <xdr:spPr>
        <a:xfrm>
          <a:off x="6039485" y="50507265"/>
          <a:ext cx="1141730" cy="607695"/>
        </a:xfrm>
        <a:prstGeom prst="rect">
          <a:avLst/>
        </a:prstGeom>
      </xdr:spPr>
    </xdr:pic>
    <xdr:clientData/>
  </xdr:twoCellAnchor>
  <xdr:twoCellAnchor editAs="oneCell">
    <xdr:from>
      <xdr:col>5</xdr:col>
      <xdr:colOff>590550</xdr:colOff>
      <xdr:row>42</xdr:row>
      <xdr:rowOff>1076325</xdr:rowOff>
    </xdr:from>
    <xdr:to>
      <xdr:col>5</xdr:col>
      <xdr:colOff>1880870</xdr:colOff>
      <xdr:row>42</xdr:row>
      <xdr:rowOff>1852930</xdr:rowOff>
    </xdr:to>
    <xdr:pic>
      <xdr:nvPicPr>
        <xdr:cNvPr id="136" name="图片 8"/>
        <xdr:cNvPicPr>
          <a:picLocks noChangeAspect="1"/>
        </xdr:cNvPicPr>
      </xdr:nvPicPr>
      <xdr:blipFill>
        <a:blip r:embed="rId33" cstate="print"/>
        <a:stretch>
          <a:fillRect/>
        </a:stretch>
      </xdr:blipFill>
      <xdr:spPr>
        <a:xfrm>
          <a:off x="6038850" y="52420520"/>
          <a:ext cx="1290320" cy="776605"/>
        </a:xfrm>
        <a:prstGeom prst="rect">
          <a:avLst/>
        </a:prstGeom>
        <a:noFill/>
        <a:ln w="9525">
          <a:noFill/>
        </a:ln>
      </xdr:spPr>
    </xdr:pic>
    <xdr:clientData/>
  </xdr:twoCellAnchor>
  <xdr:twoCellAnchor editAs="oneCell">
    <xdr:from>
      <xdr:col>5</xdr:col>
      <xdr:colOff>447675</xdr:colOff>
      <xdr:row>67</xdr:row>
      <xdr:rowOff>184150</xdr:rowOff>
    </xdr:from>
    <xdr:to>
      <xdr:col>5</xdr:col>
      <xdr:colOff>2228215</xdr:colOff>
      <xdr:row>67</xdr:row>
      <xdr:rowOff>1180465</xdr:rowOff>
    </xdr:to>
    <xdr:pic>
      <xdr:nvPicPr>
        <xdr:cNvPr id="138" name="图片 137"/>
        <xdr:cNvPicPr>
          <a:picLocks noChangeAspect="1" noChangeArrowheads="1"/>
        </xdr:cNvPicPr>
      </xdr:nvPicPr>
      <xdr:blipFill>
        <a:blip r:embed="rId34" cstate="print"/>
        <a:srcRect/>
        <a:stretch>
          <a:fillRect/>
        </a:stretch>
      </xdr:blipFill>
      <xdr:spPr>
        <a:xfrm>
          <a:off x="5895975" y="78827630"/>
          <a:ext cx="1780540" cy="996315"/>
        </a:xfrm>
        <a:prstGeom prst="rect">
          <a:avLst/>
        </a:prstGeom>
        <a:noFill/>
        <a:ln w="9525">
          <a:noFill/>
          <a:miter lim="800000"/>
          <a:headEnd/>
          <a:tailEnd/>
        </a:ln>
      </xdr:spPr>
    </xdr:pic>
    <xdr:clientData/>
  </xdr:twoCellAnchor>
  <xdr:twoCellAnchor editAs="oneCell">
    <xdr:from>
      <xdr:col>5</xdr:col>
      <xdr:colOff>400050</xdr:colOff>
      <xdr:row>68</xdr:row>
      <xdr:rowOff>98425</xdr:rowOff>
    </xdr:from>
    <xdr:to>
      <xdr:col>6</xdr:col>
      <xdr:colOff>165735</xdr:colOff>
      <xdr:row>68</xdr:row>
      <xdr:rowOff>1228725</xdr:rowOff>
    </xdr:to>
    <xdr:pic>
      <xdr:nvPicPr>
        <xdr:cNvPr id="139" name="图片 19"/>
        <xdr:cNvPicPr>
          <a:picLocks noChangeAspect="1" noChangeArrowheads="1"/>
        </xdr:cNvPicPr>
      </xdr:nvPicPr>
      <xdr:blipFill>
        <a:blip r:embed="rId35" cstate="print"/>
        <a:srcRect l="-7906" r="-36562" b="11443"/>
        <a:stretch>
          <a:fillRect/>
        </a:stretch>
      </xdr:blipFill>
      <xdr:spPr>
        <a:xfrm>
          <a:off x="5848350" y="79987775"/>
          <a:ext cx="2356485" cy="1130300"/>
        </a:xfrm>
        <a:prstGeom prst="rect">
          <a:avLst/>
        </a:prstGeom>
        <a:noFill/>
        <a:ln w="9525">
          <a:noFill/>
          <a:miter lim="800000"/>
          <a:headEnd/>
          <a:tailEnd/>
        </a:ln>
      </xdr:spPr>
    </xdr:pic>
    <xdr:clientData/>
  </xdr:twoCellAnchor>
  <xdr:twoCellAnchor editAs="oneCell">
    <xdr:from>
      <xdr:col>5</xdr:col>
      <xdr:colOff>85725</xdr:colOff>
      <xdr:row>65</xdr:row>
      <xdr:rowOff>314960</xdr:rowOff>
    </xdr:from>
    <xdr:to>
      <xdr:col>5</xdr:col>
      <xdr:colOff>2419350</xdr:colOff>
      <xdr:row>65</xdr:row>
      <xdr:rowOff>2569210</xdr:rowOff>
    </xdr:to>
    <xdr:pic>
      <xdr:nvPicPr>
        <xdr:cNvPr id="3" name="图片 11"/>
        <xdr:cNvPicPr>
          <a:picLocks noChangeAspect="1"/>
        </xdr:cNvPicPr>
      </xdr:nvPicPr>
      <xdr:blipFill>
        <a:blip r:embed="rId36" cstate="print"/>
        <a:stretch>
          <a:fillRect/>
        </a:stretch>
      </xdr:blipFill>
      <xdr:spPr>
        <a:xfrm>
          <a:off x="5534025" y="74717275"/>
          <a:ext cx="2333625" cy="2254250"/>
        </a:xfrm>
        <a:prstGeom prst="rect">
          <a:avLst/>
        </a:prstGeom>
        <a:noFill/>
        <a:ln w="9525">
          <a:noFill/>
        </a:ln>
      </xdr:spPr>
    </xdr:pic>
    <xdr:clientData/>
  </xdr:twoCellAnchor>
  <xdr:twoCellAnchor editAs="oneCell">
    <xdr:from>
      <xdr:col>5</xdr:col>
      <xdr:colOff>819150</xdr:colOff>
      <xdr:row>27</xdr:row>
      <xdr:rowOff>142875</xdr:rowOff>
    </xdr:from>
    <xdr:to>
      <xdr:col>5</xdr:col>
      <xdr:colOff>1258570</xdr:colOff>
      <xdr:row>27</xdr:row>
      <xdr:rowOff>890270</xdr:rowOff>
    </xdr:to>
    <xdr:pic>
      <xdr:nvPicPr>
        <xdr:cNvPr id="5" name="图片 4"/>
        <xdr:cNvPicPr>
          <a:picLocks noChangeAspect="1"/>
        </xdr:cNvPicPr>
      </xdr:nvPicPr>
      <xdr:blipFill>
        <a:blip r:embed="rId37" cstate="print"/>
        <a:stretch>
          <a:fillRect/>
        </a:stretch>
      </xdr:blipFill>
      <xdr:spPr>
        <a:xfrm>
          <a:off x="6267450" y="37708840"/>
          <a:ext cx="439420" cy="747395"/>
        </a:xfrm>
        <a:prstGeom prst="rect">
          <a:avLst/>
        </a:prstGeom>
        <a:noFill/>
        <a:ln w="9525">
          <a:noFill/>
        </a:ln>
      </xdr:spPr>
    </xdr:pic>
    <xdr:clientData/>
  </xdr:twoCellAnchor>
  <xdr:twoCellAnchor editAs="oneCell">
    <xdr:from>
      <xdr:col>5</xdr:col>
      <xdr:colOff>295275</xdr:colOff>
      <xdr:row>29</xdr:row>
      <xdr:rowOff>133350</xdr:rowOff>
    </xdr:from>
    <xdr:to>
      <xdr:col>5</xdr:col>
      <xdr:colOff>1447800</xdr:colOff>
      <xdr:row>29</xdr:row>
      <xdr:rowOff>847725</xdr:rowOff>
    </xdr:to>
    <xdr:pic>
      <xdr:nvPicPr>
        <xdr:cNvPr id="6" name="图片 5"/>
        <xdr:cNvPicPr>
          <a:picLocks noChangeAspect="1"/>
        </xdr:cNvPicPr>
      </xdr:nvPicPr>
      <xdr:blipFill>
        <a:blip r:embed="rId38" cstate="print"/>
        <a:stretch>
          <a:fillRect/>
        </a:stretch>
      </xdr:blipFill>
      <xdr:spPr>
        <a:xfrm>
          <a:off x="5743575" y="39832915"/>
          <a:ext cx="1152525" cy="714375"/>
        </a:xfrm>
        <a:prstGeom prst="rect">
          <a:avLst/>
        </a:prstGeom>
        <a:noFill/>
        <a:ln w="9525">
          <a:noFill/>
        </a:ln>
      </xdr:spPr>
    </xdr:pic>
    <xdr:clientData/>
  </xdr:twoCellAnchor>
  <xdr:twoCellAnchor editAs="oneCell">
    <xdr:from>
      <xdr:col>5</xdr:col>
      <xdr:colOff>438150</xdr:colOff>
      <xdr:row>30</xdr:row>
      <xdr:rowOff>66675</xdr:rowOff>
    </xdr:from>
    <xdr:to>
      <xdr:col>5</xdr:col>
      <xdr:colOff>1390650</xdr:colOff>
      <xdr:row>30</xdr:row>
      <xdr:rowOff>1123950</xdr:rowOff>
    </xdr:to>
    <xdr:pic>
      <xdr:nvPicPr>
        <xdr:cNvPr id="7" name="图片 6"/>
        <xdr:cNvPicPr>
          <a:picLocks noChangeAspect="1"/>
        </xdr:cNvPicPr>
      </xdr:nvPicPr>
      <xdr:blipFill>
        <a:blip r:embed="rId39" cstate="print"/>
        <a:stretch>
          <a:fillRect/>
        </a:stretch>
      </xdr:blipFill>
      <xdr:spPr>
        <a:xfrm>
          <a:off x="5886450" y="40833040"/>
          <a:ext cx="952500" cy="1057275"/>
        </a:xfrm>
        <a:prstGeom prst="rect">
          <a:avLst/>
        </a:prstGeom>
        <a:noFill/>
        <a:ln w="9525">
          <a:noFill/>
        </a:ln>
      </xdr:spPr>
    </xdr:pic>
    <xdr:clientData/>
  </xdr:twoCellAnchor>
  <xdr:twoCellAnchor editAs="oneCell">
    <xdr:from>
      <xdr:col>5</xdr:col>
      <xdr:colOff>314325</xdr:colOff>
      <xdr:row>31</xdr:row>
      <xdr:rowOff>149225</xdr:rowOff>
    </xdr:from>
    <xdr:to>
      <xdr:col>5</xdr:col>
      <xdr:colOff>1534160</xdr:colOff>
      <xdr:row>31</xdr:row>
      <xdr:rowOff>807085</xdr:rowOff>
    </xdr:to>
    <xdr:pic>
      <xdr:nvPicPr>
        <xdr:cNvPr id="8" name="图片 7" descr="微信图片_20190328222328"/>
        <xdr:cNvPicPr>
          <a:picLocks noChangeAspect="1"/>
        </xdr:cNvPicPr>
      </xdr:nvPicPr>
      <xdr:blipFill>
        <a:blip r:embed="rId40" cstate="print"/>
        <a:stretch>
          <a:fillRect/>
        </a:stretch>
      </xdr:blipFill>
      <xdr:spPr>
        <a:xfrm>
          <a:off x="5762625" y="42085260"/>
          <a:ext cx="1219835" cy="657860"/>
        </a:xfrm>
        <a:prstGeom prst="rect">
          <a:avLst/>
        </a:prstGeom>
        <a:noFill/>
        <a:ln w="9525">
          <a:noFill/>
        </a:ln>
      </xdr:spPr>
    </xdr:pic>
    <xdr:clientData/>
  </xdr:twoCellAnchor>
  <xdr:twoCellAnchor editAs="oneCell">
    <xdr:from>
      <xdr:col>5</xdr:col>
      <xdr:colOff>409575</xdr:colOff>
      <xdr:row>32</xdr:row>
      <xdr:rowOff>130175</xdr:rowOff>
    </xdr:from>
    <xdr:to>
      <xdr:col>5</xdr:col>
      <xdr:colOff>1513205</xdr:colOff>
      <xdr:row>32</xdr:row>
      <xdr:rowOff>844550</xdr:rowOff>
    </xdr:to>
    <xdr:pic>
      <xdr:nvPicPr>
        <xdr:cNvPr id="9" name="图片 19"/>
        <xdr:cNvPicPr>
          <a:picLocks noChangeAspect="1"/>
        </xdr:cNvPicPr>
      </xdr:nvPicPr>
      <xdr:blipFill>
        <a:blip r:embed="rId41" cstate="print"/>
        <a:stretch>
          <a:fillRect/>
        </a:stretch>
      </xdr:blipFill>
      <xdr:spPr>
        <a:xfrm>
          <a:off x="5857875" y="42904410"/>
          <a:ext cx="1103630" cy="714375"/>
        </a:xfrm>
        <a:prstGeom prst="rect">
          <a:avLst/>
        </a:prstGeom>
        <a:noFill/>
        <a:ln w="9525">
          <a:noFill/>
        </a:ln>
      </xdr:spPr>
    </xdr:pic>
    <xdr:clientData/>
  </xdr:twoCellAnchor>
  <xdr:twoCellAnchor editAs="oneCell">
    <xdr:from>
      <xdr:col>5</xdr:col>
      <xdr:colOff>577850</xdr:colOff>
      <xdr:row>71</xdr:row>
      <xdr:rowOff>34925</xdr:rowOff>
    </xdr:from>
    <xdr:to>
      <xdr:col>5</xdr:col>
      <xdr:colOff>2183765</xdr:colOff>
      <xdr:row>71</xdr:row>
      <xdr:rowOff>1392555</xdr:rowOff>
    </xdr:to>
    <xdr:pic>
      <xdr:nvPicPr>
        <xdr:cNvPr id="10" name="图片 9"/>
        <xdr:cNvPicPr>
          <a:picLocks noChangeAspect="1" noChangeArrowheads="1"/>
        </xdr:cNvPicPr>
      </xdr:nvPicPr>
      <xdr:blipFill>
        <a:blip r:embed="rId42" cstate="print"/>
        <a:srcRect/>
        <a:stretch>
          <a:fillRect/>
        </a:stretch>
      </xdr:blipFill>
      <xdr:spPr>
        <a:xfrm>
          <a:off x="6026150" y="83872705"/>
          <a:ext cx="1605915" cy="1357630"/>
        </a:xfrm>
        <a:prstGeom prst="rect">
          <a:avLst/>
        </a:prstGeom>
        <a:noFill/>
        <a:ln w="9525">
          <a:noFill/>
          <a:miter lim="800000"/>
          <a:headEnd/>
          <a:tailEnd/>
        </a:ln>
      </xdr:spPr>
    </xdr:pic>
    <xdr:clientData/>
  </xdr:twoCellAnchor>
  <xdr:twoCellAnchor editAs="oneCell">
    <xdr:from>
      <xdr:col>5</xdr:col>
      <xdr:colOff>361950</xdr:colOff>
      <xdr:row>72</xdr:row>
      <xdr:rowOff>171450</xdr:rowOff>
    </xdr:from>
    <xdr:to>
      <xdr:col>5</xdr:col>
      <xdr:colOff>2447290</xdr:colOff>
      <xdr:row>72</xdr:row>
      <xdr:rowOff>1383665</xdr:rowOff>
    </xdr:to>
    <xdr:pic>
      <xdr:nvPicPr>
        <xdr:cNvPr id="11" name="图片 10"/>
        <xdr:cNvPicPr>
          <a:picLocks noChangeAspect="1" noChangeArrowheads="1"/>
        </xdr:cNvPicPr>
      </xdr:nvPicPr>
      <xdr:blipFill>
        <a:blip r:embed="rId43" cstate="print"/>
        <a:srcRect/>
        <a:stretch>
          <a:fillRect/>
        </a:stretch>
      </xdr:blipFill>
      <xdr:spPr>
        <a:xfrm>
          <a:off x="5810250" y="85457030"/>
          <a:ext cx="2085340" cy="1212215"/>
        </a:xfrm>
        <a:prstGeom prst="rect">
          <a:avLst/>
        </a:prstGeom>
        <a:noFill/>
        <a:ln w="9525">
          <a:noFill/>
          <a:miter lim="800000"/>
          <a:headEnd/>
          <a:tailEnd/>
        </a:ln>
      </xdr:spPr>
    </xdr:pic>
    <xdr:clientData/>
  </xdr:twoCellAnchor>
  <xdr:twoCellAnchor editAs="oneCell">
    <xdr:from>
      <xdr:col>5</xdr:col>
      <xdr:colOff>323850</xdr:colOff>
      <xdr:row>69</xdr:row>
      <xdr:rowOff>161925</xdr:rowOff>
    </xdr:from>
    <xdr:to>
      <xdr:col>5</xdr:col>
      <xdr:colOff>2384425</xdr:colOff>
      <xdr:row>69</xdr:row>
      <xdr:rowOff>1415415</xdr:rowOff>
    </xdr:to>
    <xdr:pic>
      <xdr:nvPicPr>
        <xdr:cNvPr id="12" name="图片 11"/>
        <xdr:cNvPicPr>
          <a:picLocks noChangeAspect="1" noChangeArrowheads="1"/>
        </xdr:cNvPicPr>
      </xdr:nvPicPr>
      <xdr:blipFill>
        <a:blip r:embed="rId44" cstate="print"/>
        <a:srcRect/>
        <a:stretch>
          <a:fillRect/>
        </a:stretch>
      </xdr:blipFill>
      <xdr:spPr>
        <a:xfrm>
          <a:off x="5772150" y="81358740"/>
          <a:ext cx="2060575" cy="1253490"/>
        </a:xfrm>
        <a:prstGeom prst="rect">
          <a:avLst/>
        </a:prstGeom>
        <a:noFill/>
        <a:ln w="9525">
          <a:noFill/>
          <a:miter lim="800000"/>
          <a:headEnd/>
          <a:tailEnd/>
        </a:ln>
      </xdr:spPr>
    </xdr:pic>
    <xdr:clientData/>
  </xdr:twoCellAnchor>
  <xdr:twoCellAnchor editAs="oneCell">
    <xdr:from>
      <xdr:col>5</xdr:col>
      <xdr:colOff>292100</xdr:colOff>
      <xdr:row>70</xdr:row>
      <xdr:rowOff>85725</xdr:rowOff>
    </xdr:from>
    <xdr:to>
      <xdr:col>5</xdr:col>
      <xdr:colOff>2422525</xdr:colOff>
      <xdr:row>70</xdr:row>
      <xdr:rowOff>1123950</xdr:rowOff>
    </xdr:to>
    <xdr:pic>
      <xdr:nvPicPr>
        <xdr:cNvPr id="13" name="图片 22"/>
        <xdr:cNvPicPr>
          <a:picLocks noChangeAspect="1" noChangeArrowheads="1"/>
        </xdr:cNvPicPr>
      </xdr:nvPicPr>
      <xdr:blipFill>
        <a:blip r:embed="rId45" cstate="print"/>
        <a:srcRect/>
        <a:stretch>
          <a:fillRect/>
        </a:stretch>
      </xdr:blipFill>
      <xdr:spPr>
        <a:xfrm>
          <a:off x="5740400" y="82742405"/>
          <a:ext cx="2130425" cy="1038225"/>
        </a:xfrm>
        <a:prstGeom prst="rect">
          <a:avLst/>
        </a:prstGeom>
        <a:noFill/>
        <a:ln w="9525">
          <a:noFill/>
          <a:miter lim="800000"/>
          <a:headEnd/>
          <a:tailEnd/>
        </a:ln>
      </xdr:spPr>
    </xdr:pic>
    <xdr:clientData/>
  </xdr:twoCellAnchor>
  <xdr:twoCellAnchor editAs="oneCell">
    <xdr:from>
      <xdr:col>5</xdr:col>
      <xdr:colOff>117475</xdr:colOff>
      <xdr:row>73</xdr:row>
      <xdr:rowOff>152400</xdr:rowOff>
    </xdr:from>
    <xdr:to>
      <xdr:col>5</xdr:col>
      <xdr:colOff>2538095</xdr:colOff>
      <xdr:row>73</xdr:row>
      <xdr:rowOff>1195070</xdr:rowOff>
    </xdr:to>
    <xdr:pic>
      <xdr:nvPicPr>
        <xdr:cNvPr id="14" name="图片 13"/>
        <xdr:cNvPicPr>
          <a:picLocks noChangeAspect="1" noChangeArrowheads="1"/>
        </xdr:cNvPicPr>
      </xdr:nvPicPr>
      <xdr:blipFill>
        <a:blip r:embed="rId46" cstate="print"/>
        <a:srcRect/>
        <a:stretch>
          <a:fillRect/>
        </a:stretch>
      </xdr:blipFill>
      <xdr:spPr>
        <a:xfrm>
          <a:off x="5565775" y="86912450"/>
          <a:ext cx="2420620" cy="1042670"/>
        </a:xfrm>
        <a:prstGeom prst="rect">
          <a:avLst/>
        </a:prstGeom>
        <a:noFill/>
        <a:ln w="9525">
          <a:noFill/>
          <a:miter lim="800000"/>
          <a:headEnd/>
          <a:tailEnd/>
        </a:ln>
      </xdr:spPr>
    </xdr:pic>
    <xdr:clientData/>
  </xdr:twoCellAnchor>
  <xdr:twoCellAnchor editAs="oneCell">
    <xdr:from>
      <xdr:col>5</xdr:col>
      <xdr:colOff>361950</xdr:colOff>
      <xdr:row>74</xdr:row>
      <xdr:rowOff>22225</xdr:rowOff>
    </xdr:from>
    <xdr:to>
      <xdr:col>5</xdr:col>
      <xdr:colOff>2340610</xdr:colOff>
      <xdr:row>74</xdr:row>
      <xdr:rowOff>1586865</xdr:rowOff>
    </xdr:to>
    <xdr:pic>
      <xdr:nvPicPr>
        <xdr:cNvPr id="16" name="图片 15" descr="35f87274e481fb710891c1fffcbb5d6.jpg"/>
        <xdr:cNvPicPr>
          <a:picLocks noChangeAspect="1"/>
        </xdr:cNvPicPr>
      </xdr:nvPicPr>
      <xdr:blipFill>
        <a:blip r:embed="rId47" cstate="print"/>
        <a:stretch>
          <a:fillRect/>
        </a:stretch>
      </xdr:blipFill>
      <xdr:spPr>
        <a:xfrm>
          <a:off x="5810250" y="88115775"/>
          <a:ext cx="1978660" cy="1564640"/>
        </a:xfrm>
        <a:prstGeom prst="rect">
          <a:avLst/>
        </a:prstGeom>
      </xdr:spPr>
    </xdr:pic>
    <xdr:clientData/>
  </xdr:twoCellAnchor>
  <xdr:twoCellAnchor editAs="oneCell">
    <xdr:from>
      <xdr:col>5</xdr:col>
      <xdr:colOff>392430</xdr:colOff>
      <xdr:row>75</xdr:row>
      <xdr:rowOff>133350</xdr:rowOff>
    </xdr:from>
    <xdr:to>
      <xdr:col>5</xdr:col>
      <xdr:colOff>1390650</xdr:colOff>
      <xdr:row>75</xdr:row>
      <xdr:rowOff>862965</xdr:rowOff>
    </xdr:to>
    <xdr:pic>
      <xdr:nvPicPr>
        <xdr:cNvPr id="17" name="图片 16" descr="638e7d21e294439248dc599facebee5.jpg"/>
        <xdr:cNvPicPr>
          <a:picLocks noChangeAspect="1"/>
        </xdr:cNvPicPr>
      </xdr:nvPicPr>
      <xdr:blipFill>
        <a:blip r:embed="rId48" cstate="print"/>
        <a:stretch>
          <a:fillRect/>
        </a:stretch>
      </xdr:blipFill>
      <xdr:spPr>
        <a:xfrm>
          <a:off x="5840730" y="89865200"/>
          <a:ext cx="998220" cy="729615"/>
        </a:xfrm>
        <a:prstGeom prst="rect">
          <a:avLst/>
        </a:prstGeom>
      </xdr:spPr>
    </xdr:pic>
    <xdr:clientData/>
  </xdr:twoCellAnchor>
  <xdr:twoCellAnchor editAs="oneCell">
    <xdr:from>
      <xdr:col>5</xdr:col>
      <xdr:colOff>231140</xdr:colOff>
      <xdr:row>76</xdr:row>
      <xdr:rowOff>76200</xdr:rowOff>
    </xdr:from>
    <xdr:to>
      <xdr:col>5</xdr:col>
      <xdr:colOff>1400175</xdr:colOff>
      <xdr:row>76</xdr:row>
      <xdr:rowOff>819150</xdr:rowOff>
    </xdr:to>
    <xdr:pic>
      <xdr:nvPicPr>
        <xdr:cNvPr id="80" name="图片 79" descr="ef3a8668e2ab49ead68b38ff9db231a.jpg"/>
        <xdr:cNvPicPr>
          <a:picLocks noChangeAspect="1"/>
        </xdr:cNvPicPr>
      </xdr:nvPicPr>
      <xdr:blipFill>
        <a:blip r:embed="rId49" cstate="print"/>
        <a:stretch>
          <a:fillRect/>
        </a:stretch>
      </xdr:blipFill>
      <xdr:spPr>
        <a:xfrm>
          <a:off x="5679440" y="90874850"/>
          <a:ext cx="1169035" cy="742950"/>
        </a:xfrm>
        <a:prstGeom prst="rect">
          <a:avLst/>
        </a:prstGeom>
      </xdr:spPr>
    </xdr:pic>
    <xdr:clientData/>
  </xdr:twoCellAnchor>
  <xdr:twoCellAnchor editAs="oneCell">
    <xdr:from>
      <xdr:col>5</xdr:col>
      <xdr:colOff>210820</xdr:colOff>
      <xdr:row>77</xdr:row>
      <xdr:rowOff>123190</xdr:rowOff>
    </xdr:from>
    <xdr:to>
      <xdr:col>5</xdr:col>
      <xdr:colOff>1143000</xdr:colOff>
      <xdr:row>77</xdr:row>
      <xdr:rowOff>765175</xdr:rowOff>
    </xdr:to>
    <xdr:pic>
      <xdr:nvPicPr>
        <xdr:cNvPr id="81" name="图片 80" descr="9b7b91fa88686cf97df5e53a40e4712.jpg"/>
        <xdr:cNvPicPr>
          <a:picLocks noChangeAspect="1"/>
        </xdr:cNvPicPr>
      </xdr:nvPicPr>
      <xdr:blipFill>
        <a:blip r:embed="rId50" cstate="print"/>
        <a:stretch>
          <a:fillRect/>
        </a:stretch>
      </xdr:blipFill>
      <xdr:spPr>
        <a:xfrm>
          <a:off x="5659120" y="91836240"/>
          <a:ext cx="932180" cy="641985"/>
        </a:xfrm>
        <a:prstGeom prst="rect">
          <a:avLst/>
        </a:prstGeom>
      </xdr:spPr>
    </xdr:pic>
    <xdr:clientData/>
  </xdr:twoCellAnchor>
  <xdr:twoCellAnchor editAs="oneCell">
    <xdr:from>
      <xdr:col>5</xdr:col>
      <xdr:colOff>123825</xdr:colOff>
      <xdr:row>78</xdr:row>
      <xdr:rowOff>95250</xdr:rowOff>
    </xdr:from>
    <xdr:to>
      <xdr:col>5</xdr:col>
      <xdr:colOff>1323975</xdr:colOff>
      <xdr:row>79</xdr:row>
      <xdr:rowOff>4445</xdr:rowOff>
    </xdr:to>
    <xdr:pic>
      <xdr:nvPicPr>
        <xdr:cNvPr id="82" name="图片 81" descr="6e74dad5756b44d2fdace98ae092a86.jpg"/>
        <xdr:cNvPicPr>
          <a:picLocks noChangeAspect="1"/>
        </xdr:cNvPicPr>
      </xdr:nvPicPr>
      <xdr:blipFill>
        <a:blip r:embed="rId51" cstate="print"/>
        <a:stretch>
          <a:fillRect/>
        </a:stretch>
      </xdr:blipFill>
      <xdr:spPr>
        <a:xfrm>
          <a:off x="5572125" y="92684600"/>
          <a:ext cx="1200150" cy="861695"/>
        </a:xfrm>
        <a:prstGeom prst="rect">
          <a:avLst/>
        </a:prstGeom>
      </xdr:spPr>
    </xdr:pic>
    <xdr:clientData/>
  </xdr:twoCellAnchor>
  <xdr:twoCellAnchor editAs="oneCell">
    <xdr:from>
      <xdr:col>5</xdr:col>
      <xdr:colOff>614680</xdr:colOff>
      <xdr:row>66</xdr:row>
      <xdr:rowOff>59055</xdr:rowOff>
    </xdr:from>
    <xdr:to>
      <xdr:col>5</xdr:col>
      <xdr:colOff>1879600</xdr:colOff>
      <xdr:row>66</xdr:row>
      <xdr:rowOff>1006475</xdr:rowOff>
    </xdr:to>
    <xdr:pic>
      <xdr:nvPicPr>
        <xdr:cNvPr id="15" name="图片 14"/>
        <xdr:cNvPicPr>
          <a:picLocks noChangeAspect="1"/>
        </xdr:cNvPicPr>
      </xdr:nvPicPr>
      <xdr:blipFill>
        <a:blip r:embed="rId52" cstate="print"/>
        <a:stretch>
          <a:fillRect/>
        </a:stretch>
      </xdr:blipFill>
      <xdr:spPr>
        <a:xfrm>
          <a:off x="6062980" y="77623670"/>
          <a:ext cx="1264920" cy="947420"/>
        </a:xfrm>
        <a:prstGeom prst="rect">
          <a:avLst/>
        </a:prstGeom>
        <a:noFill/>
        <a:ln w="9525">
          <a:noFill/>
        </a:ln>
      </xdr:spPr>
    </xdr:pic>
    <xdr:clientData/>
  </xdr:twoCellAnchor>
  <xdr:twoCellAnchor editAs="oneCell">
    <xdr:from>
      <xdr:col>5</xdr:col>
      <xdr:colOff>134620</xdr:colOff>
      <xdr:row>19</xdr:row>
      <xdr:rowOff>145415</xdr:rowOff>
    </xdr:from>
    <xdr:to>
      <xdr:col>5</xdr:col>
      <xdr:colOff>2512695</xdr:colOff>
      <xdr:row>19</xdr:row>
      <xdr:rowOff>1926590</xdr:rowOff>
    </xdr:to>
    <xdr:pic>
      <xdr:nvPicPr>
        <xdr:cNvPr id="18" name="图片 17"/>
        <xdr:cNvPicPr>
          <a:picLocks noChangeAspect="1"/>
        </xdr:cNvPicPr>
      </xdr:nvPicPr>
      <xdr:blipFill>
        <a:blip r:embed="rId53" cstate="print"/>
        <a:stretch>
          <a:fillRect/>
        </a:stretch>
      </xdr:blipFill>
      <xdr:spPr>
        <a:xfrm>
          <a:off x="5582920" y="28221305"/>
          <a:ext cx="2378075" cy="1781175"/>
        </a:xfrm>
        <a:prstGeom prst="rect">
          <a:avLst/>
        </a:prstGeom>
        <a:noFill/>
        <a:ln w="9525">
          <a:noFill/>
        </a:ln>
      </xdr:spPr>
    </xdr:pic>
    <xdr:clientData/>
  </xdr:twoCellAnchor>
  <xdr:twoCellAnchor editAs="oneCell">
    <xdr:from>
      <xdr:col>5</xdr:col>
      <xdr:colOff>757555</xdr:colOff>
      <xdr:row>34</xdr:row>
      <xdr:rowOff>45085</xdr:rowOff>
    </xdr:from>
    <xdr:to>
      <xdr:col>5</xdr:col>
      <xdr:colOff>1660525</xdr:colOff>
      <xdr:row>34</xdr:row>
      <xdr:rowOff>1250950</xdr:rowOff>
    </xdr:to>
    <xdr:pic>
      <xdr:nvPicPr>
        <xdr:cNvPr id="2" name="图片 1"/>
        <xdr:cNvPicPr>
          <a:picLocks noChangeAspect="1"/>
        </xdr:cNvPicPr>
      </xdr:nvPicPr>
      <xdr:blipFill>
        <a:blip r:embed="rId54" cstate="print"/>
        <a:stretch>
          <a:fillRect/>
        </a:stretch>
      </xdr:blipFill>
      <xdr:spPr>
        <a:xfrm>
          <a:off x="6205855" y="44865290"/>
          <a:ext cx="902970" cy="1205865"/>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193040</xdr:colOff>
      <xdr:row>2</xdr:row>
      <xdr:rowOff>71120</xdr:rowOff>
    </xdr:from>
    <xdr:to>
      <xdr:col>2</xdr:col>
      <xdr:colOff>1235710</xdr:colOff>
      <xdr:row>2</xdr:row>
      <xdr:rowOff>823595</xdr:rowOff>
    </xdr:to>
    <xdr:pic>
      <xdr:nvPicPr>
        <xdr:cNvPr id="2" name="ID_BB155F9EFF8D438380BB3742126D1809" descr="L3D592S41ENDPD6X2LAUWI2ZCLUFX7QHC5A8_4000x3000"/>
        <xdr:cNvPicPr>
          <a:picLocks noChangeAspect="1"/>
        </xdr:cNvPicPr>
      </xdr:nvPicPr>
      <xdr:blipFill>
        <a:blip r:embed="rId1" cstate="print"/>
        <a:srcRect/>
        <a:stretch>
          <a:fillRect/>
        </a:stretch>
      </xdr:blipFill>
      <xdr:spPr>
        <a:xfrm>
          <a:off x="1507490" y="845185"/>
          <a:ext cx="1042670" cy="752475"/>
        </a:xfrm>
        <a:prstGeom prst="rect">
          <a:avLst/>
        </a:prstGeom>
      </xdr:spPr>
    </xdr:pic>
    <xdr:clientData/>
  </xdr:twoCellAnchor>
  <xdr:twoCellAnchor editAs="oneCell">
    <xdr:from>
      <xdr:col>2</xdr:col>
      <xdr:colOff>205740</xdr:colOff>
      <xdr:row>3</xdr:row>
      <xdr:rowOff>133350</xdr:rowOff>
    </xdr:from>
    <xdr:to>
      <xdr:col>2</xdr:col>
      <xdr:colOff>1223010</xdr:colOff>
      <xdr:row>3</xdr:row>
      <xdr:rowOff>762000</xdr:rowOff>
    </xdr:to>
    <xdr:pic>
      <xdr:nvPicPr>
        <xdr:cNvPr id="3" name="ID_DB9C930CBABA4D14B04FB2CBA320FDFA" descr="微信图片_20240302135453"/>
        <xdr:cNvPicPr>
          <a:picLocks noChangeAspect="1"/>
        </xdr:cNvPicPr>
      </xdr:nvPicPr>
      <xdr:blipFill>
        <a:blip r:embed="rId2" cstate="print"/>
        <a:stretch>
          <a:fillRect/>
        </a:stretch>
      </xdr:blipFill>
      <xdr:spPr>
        <a:xfrm>
          <a:off x="1520190" y="3739515"/>
          <a:ext cx="1017270" cy="628650"/>
        </a:xfrm>
        <a:prstGeom prst="rect">
          <a:avLst/>
        </a:prstGeom>
      </xdr:spPr>
    </xdr:pic>
    <xdr:clientData/>
  </xdr:twoCellAnchor>
  <xdr:twoCellAnchor editAs="oneCell">
    <xdr:from>
      <xdr:col>2</xdr:col>
      <xdr:colOff>462280</xdr:colOff>
      <xdr:row>4</xdr:row>
      <xdr:rowOff>110490</xdr:rowOff>
    </xdr:from>
    <xdr:to>
      <xdr:col>2</xdr:col>
      <xdr:colOff>966470</xdr:colOff>
      <xdr:row>4</xdr:row>
      <xdr:rowOff>784225</xdr:rowOff>
    </xdr:to>
    <xdr:pic>
      <xdr:nvPicPr>
        <xdr:cNvPr id="4" name="ID_344D4F7DF0104937BB1A9F9ED9BDD278"/>
        <xdr:cNvPicPr>
          <a:picLocks noChangeAspect="1"/>
        </xdr:cNvPicPr>
      </xdr:nvPicPr>
      <xdr:blipFill>
        <a:blip r:embed="rId3" cstate="print"/>
        <a:stretch>
          <a:fillRect/>
        </a:stretch>
      </xdr:blipFill>
      <xdr:spPr>
        <a:xfrm>
          <a:off x="1776730" y="6624955"/>
          <a:ext cx="504190" cy="673735"/>
        </a:xfrm>
        <a:prstGeom prst="rect">
          <a:avLst/>
        </a:prstGeom>
        <a:noFill/>
        <a:ln w="9525">
          <a:noFill/>
        </a:ln>
      </xdr:spPr>
    </xdr:pic>
    <xdr:clientData/>
  </xdr:twoCellAnchor>
  <xdr:twoCellAnchor editAs="oneCell">
    <xdr:from>
      <xdr:col>2</xdr:col>
      <xdr:colOff>239395</xdr:colOff>
      <xdr:row>5</xdr:row>
      <xdr:rowOff>153035</xdr:rowOff>
    </xdr:from>
    <xdr:to>
      <xdr:col>2</xdr:col>
      <xdr:colOff>1189355</xdr:colOff>
      <xdr:row>5</xdr:row>
      <xdr:rowOff>742315</xdr:rowOff>
    </xdr:to>
    <xdr:pic>
      <xdr:nvPicPr>
        <xdr:cNvPr id="5" name="ID_9DF5D6539FE14DFEB186C9333BFC6ECF" descr="L3D592S41ENDPD6XG6IUWLSS6LUFX7QCXPA8_4000x3000"/>
        <xdr:cNvPicPr>
          <a:picLocks noChangeAspect="1"/>
        </xdr:cNvPicPr>
      </xdr:nvPicPr>
      <xdr:blipFill>
        <a:blip r:embed="rId4" cstate="print"/>
        <a:stretch>
          <a:fillRect/>
        </a:stretch>
      </xdr:blipFill>
      <xdr:spPr>
        <a:xfrm>
          <a:off x="1553845" y="7558405"/>
          <a:ext cx="949960" cy="589280"/>
        </a:xfrm>
        <a:prstGeom prst="rect">
          <a:avLst/>
        </a:prstGeom>
      </xdr:spPr>
    </xdr:pic>
    <xdr:clientData/>
  </xdr:twoCellAnchor>
  <xdr:twoCellAnchor editAs="oneCell">
    <xdr:from>
      <xdr:col>2</xdr:col>
      <xdr:colOff>193040</xdr:colOff>
      <xdr:row>6</xdr:row>
      <xdr:rowOff>19050</xdr:rowOff>
    </xdr:from>
    <xdr:to>
      <xdr:col>2</xdr:col>
      <xdr:colOff>1235710</xdr:colOff>
      <xdr:row>6</xdr:row>
      <xdr:rowOff>876300</xdr:rowOff>
    </xdr:to>
    <xdr:pic>
      <xdr:nvPicPr>
        <xdr:cNvPr id="6" name="ID_8FEA2E5FA27F48B1BA3A6A5A118C0F70" descr="微信图片_20240302144508"/>
        <xdr:cNvPicPr>
          <a:picLocks noChangeAspect="1"/>
        </xdr:cNvPicPr>
      </xdr:nvPicPr>
      <xdr:blipFill>
        <a:blip r:embed="rId5" cstate="print"/>
        <a:stretch>
          <a:fillRect/>
        </a:stretch>
      </xdr:blipFill>
      <xdr:spPr>
        <a:xfrm>
          <a:off x="1507490" y="8315325"/>
          <a:ext cx="1042670" cy="857250"/>
        </a:xfrm>
        <a:prstGeom prst="rect">
          <a:avLst/>
        </a:prstGeom>
      </xdr:spPr>
    </xdr:pic>
    <xdr:clientData/>
  </xdr:twoCellAnchor>
  <xdr:twoCellAnchor editAs="oneCell">
    <xdr:from>
      <xdr:col>2</xdr:col>
      <xdr:colOff>281305</xdr:colOff>
      <xdr:row>7</xdr:row>
      <xdr:rowOff>205105</xdr:rowOff>
    </xdr:from>
    <xdr:to>
      <xdr:col>2</xdr:col>
      <xdr:colOff>1147445</xdr:colOff>
      <xdr:row>7</xdr:row>
      <xdr:rowOff>689610</xdr:rowOff>
    </xdr:to>
    <xdr:pic>
      <xdr:nvPicPr>
        <xdr:cNvPr id="7" name="ID_D3D695FD862B4B3890B2C95DCD8288BF"/>
        <xdr:cNvPicPr>
          <a:picLocks noChangeAspect="1"/>
        </xdr:cNvPicPr>
      </xdr:nvPicPr>
      <xdr:blipFill>
        <a:blip r:embed="rId6" cstate="print"/>
        <a:stretch>
          <a:fillRect/>
        </a:stretch>
      </xdr:blipFill>
      <xdr:spPr>
        <a:xfrm>
          <a:off x="1595755" y="9392285"/>
          <a:ext cx="866140" cy="484505"/>
        </a:xfrm>
        <a:prstGeom prst="rect">
          <a:avLst/>
        </a:prstGeom>
        <a:noFill/>
        <a:ln w="9525">
          <a:noFill/>
        </a:ln>
      </xdr:spPr>
    </xdr:pic>
    <xdr:clientData/>
  </xdr:twoCellAnchor>
  <xdr:twoCellAnchor editAs="oneCell">
    <xdr:from>
      <xdr:col>2</xdr:col>
      <xdr:colOff>448310</xdr:colOff>
      <xdr:row>8</xdr:row>
      <xdr:rowOff>116205</xdr:rowOff>
    </xdr:from>
    <xdr:to>
      <xdr:col>2</xdr:col>
      <xdr:colOff>979805</xdr:colOff>
      <xdr:row>8</xdr:row>
      <xdr:rowOff>779145</xdr:rowOff>
    </xdr:to>
    <xdr:pic>
      <xdr:nvPicPr>
        <xdr:cNvPr id="8" name="ID_52C0E59DF7F8460EA4047D9600615AC8" descr="微信图片_20240304083315"/>
        <xdr:cNvPicPr>
          <a:picLocks noChangeAspect="1"/>
        </xdr:cNvPicPr>
      </xdr:nvPicPr>
      <xdr:blipFill>
        <a:blip r:embed="rId7" cstate="print"/>
        <a:stretch>
          <a:fillRect/>
        </a:stretch>
      </xdr:blipFill>
      <xdr:spPr>
        <a:xfrm>
          <a:off x="1762760" y="10194290"/>
          <a:ext cx="531495" cy="662940"/>
        </a:xfrm>
        <a:prstGeom prst="rect">
          <a:avLst/>
        </a:prstGeom>
      </xdr:spPr>
    </xdr:pic>
    <xdr:clientData/>
  </xdr:twoCellAnchor>
  <xdr:twoCellAnchor editAs="oneCell">
    <xdr:from>
      <xdr:col>2</xdr:col>
      <xdr:colOff>213360</xdr:colOff>
      <xdr:row>9</xdr:row>
      <xdr:rowOff>176530</xdr:rowOff>
    </xdr:from>
    <xdr:to>
      <xdr:col>2</xdr:col>
      <xdr:colOff>1214755</xdr:colOff>
      <xdr:row>9</xdr:row>
      <xdr:rowOff>718185</xdr:rowOff>
    </xdr:to>
    <xdr:pic>
      <xdr:nvPicPr>
        <xdr:cNvPr id="9" name="ID_C784A5E7B9A3463E961CF6E33AD462E1"/>
        <xdr:cNvPicPr>
          <a:picLocks noChangeAspect="1"/>
        </xdr:cNvPicPr>
      </xdr:nvPicPr>
      <xdr:blipFill>
        <a:blip r:embed="rId8" cstate="print"/>
        <a:stretch>
          <a:fillRect/>
        </a:stretch>
      </xdr:blipFill>
      <xdr:spPr>
        <a:xfrm>
          <a:off x="1527810" y="11145520"/>
          <a:ext cx="1001395" cy="541655"/>
        </a:xfrm>
        <a:prstGeom prst="rect">
          <a:avLst/>
        </a:prstGeom>
        <a:noFill/>
        <a:ln w="9525">
          <a:noFill/>
        </a:ln>
      </xdr:spPr>
    </xdr:pic>
    <xdr:clientData/>
  </xdr:twoCellAnchor>
  <xdr:twoCellAnchor editAs="oneCell">
    <xdr:from>
      <xdr:col>2</xdr:col>
      <xdr:colOff>394970</xdr:colOff>
      <xdr:row>10</xdr:row>
      <xdr:rowOff>128270</xdr:rowOff>
    </xdr:from>
    <xdr:to>
      <xdr:col>2</xdr:col>
      <xdr:colOff>1033145</xdr:colOff>
      <xdr:row>10</xdr:row>
      <xdr:rowOff>766445</xdr:rowOff>
    </xdr:to>
    <xdr:pic>
      <xdr:nvPicPr>
        <xdr:cNvPr id="10" name="ID_8A1BADA6381E4B7CB9EEF9FFC86A12B5" descr="图片1"/>
        <xdr:cNvPicPr>
          <a:picLocks noChangeAspect="1"/>
        </xdr:cNvPicPr>
      </xdr:nvPicPr>
      <xdr:blipFill>
        <a:blip r:embed="rId9" cstate="print"/>
        <a:stretch>
          <a:fillRect/>
        </a:stretch>
      </xdr:blipFill>
      <xdr:spPr>
        <a:xfrm>
          <a:off x="1709420" y="11988165"/>
          <a:ext cx="638175" cy="638175"/>
        </a:xfrm>
        <a:prstGeom prst="rect">
          <a:avLst/>
        </a:prstGeom>
      </xdr:spPr>
    </xdr:pic>
    <xdr:clientData/>
  </xdr:twoCellAnchor>
  <xdr:twoCellAnchor editAs="oneCell">
    <xdr:from>
      <xdr:col>2</xdr:col>
      <xdr:colOff>286385</xdr:colOff>
      <xdr:row>11</xdr:row>
      <xdr:rowOff>169545</xdr:rowOff>
    </xdr:from>
    <xdr:to>
      <xdr:col>2</xdr:col>
      <xdr:colOff>1141730</xdr:colOff>
      <xdr:row>11</xdr:row>
      <xdr:rowOff>725805</xdr:rowOff>
    </xdr:to>
    <xdr:pic>
      <xdr:nvPicPr>
        <xdr:cNvPr id="11" name="ID_2B621635C28B4463AEF4B7801208B053" descr="微信图片_2024123"/>
        <xdr:cNvPicPr>
          <a:picLocks noChangeAspect="1"/>
        </xdr:cNvPicPr>
      </xdr:nvPicPr>
      <xdr:blipFill>
        <a:blip r:embed="rId10" cstate="print"/>
        <a:stretch>
          <a:fillRect/>
        </a:stretch>
      </xdr:blipFill>
      <xdr:spPr>
        <a:xfrm>
          <a:off x="1600835" y="12920345"/>
          <a:ext cx="855345" cy="556260"/>
        </a:xfrm>
        <a:prstGeom prst="rect">
          <a:avLst/>
        </a:prstGeom>
      </xdr:spPr>
    </xdr:pic>
    <xdr:clientData/>
  </xdr:twoCellAnchor>
  <xdr:twoCellAnchor editAs="oneCell">
    <xdr:from>
      <xdr:col>2</xdr:col>
      <xdr:colOff>449580</xdr:colOff>
      <xdr:row>12</xdr:row>
      <xdr:rowOff>127635</xdr:rowOff>
    </xdr:from>
    <xdr:to>
      <xdr:col>2</xdr:col>
      <xdr:colOff>979170</xdr:colOff>
      <xdr:row>12</xdr:row>
      <xdr:rowOff>767080</xdr:rowOff>
    </xdr:to>
    <xdr:pic>
      <xdr:nvPicPr>
        <xdr:cNvPr id="12" name="ID_AE05CB73B72C479184F0DD01A6E64A48"/>
        <xdr:cNvPicPr>
          <a:picLocks noChangeAspect="1"/>
        </xdr:cNvPicPr>
      </xdr:nvPicPr>
      <xdr:blipFill>
        <a:blip r:embed="rId11" cstate="print"/>
        <a:stretch>
          <a:fillRect/>
        </a:stretch>
      </xdr:blipFill>
      <xdr:spPr>
        <a:xfrm>
          <a:off x="1764030" y="13769340"/>
          <a:ext cx="529590" cy="639445"/>
        </a:xfrm>
        <a:prstGeom prst="rect">
          <a:avLst/>
        </a:prstGeom>
        <a:noFill/>
        <a:ln w="9525">
          <a:noFill/>
        </a:ln>
      </xdr:spPr>
    </xdr:pic>
    <xdr:clientData/>
  </xdr:twoCellAnchor>
  <xdr:twoCellAnchor editAs="oneCell">
    <xdr:from>
      <xdr:col>2</xdr:col>
      <xdr:colOff>390525</xdr:colOff>
      <xdr:row>13</xdr:row>
      <xdr:rowOff>123825</xdr:rowOff>
    </xdr:from>
    <xdr:to>
      <xdr:col>2</xdr:col>
      <xdr:colOff>1038225</xdr:colOff>
      <xdr:row>13</xdr:row>
      <xdr:rowOff>771525</xdr:rowOff>
    </xdr:to>
    <xdr:pic>
      <xdr:nvPicPr>
        <xdr:cNvPr id="13" name="ID_5AEB661B7A54411A99486E15BE31691B" descr="1640758579(1)"/>
        <xdr:cNvPicPr>
          <a:picLocks noChangeAspect="1" noChangeArrowheads="1"/>
        </xdr:cNvPicPr>
      </xdr:nvPicPr>
      <xdr:blipFill>
        <a:blip r:embed="rId12" cstate="print"/>
        <a:srcRect/>
        <a:stretch>
          <a:fillRect/>
        </a:stretch>
      </xdr:blipFill>
      <xdr:spPr>
        <a:xfrm>
          <a:off x="1704975" y="1465643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14</xdr:row>
      <xdr:rowOff>123825</xdr:rowOff>
    </xdr:from>
    <xdr:to>
      <xdr:col>2</xdr:col>
      <xdr:colOff>1038225</xdr:colOff>
      <xdr:row>14</xdr:row>
      <xdr:rowOff>771525</xdr:rowOff>
    </xdr:to>
    <xdr:pic>
      <xdr:nvPicPr>
        <xdr:cNvPr id="14" name="ID_B8E561421D12445E9B13EA5248A58328" descr="1640758579(1)"/>
        <xdr:cNvPicPr>
          <a:picLocks noChangeAspect="1" noChangeArrowheads="1"/>
        </xdr:cNvPicPr>
      </xdr:nvPicPr>
      <xdr:blipFill>
        <a:blip r:embed="rId12" cstate="print"/>
        <a:srcRect/>
        <a:stretch>
          <a:fillRect/>
        </a:stretch>
      </xdr:blipFill>
      <xdr:spPr>
        <a:xfrm>
          <a:off x="1704975" y="1554734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15</xdr:row>
      <xdr:rowOff>123825</xdr:rowOff>
    </xdr:from>
    <xdr:to>
      <xdr:col>2</xdr:col>
      <xdr:colOff>1038225</xdr:colOff>
      <xdr:row>15</xdr:row>
      <xdr:rowOff>771525</xdr:rowOff>
    </xdr:to>
    <xdr:pic>
      <xdr:nvPicPr>
        <xdr:cNvPr id="15" name="ID_D3144D6261AA44BB83C85F22198E8E08" descr="1640759068(1)"/>
        <xdr:cNvPicPr>
          <a:picLocks noChangeAspect="1" noChangeArrowheads="1"/>
        </xdr:cNvPicPr>
      </xdr:nvPicPr>
      <xdr:blipFill>
        <a:blip r:embed="rId13" cstate="print"/>
        <a:srcRect/>
        <a:stretch>
          <a:fillRect/>
        </a:stretch>
      </xdr:blipFill>
      <xdr:spPr>
        <a:xfrm>
          <a:off x="1704975" y="1643824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16</xdr:row>
      <xdr:rowOff>123825</xdr:rowOff>
    </xdr:from>
    <xdr:to>
      <xdr:col>2</xdr:col>
      <xdr:colOff>1038225</xdr:colOff>
      <xdr:row>16</xdr:row>
      <xdr:rowOff>771525</xdr:rowOff>
    </xdr:to>
    <xdr:pic>
      <xdr:nvPicPr>
        <xdr:cNvPr id="16" name="ID_6D53972D9A944783B12C8E52119520E0" descr="1640759051(1)"/>
        <xdr:cNvPicPr>
          <a:picLocks noChangeAspect="1" noChangeArrowheads="1"/>
        </xdr:cNvPicPr>
      </xdr:nvPicPr>
      <xdr:blipFill>
        <a:blip r:embed="rId14" cstate="print"/>
        <a:srcRect/>
        <a:stretch>
          <a:fillRect/>
        </a:stretch>
      </xdr:blipFill>
      <xdr:spPr>
        <a:xfrm>
          <a:off x="1704975" y="1732915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362585</xdr:colOff>
      <xdr:row>17</xdr:row>
      <xdr:rowOff>137795</xdr:rowOff>
    </xdr:from>
    <xdr:to>
      <xdr:col>2</xdr:col>
      <xdr:colOff>1066165</xdr:colOff>
      <xdr:row>17</xdr:row>
      <xdr:rowOff>757555</xdr:rowOff>
    </xdr:to>
    <xdr:pic>
      <xdr:nvPicPr>
        <xdr:cNvPr id="17" name="ID_AD440D3F095248BDA06E23DC7CB9630F"/>
        <xdr:cNvPicPr>
          <a:picLocks noChangeAspect="1"/>
        </xdr:cNvPicPr>
      </xdr:nvPicPr>
      <xdr:blipFill>
        <a:blip r:embed="rId15" cstate="print"/>
        <a:stretch>
          <a:fillRect/>
        </a:stretch>
      </xdr:blipFill>
      <xdr:spPr>
        <a:xfrm>
          <a:off x="1677035" y="18234025"/>
          <a:ext cx="703580" cy="619760"/>
        </a:xfrm>
        <a:prstGeom prst="rect">
          <a:avLst/>
        </a:prstGeom>
        <a:noFill/>
        <a:ln w="9525">
          <a:noFill/>
        </a:ln>
      </xdr:spPr>
    </xdr:pic>
    <xdr:clientData/>
  </xdr:twoCellAnchor>
  <xdr:twoCellAnchor editAs="oneCell">
    <xdr:from>
      <xdr:col>2</xdr:col>
      <xdr:colOff>394335</xdr:colOff>
      <xdr:row>18</xdr:row>
      <xdr:rowOff>123825</xdr:rowOff>
    </xdr:from>
    <xdr:to>
      <xdr:col>2</xdr:col>
      <xdr:colOff>1034415</xdr:colOff>
      <xdr:row>18</xdr:row>
      <xdr:rowOff>771525</xdr:rowOff>
    </xdr:to>
    <xdr:pic>
      <xdr:nvPicPr>
        <xdr:cNvPr id="18" name="ID_BA7755A2B99B4527A8327469F21A7B8B" descr="F:\1.1(常用文件）\新建文件夹\396bd8988f19786bfdadc58cebb8efe.png396bd8988f19786bfdadc58cebb8efe"/>
        <xdr:cNvPicPr>
          <a:picLocks noChangeAspect="1" noChangeArrowheads="1"/>
        </xdr:cNvPicPr>
      </xdr:nvPicPr>
      <xdr:blipFill>
        <a:blip r:embed="rId16" cstate="print"/>
        <a:srcRect/>
        <a:stretch>
          <a:fillRect/>
        </a:stretch>
      </xdr:blipFill>
      <xdr:spPr>
        <a:xfrm>
          <a:off x="1708785" y="19110960"/>
          <a:ext cx="64008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366395</xdr:colOff>
      <xdr:row>19</xdr:row>
      <xdr:rowOff>156210</xdr:rowOff>
    </xdr:from>
    <xdr:to>
      <xdr:col>2</xdr:col>
      <xdr:colOff>1061720</xdr:colOff>
      <xdr:row>19</xdr:row>
      <xdr:rowOff>738505</xdr:rowOff>
    </xdr:to>
    <xdr:pic>
      <xdr:nvPicPr>
        <xdr:cNvPr id="19" name="ID_3BBEED3BAE2B4FF19E0A7B1929444102" descr="b94ac53a1e295cb7f8734685fbcf5f4"/>
        <xdr:cNvPicPr>
          <a:picLocks noChangeAspect="1"/>
        </xdr:cNvPicPr>
      </xdr:nvPicPr>
      <xdr:blipFill>
        <a:blip r:embed="rId17" cstate="print"/>
        <a:stretch>
          <a:fillRect/>
        </a:stretch>
      </xdr:blipFill>
      <xdr:spPr>
        <a:xfrm>
          <a:off x="1680845" y="20034250"/>
          <a:ext cx="695325" cy="582295"/>
        </a:xfrm>
        <a:prstGeom prst="rect">
          <a:avLst/>
        </a:prstGeom>
      </xdr:spPr>
    </xdr:pic>
    <xdr:clientData/>
  </xdr:twoCellAnchor>
  <xdr:twoCellAnchor editAs="oneCell">
    <xdr:from>
      <xdr:col>2</xdr:col>
      <xdr:colOff>390525</xdr:colOff>
      <xdr:row>20</xdr:row>
      <xdr:rowOff>123825</xdr:rowOff>
    </xdr:from>
    <xdr:to>
      <xdr:col>2</xdr:col>
      <xdr:colOff>1038225</xdr:colOff>
      <xdr:row>20</xdr:row>
      <xdr:rowOff>771525</xdr:rowOff>
    </xdr:to>
    <xdr:pic>
      <xdr:nvPicPr>
        <xdr:cNvPr id="20" name="ID_3822974708964F7E9CE63B9C09A30A51" descr="F:\1.1(常用文件）\新建文件夹\fe486c2323f17783bc20a811443fca6.pngfe486c2323f17783bc20a811443fca6"/>
        <xdr:cNvPicPr>
          <a:picLocks noChangeAspect="1"/>
        </xdr:cNvPicPr>
      </xdr:nvPicPr>
      <xdr:blipFill>
        <a:blip r:embed="rId18" cstate="print"/>
        <a:srcRect/>
        <a:stretch>
          <a:fillRect/>
        </a:stretch>
      </xdr:blipFill>
      <xdr:spPr>
        <a:xfrm>
          <a:off x="1704975" y="20892770"/>
          <a:ext cx="647700" cy="647700"/>
        </a:xfrm>
        <a:prstGeom prst="ellipse">
          <a:avLst/>
        </a:prstGeom>
        <a:noFill/>
        <a:ln w="9525">
          <a:noFill/>
        </a:ln>
      </xdr:spPr>
    </xdr:pic>
    <xdr:clientData/>
  </xdr:twoCellAnchor>
  <xdr:twoCellAnchor editAs="oneCell">
    <xdr:from>
      <xdr:col>2</xdr:col>
      <xdr:colOff>390525</xdr:colOff>
      <xdr:row>21</xdr:row>
      <xdr:rowOff>123825</xdr:rowOff>
    </xdr:from>
    <xdr:to>
      <xdr:col>2</xdr:col>
      <xdr:colOff>1038225</xdr:colOff>
      <xdr:row>21</xdr:row>
      <xdr:rowOff>771525</xdr:rowOff>
    </xdr:to>
    <xdr:pic>
      <xdr:nvPicPr>
        <xdr:cNvPr id="21" name="ID_E7E2CD540E9D4B49A40D768BACDEDE62" descr="1640759405(1)"/>
        <xdr:cNvPicPr>
          <a:picLocks noChangeAspect="1" noChangeArrowheads="1"/>
        </xdr:cNvPicPr>
      </xdr:nvPicPr>
      <xdr:blipFill>
        <a:blip r:embed="rId19" cstate="print"/>
        <a:srcRect/>
        <a:stretch>
          <a:fillRect/>
        </a:stretch>
      </xdr:blipFill>
      <xdr:spPr>
        <a:xfrm>
          <a:off x="1704975" y="2178367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22</xdr:row>
      <xdr:rowOff>123825</xdr:rowOff>
    </xdr:from>
    <xdr:to>
      <xdr:col>2</xdr:col>
      <xdr:colOff>1038225</xdr:colOff>
      <xdr:row>22</xdr:row>
      <xdr:rowOff>771525</xdr:rowOff>
    </xdr:to>
    <xdr:pic>
      <xdr:nvPicPr>
        <xdr:cNvPr id="22" name="ID_234158B0D8F0413DA2AB66D5B66AF8EF" descr="1640759451(1)"/>
        <xdr:cNvPicPr>
          <a:picLocks noChangeAspect="1" noChangeArrowheads="1"/>
        </xdr:cNvPicPr>
      </xdr:nvPicPr>
      <xdr:blipFill>
        <a:blip r:embed="rId20" cstate="print"/>
        <a:srcRect/>
        <a:stretch>
          <a:fillRect/>
        </a:stretch>
      </xdr:blipFill>
      <xdr:spPr>
        <a:xfrm>
          <a:off x="1704975" y="2267458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328295</xdr:colOff>
      <xdr:row>23</xdr:row>
      <xdr:rowOff>111760</xdr:rowOff>
    </xdr:from>
    <xdr:to>
      <xdr:col>2</xdr:col>
      <xdr:colOff>1100455</xdr:colOff>
      <xdr:row>23</xdr:row>
      <xdr:rowOff>783590</xdr:rowOff>
    </xdr:to>
    <xdr:pic>
      <xdr:nvPicPr>
        <xdr:cNvPr id="23" name="ID_102F9BF09A01461EBA49EF1F46CDE66F" descr="收纳盒"/>
        <xdr:cNvPicPr>
          <a:picLocks noChangeAspect="1"/>
        </xdr:cNvPicPr>
      </xdr:nvPicPr>
      <xdr:blipFill>
        <a:blip r:embed="rId21" cstate="print"/>
        <a:stretch>
          <a:fillRect/>
        </a:stretch>
      </xdr:blipFill>
      <xdr:spPr>
        <a:xfrm>
          <a:off x="1642745" y="23553420"/>
          <a:ext cx="772160" cy="671830"/>
        </a:xfrm>
        <a:prstGeom prst="rect">
          <a:avLst/>
        </a:prstGeom>
      </xdr:spPr>
    </xdr:pic>
    <xdr:clientData/>
  </xdr:twoCellAnchor>
  <xdr:twoCellAnchor editAs="oneCell">
    <xdr:from>
      <xdr:col>2</xdr:col>
      <xdr:colOff>328295</xdr:colOff>
      <xdr:row>24</xdr:row>
      <xdr:rowOff>111760</xdr:rowOff>
    </xdr:from>
    <xdr:to>
      <xdr:col>2</xdr:col>
      <xdr:colOff>1100455</xdr:colOff>
      <xdr:row>24</xdr:row>
      <xdr:rowOff>783590</xdr:rowOff>
    </xdr:to>
    <xdr:pic>
      <xdr:nvPicPr>
        <xdr:cNvPr id="24" name="ID_02F4628A44DF4674A3811BDCDE80BC79" descr="收纳盒"/>
        <xdr:cNvPicPr>
          <a:picLocks noChangeAspect="1"/>
        </xdr:cNvPicPr>
      </xdr:nvPicPr>
      <xdr:blipFill>
        <a:blip r:embed="rId21" cstate="print"/>
        <a:stretch>
          <a:fillRect/>
        </a:stretch>
      </xdr:blipFill>
      <xdr:spPr>
        <a:xfrm>
          <a:off x="1642745" y="24444325"/>
          <a:ext cx="772160" cy="671830"/>
        </a:xfrm>
        <a:prstGeom prst="rect">
          <a:avLst/>
        </a:prstGeom>
      </xdr:spPr>
    </xdr:pic>
    <xdr:clientData/>
  </xdr:twoCellAnchor>
  <xdr:twoCellAnchor editAs="oneCell">
    <xdr:from>
      <xdr:col>2</xdr:col>
      <xdr:colOff>328295</xdr:colOff>
      <xdr:row>25</xdr:row>
      <xdr:rowOff>142240</xdr:rowOff>
    </xdr:from>
    <xdr:to>
      <xdr:col>2</xdr:col>
      <xdr:colOff>1100455</xdr:colOff>
      <xdr:row>25</xdr:row>
      <xdr:rowOff>753110</xdr:rowOff>
    </xdr:to>
    <xdr:pic>
      <xdr:nvPicPr>
        <xdr:cNvPr id="25" name="ID_B0AC2FAFDE33494E940B7C78C2C84217" descr="收纳盒大"/>
        <xdr:cNvPicPr>
          <a:picLocks noChangeAspect="1"/>
        </xdr:cNvPicPr>
      </xdr:nvPicPr>
      <xdr:blipFill>
        <a:blip r:embed="rId22" cstate="print"/>
        <a:stretch>
          <a:fillRect/>
        </a:stretch>
      </xdr:blipFill>
      <xdr:spPr>
        <a:xfrm>
          <a:off x="1642745" y="25365710"/>
          <a:ext cx="772160" cy="610870"/>
        </a:xfrm>
        <a:prstGeom prst="rect">
          <a:avLst/>
        </a:prstGeom>
      </xdr:spPr>
    </xdr:pic>
    <xdr:clientData/>
  </xdr:twoCellAnchor>
  <xdr:twoCellAnchor editAs="oneCell">
    <xdr:from>
      <xdr:col>2</xdr:col>
      <xdr:colOff>377825</xdr:colOff>
      <xdr:row>26</xdr:row>
      <xdr:rowOff>138430</xdr:rowOff>
    </xdr:from>
    <xdr:to>
      <xdr:col>2</xdr:col>
      <xdr:colOff>1050925</xdr:colOff>
      <xdr:row>26</xdr:row>
      <xdr:rowOff>756920</xdr:rowOff>
    </xdr:to>
    <xdr:pic>
      <xdr:nvPicPr>
        <xdr:cNvPr id="26" name="ID_3B06CC190AF241AA81050A3743F21E16"/>
        <xdr:cNvPicPr>
          <a:picLocks noChangeAspect="1"/>
        </xdr:cNvPicPr>
      </xdr:nvPicPr>
      <xdr:blipFill>
        <a:blip r:embed="rId23" cstate="print"/>
        <a:stretch>
          <a:fillRect/>
        </a:stretch>
      </xdr:blipFill>
      <xdr:spPr>
        <a:xfrm>
          <a:off x="1692275" y="26252805"/>
          <a:ext cx="673100" cy="618490"/>
        </a:xfrm>
        <a:prstGeom prst="rect">
          <a:avLst/>
        </a:prstGeom>
        <a:noFill/>
        <a:ln w="9525">
          <a:noFill/>
        </a:ln>
      </xdr:spPr>
    </xdr:pic>
    <xdr:clientData/>
  </xdr:twoCellAnchor>
  <xdr:twoCellAnchor editAs="oneCell">
    <xdr:from>
      <xdr:col>2</xdr:col>
      <xdr:colOff>390525</xdr:colOff>
      <xdr:row>27</xdr:row>
      <xdr:rowOff>123825</xdr:rowOff>
    </xdr:from>
    <xdr:to>
      <xdr:col>2</xdr:col>
      <xdr:colOff>1038225</xdr:colOff>
      <xdr:row>27</xdr:row>
      <xdr:rowOff>771525</xdr:rowOff>
    </xdr:to>
    <xdr:pic>
      <xdr:nvPicPr>
        <xdr:cNvPr id="27" name="ID_8F20D7CE69A940A1920BF3C097554830" descr="1640678556(1)"/>
        <xdr:cNvPicPr>
          <a:picLocks noChangeAspect="1" noChangeArrowheads="1"/>
        </xdr:cNvPicPr>
      </xdr:nvPicPr>
      <xdr:blipFill>
        <a:blip r:embed="rId24" cstate="print"/>
        <a:srcRect/>
        <a:stretch>
          <a:fillRect/>
        </a:stretch>
      </xdr:blipFill>
      <xdr:spPr>
        <a:xfrm>
          <a:off x="1704975" y="2712910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28</xdr:row>
      <xdr:rowOff>123825</xdr:rowOff>
    </xdr:from>
    <xdr:to>
      <xdr:col>2</xdr:col>
      <xdr:colOff>1038225</xdr:colOff>
      <xdr:row>28</xdr:row>
      <xdr:rowOff>771525</xdr:rowOff>
    </xdr:to>
    <xdr:pic>
      <xdr:nvPicPr>
        <xdr:cNvPr id="28" name="ID_79197C5189304A1E8E3E7F0BEDE142CA" descr="1640678768(1)"/>
        <xdr:cNvPicPr>
          <a:picLocks noChangeAspect="1" noChangeArrowheads="1"/>
        </xdr:cNvPicPr>
      </xdr:nvPicPr>
      <xdr:blipFill>
        <a:blip r:embed="rId25" cstate="print"/>
        <a:srcRect/>
        <a:stretch>
          <a:fillRect/>
        </a:stretch>
      </xdr:blipFill>
      <xdr:spPr>
        <a:xfrm rot="5400000">
          <a:off x="1704975" y="2802001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29</xdr:row>
      <xdr:rowOff>123825</xdr:rowOff>
    </xdr:from>
    <xdr:to>
      <xdr:col>2</xdr:col>
      <xdr:colOff>1038225</xdr:colOff>
      <xdr:row>29</xdr:row>
      <xdr:rowOff>771525</xdr:rowOff>
    </xdr:to>
    <xdr:pic>
      <xdr:nvPicPr>
        <xdr:cNvPr id="29" name="ID_3B238566235C4CBEA73F97ACE2EB6353" descr="9007f35b7d3f81d4a3ceb98bd28cf21"/>
        <xdr:cNvPicPr>
          <a:picLocks noChangeAspect="1" noChangeArrowheads="1"/>
        </xdr:cNvPicPr>
      </xdr:nvPicPr>
      <xdr:blipFill>
        <a:blip r:embed="rId26" cstate="print"/>
        <a:srcRect/>
        <a:stretch>
          <a:fillRect/>
        </a:stretch>
      </xdr:blipFill>
      <xdr:spPr>
        <a:xfrm>
          <a:off x="1704975" y="2891091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30</xdr:row>
      <xdr:rowOff>123825</xdr:rowOff>
    </xdr:from>
    <xdr:to>
      <xdr:col>2</xdr:col>
      <xdr:colOff>1038225</xdr:colOff>
      <xdr:row>30</xdr:row>
      <xdr:rowOff>771525</xdr:rowOff>
    </xdr:to>
    <xdr:pic>
      <xdr:nvPicPr>
        <xdr:cNvPr id="30" name="ID_9CFE3ECD1F98405B86EDB200CB130B2D" descr="1640669702(1)"/>
        <xdr:cNvPicPr>
          <a:picLocks noChangeAspect="1" noChangeArrowheads="1"/>
        </xdr:cNvPicPr>
      </xdr:nvPicPr>
      <xdr:blipFill>
        <a:blip r:embed="rId27" cstate="print"/>
        <a:srcRect/>
        <a:stretch>
          <a:fillRect/>
        </a:stretch>
      </xdr:blipFill>
      <xdr:spPr>
        <a:xfrm>
          <a:off x="1704975" y="2980182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31</xdr:row>
      <xdr:rowOff>123825</xdr:rowOff>
    </xdr:from>
    <xdr:to>
      <xdr:col>2</xdr:col>
      <xdr:colOff>1038225</xdr:colOff>
      <xdr:row>31</xdr:row>
      <xdr:rowOff>771525</xdr:rowOff>
    </xdr:to>
    <xdr:pic>
      <xdr:nvPicPr>
        <xdr:cNvPr id="31" name="ID_F37E81D2FA974A949A59B93D85907703" descr="C:\Users\Administrator\Desktop\7ad13bbd5b6762c6cbe1dbc2df78658.jpg7ad13bbd5b6762c6cbe1dbc2df78658"/>
        <xdr:cNvPicPr>
          <a:picLocks noChangeAspect="1" noChangeArrowheads="1"/>
        </xdr:cNvPicPr>
      </xdr:nvPicPr>
      <xdr:blipFill>
        <a:blip r:embed="rId28" cstate="print"/>
        <a:srcRect/>
        <a:stretch>
          <a:fillRect/>
        </a:stretch>
      </xdr:blipFill>
      <xdr:spPr>
        <a:xfrm>
          <a:off x="1704975" y="3069272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32</xdr:row>
      <xdr:rowOff>123825</xdr:rowOff>
    </xdr:from>
    <xdr:to>
      <xdr:col>2</xdr:col>
      <xdr:colOff>1038225</xdr:colOff>
      <xdr:row>32</xdr:row>
      <xdr:rowOff>771525</xdr:rowOff>
    </xdr:to>
    <xdr:pic>
      <xdr:nvPicPr>
        <xdr:cNvPr id="32" name="ID_915871D60DCD461DAB48E8BB7EF64F9D" descr="C:/Users/ADMINI~1/AppData/Local/Temp/picturecompress_20210312092557/output_86.jpgoutput_86"/>
        <xdr:cNvPicPr>
          <a:picLocks noChangeAspect="1" noChangeArrowheads="1"/>
        </xdr:cNvPicPr>
      </xdr:nvPicPr>
      <xdr:blipFill>
        <a:blip r:embed="rId29" cstate="print"/>
        <a:srcRect/>
        <a:stretch>
          <a:fillRect/>
        </a:stretch>
      </xdr:blipFill>
      <xdr:spPr>
        <a:xfrm>
          <a:off x="1704975" y="3158363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33</xdr:row>
      <xdr:rowOff>123825</xdr:rowOff>
    </xdr:from>
    <xdr:to>
      <xdr:col>2</xdr:col>
      <xdr:colOff>1038225</xdr:colOff>
      <xdr:row>33</xdr:row>
      <xdr:rowOff>771525</xdr:rowOff>
    </xdr:to>
    <xdr:pic>
      <xdr:nvPicPr>
        <xdr:cNvPr id="33" name="ID_744DABB2B2FA4091AF2E33E76AC45DA7" descr="C:/Users/ADMINI~1/AppData/Local/Temp/picturecompress_20210312092557/output_87.jpgoutput_87"/>
        <xdr:cNvPicPr>
          <a:picLocks noChangeAspect="1" noChangeArrowheads="1"/>
        </xdr:cNvPicPr>
      </xdr:nvPicPr>
      <xdr:blipFill>
        <a:blip r:embed="rId29" cstate="print"/>
        <a:srcRect/>
        <a:stretch>
          <a:fillRect/>
        </a:stretch>
      </xdr:blipFill>
      <xdr:spPr>
        <a:xfrm>
          <a:off x="1704975" y="3247453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34</xdr:row>
      <xdr:rowOff>123825</xdr:rowOff>
    </xdr:from>
    <xdr:to>
      <xdr:col>2</xdr:col>
      <xdr:colOff>1038225</xdr:colOff>
      <xdr:row>34</xdr:row>
      <xdr:rowOff>771525</xdr:rowOff>
    </xdr:to>
    <xdr:pic>
      <xdr:nvPicPr>
        <xdr:cNvPr id="34" name="ID_0561B43C6C8649F4A200480EDC5E89CE" descr="C:/Users/ADMINI~1/AppData/Local/Temp/picturecompress_20210312092557/output_88.jpgoutput_88"/>
        <xdr:cNvPicPr>
          <a:picLocks noChangeAspect="1" noChangeArrowheads="1"/>
        </xdr:cNvPicPr>
      </xdr:nvPicPr>
      <xdr:blipFill>
        <a:blip r:embed="rId29" cstate="print"/>
        <a:srcRect/>
        <a:stretch>
          <a:fillRect/>
        </a:stretch>
      </xdr:blipFill>
      <xdr:spPr>
        <a:xfrm>
          <a:off x="1704975" y="3336544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35</xdr:row>
      <xdr:rowOff>123825</xdr:rowOff>
    </xdr:from>
    <xdr:to>
      <xdr:col>2</xdr:col>
      <xdr:colOff>1038225</xdr:colOff>
      <xdr:row>35</xdr:row>
      <xdr:rowOff>771525</xdr:rowOff>
    </xdr:to>
    <xdr:pic>
      <xdr:nvPicPr>
        <xdr:cNvPr id="35" name="ID_E9D61D78C77B482E8A75D2682E86A2F5" descr="F:\1.1(常用文件）\新建文件夹\98e65d0fb30b37dd2e1703594a5b3dd.jpg98e65d0fb30b37dd2e1703594a5b3dd"/>
        <xdr:cNvPicPr>
          <a:picLocks noChangeAspect="1" noChangeArrowheads="1"/>
        </xdr:cNvPicPr>
      </xdr:nvPicPr>
      <xdr:blipFill>
        <a:blip r:embed="rId30" cstate="print"/>
        <a:srcRect/>
        <a:stretch>
          <a:fillRect/>
        </a:stretch>
      </xdr:blipFill>
      <xdr:spPr>
        <a:xfrm>
          <a:off x="1704975" y="3425634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237490</xdr:colOff>
      <xdr:row>36</xdr:row>
      <xdr:rowOff>109855</xdr:rowOff>
    </xdr:from>
    <xdr:to>
      <xdr:col>2</xdr:col>
      <xdr:colOff>1191260</xdr:colOff>
      <xdr:row>36</xdr:row>
      <xdr:rowOff>785495</xdr:rowOff>
    </xdr:to>
    <xdr:pic>
      <xdr:nvPicPr>
        <xdr:cNvPr id="36" name="ID_84FAD121A59D42A7BDA43E6862A1B5E2" descr="a41fd3f83586606941b95f0846abbed"/>
        <xdr:cNvPicPr>
          <a:picLocks noChangeAspect="1"/>
        </xdr:cNvPicPr>
      </xdr:nvPicPr>
      <xdr:blipFill>
        <a:blip r:embed="rId31" cstate="print"/>
        <a:srcRect/>
        <a:stretch>
          <a:fillRect/>
        </a:stretch>
      </xdr:blipFill>
      <xdr:spPr>
        <a:xfrm>
          <a:off x="1551940" y="35133280"/>
          <a:ext cx="953770" cy="675640"/>
        </a:xfrm>
        <a:prstGeom prst="rect">
          <a:avLst/>
        </a:prstGeom>
      </xdr:spPr>
    </xdr:pic>
    <xdr:clientData/>
  </xdr:twoCellAnchor>
  <xdr:twoCellAnchor editAs="oneCell">
    <xdr:from>
      <xdr:col>2</xdr:col>
      <xdr:colOff>390525</xdr:colOff>
      <xdr:row>37</xdr:row>
      <xdr:rowOff>123825</xdr:rowOff>
    </xdr:from>
    <xdr:to>
      <xdr:col>2</xdr:col>
      <xdr:colOff>1038225</xdr:colOff>
      <xdr:row>37</xdr:row>
      <xdr:rowOff>771525</xdr:rowOff>
    </xdr:to>
    <xdr:pic>
      <xdr:nvPicPr>
        <xdr:cNvPr id="37" name="ID_97B151D4B5D34625A2E9A82180305BD6" descr="e912a42a8bf6650af1136b015992395"/>
        <xdr:cNvPicPr>
          <a:picLocks noChangeAspect="1" noChangeArrowheads="1"/>
        </xdr:cNvPicPr>
      </xdr:nvPicPr>
      <xdr:blipFill>
        <a:blip r:embed="rId32" cstate="print"/>
        <a:srcRect/>
        <a:stretch>
          <a:fillRect/>
        </a:stretch>
      </xdr:blipFill>
      <xdr:spPr>
        <a:xfrm>
          <a:off x="1704975" y="3603815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366395</xdr:colOff>
      <xdr:row>38</xdr:row>
      <xdr:rowOff>185420</xdr:rowOff>
    </xdr:from>
    <xdr:to>
      <xdr:col>2</xdr:col>
      <xdr:colOff>1061720</xdr:colOff>
      <xdr:row>38</xdr:row>
      <xdr:rowOff>709295</xdr:rowOff>
    </xdr:to>
    <xdr:pic>
      <xdr:nvPicPr>
        <xdr:cNvPr id="38" name="ID_558788A5AAD5429B9473F07FFDF2F127" descr="d9ef17daabee92909d1ce3b3accfa2b"/>
        <xdr:cNvPicPr>
          <a:picLocks noChangeAspect="1" noChangeArrowheads="1"/>
        </xdr:cNvPicPr>
      </xdr:nvPicPr>
      <xdr:blipFill>
        <a:blip r:embed="rId33" cstate="print"/>
        <a:srcRect/>
        <a:stretch>
          <a:fillRect/>
        </a:stretch>
      </xdr:blipFill>
      <xdr:spPr>
        <a:xfrm>
          <a:off x="1680845" y="36990655"/>
          <a:ext cx="695325"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300990</xdr:colOff>
      <xdr:row>39</xdr:row>
      <xdr:rowOff>138430</xdr:rowOff>
    </xdr:from>
    <xdr:to>
      <xdr:col>2</xdr:col>
      <xdr:colOff>1127125</xdr:colOff>
      <xdr:row>39</xdr:row>
      <xdr:rowOff>756920</xdr:rowOff>
    </xdr:to>
    <xdr:pic>
      <xdr:nvPicPr>
        <xdr:cNvPr id="39" name="ID_7A8A37FC48B341DE9A7FC7963F618B4E"/>
        <xdr:cNvPicPr>
          <a:picLocks noChangeAspect="1"/>
        </xdr:cNvPicPr>
      </xdr:nvPicPr>
      <xdr:blipFill>
        <a:blip r:embed="rId34" cstate="print"/>
        <a:stretch>
          <a:fillRect/>
        </a:stretch>
      </xdr:blipFill>
      <xdr:spPr>
        <a:xfrm>
          <a:off x="1615440" y="37834570"/>
          <a:ext cx="826135" cy="618490"/>
        </a:xfrm>
        <a:prstGeom prst="rect">
          <a:avLst/>
        </a:prstGeom>
        <a:noFill/>
        <a:ln w="9525">
          <a:noFill/>
        </a:ln>
      </xdr:spPr>
    </xdr:pic>
    <xdr:clientData/>
  </xdr:twoCellAnchor>
  <xdr:twoCellAnchor editAs="oneCell">
    <xdr:from>
      <xdr:col>2</xdr:col>
      <xdr:colOff>477520</xdr:colOff>
      <xdr:row>40</xdr:row>
      <xdr:rowOff>99060</xdr:rowOff>
    </xdr:from>
    <xdr:to>
      <xdr:col>2</xdr:col>
      <xdr:colOff>950595</xdr:colOff>
      <xdr:row>40</xdr:row>
      <xdr:rowOff>796290</xdr:rowOff>
    </xdr:to>
    <xdr:pic>
      <xdr:nvPicPr>
        <xdr:cNvPr id="40" name="ID_4B23CD773DA2417CB5F49C2C8A77E407"/>
        <xdr:cNvPicPr>
          <a:picLocks noChangeAspect="1"/>
        </xdr:cNvPicPr>
      </xdr:nvPicPr>
      <xdr:blipFill>
        <a:blip r:embed="rId35" cstate="print"/>
        <a:stretch>
          <a:fillRect/>
        </a:stretch>
      </xdr:blipFill>
      <xdr:spPr>
        <a:xfrm>
          <a:off x="1791970" y="38686105"/>
          <a:ext cx="473075" cy="697230"/>
        </a:xfrm>
        <a:prstGeom prst="rect">
          <a:avLst/>
        </a:prstGeom>
        <a:noFill/>
        <a:ln w="9525">
          <a:noFill/>
        </a:ln>
      </xdr:spPr>
    </xdr:pic>
    <xdr:clientData/>
  </xdr:twoCellAnchor>
  <xdr:twoCellAnchor editAs="oneCell">
    <xdr:from>
      <xdr:col>2</xdr:col>
      <xdr:colOff>327025</xdr:colOff>
      <xdr:row>41</xdr:row>
      <xdr:rowOff>141605</xdr:rowOff>
    </xdr:from>
    <xdr:to>
      <xdr:col>2</xdr:col>
      <xdr:colOff>1101725</xdr:colOff>
      <xdr:row>41</xdr:row>
      <xdr:rowOff>753745</xdr:rowOff>
    </xdr:to>
    <xdr:pic>
      <xdr:nvPicPr>
        <xdr:cNvPr id="41" name="ID_0FBC4015A4A34899A8A84F70454F4188"/>
        <xdr:cNvPicPr>
          <a:picLocks noChangeAspect="1"/>
        </xdr:cNvPicPr>
      </xdr:nvPicPr>
      <xdr:blipFill>
        <a:blip r:embed="rId36" cstate="print"/>
        <a:stretch>
          <a:fillRect/>
        </a:stretch>
      </xdr:blipFill>
      <xdr:spPr>
        <a:xfrm>
          <a:off x="1641475" y="39619555"/>
          <a:ext cx="774700" cy="612140"/>
        </a:xfrm>
        <a:prstGeom prst="rect">
          <a:avLst/>
        </a:prstGeom>
        <a:noFill/>
        <a:ln w="9525">
          <a:noFill/>
        </a:ln>
      </xdr:spPr>
    </xdr:pic>
    <xdr:clientData/>
  </xdr:twoCellAnchor>
  <xdr:twoCellAnchor editAs="oneCell">
    <xdr:from>
      <xdr:col>2</xdr:col>
      <xdr:colOff>433705</xdr:colOff>
      <xdr:row>42</xdr:row>
      <xdr:rowOff>74295</xdr:rowOff>
    </xdr:from>
    <xdr:to>
      <xdr:col>2</xdr:col>
      <xdr:colOff>994410</xdr:colOff>
      <xdr:row>42</xdr:row>
      <xdr:rowOff>821055</xdr:rowOff>
    </xdr:to>
    <xdr:pic>
      <xdr:nvPicPr>
        <xdr:cNvPr id="42" name="ID_230023B5287342BB8607ED076058DDC6"/>
        <xdr:cNvPicPr>
          <a:picLocks noChangeAspect="1"/>
        </xdr:cNvPicPr>
      </xdr:nvPicPr>
      <xdr:blipFill>
        <a:blip r:embed="rId37" cstate="print"/>
        <a:stretch>
          <a:fillRect/>
        </a:stretch>
      </xdr:blipFill>
      <xdr:spPr>
        <a:xfrm>
          <a:off x="1748155" y="40443150"/>
          <a:ext cx="560705" cy="746760"/>
        </a:xfrm>
        <a:prstGeom prst="rect">
          <a:avLst/>
        </a:prstGeom>
        <a:noFill/>
        <a:ln w="9525">
          <a:noFill/>
        </a:ln>
      </xdr:spPr>
    </xdr:pic>
    <xdr:clientData/>
  </xdr:twoCellAnchor>
  <xdr:twoCellAnchor editAs="oneCell">
    <xdr:from>
      <xdr:col>2</xdr:col>
      <xdr:colOff>421005</xdr:colOff>
      <xdr:row>43</xdr:row>
      <xdr:rowOff>81915</xdr:rowOff>
    </xdr:from>
    <xdr:to>
      <xdr:col>2</xdr:col>
      <xdr:colOff>1007110</xdr:colOff>
      <xdr:row>43</xdr:row>
      <xdr:rowOff>812800</xdr:rowOff>
    </xdr:to>
    <xdr:pic>
      <xdr:nvPicPr>
        <xdr:cNvPr id="43" name="ID_601C07674FC94056B1AD36B2D4FA38AC"/>
        <xdr:cNvPicPr>
          <a:picLocks noChangeAspect="1"/>
        </xdr:cNvPicPr>
      </xdr:nvPicPr>
      <xdr:blipFill>
        <a:blip r:embed="rId38" cstate="print"/>
        <a:stretch>
          <a:fillRect/>
        </a:stretch>
      </xdr:blipFill>
      <xdr:spPr>
        <a:xfrm>
          <a:off x="1735455" y="41341675"/>
          <a:ext cx="586105" cy="730885"/>
        </a:xfrm>
        <a:prstGeom prst="rect">
          <a:avLst/>
        </a:prstGeom>
        <a:noFill/>
        <a:ln w="9525">
          <a:noFill/>
        </a:ln>
      </xdr:spPr>
    </xdr:pic>
    <xdr:clientData/>
  </xdr:twoCellAnchor>
  <xdr:twoCellAnchor editAs="oneCell">
    <xdr:from>
      <xdr:col>2</xdr:col>
      <xdr:colOff>318770</xdr:colOff>
      <xdr:row>44</xdr:row>
      <xdr:rowOff>154305</xdr:rowOff>
    </xdr:from>
    <xdr:to>
      <xdr:col>2</xdr:col>
      <xdr:colOff>1109345</xdr:colOff>
      <xdr:row>44</xdr:row>
      <xdr:rowOff>741045</xdr:rowOff>
    </xdr:to>
    <xdr:pic>
      <xdr:nvPicPr>
        <xdr:cNvPr id="44" name="ID_4BD185B2F58E4695A7E296CD8A46BA6E"/>
        <xdr:cNvPicPr>
          <a:picLocks noChangeAspect="1"/>
        </xdr:cNvPicPr>
      </xdr:nvPicPr>
      <xdr:blipFill>
        <a:blip r:embed="rId39" cstate="print"/>
        <a:stretch>
          <a:fillRect/>
        </a:stretch>
      </xdr:blipFill>
      <xdr:spPr>
        <a:xfrm>
          <a:off x="1633220" y="42304970"/>
          <a:ext cx="790575" cy="586740"/>
        </a:xfrm>
        <a:prstGeom prst="rect">
          <a:avLst/>
        </a:prstGeom>
        <a:noFill/>
        <a:ln w="9525">
          <a:noFill/>
        </a:ln>
      </xdr:spPr>
    </xdr:pic>
    <xdr:clientData/>
  </xdr:twoCellAnchor>
  <xdr:twoCellAnchor editAs="oneCell">
    <xdr:from>
      <xdr:col>2</xdr:col>
      <xdr:colOff>390525</xdr:colOff>
      <xdr:row>45</xdr:row>
      <xdr:rowOff>123825</xdr:rowOff>
    </xdr:from>
    <xdr:to>
      <xdr:col>2</xdr:col>
      <xdr:colOff>1038225</xdr:colOff>
      <xdr:row>45</xdr:row>
      <xdr:rowOff>771525</xdr:rowOff>
    </xdr:to>
    <xdr:pic>
      <xdr:nvPicPr>
        <xdr:cNvPr id="45" name="ID_5115B30D4416461F93E087D2CABC1C59"/>
        <xdr:cNvPicPr>
          <a:picLocks noChangeAspect="1" noChangeArrowheads="1"/>
        </xdr:cNvPicPr>
      </xdr:nvPicPr>
      <xdr:blipFill>
        <a:blip r:embed="rId40" cstate="print"/>
        <a:srcRect/>
        <a:stretch>
          <a:fillRect/>
        </a:stretch>
      </xdr:blipFill>
      <xdr:spPr>
        <a:xfrm>
          <a:off x="1704975" y="4316539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46</xdr:row>
      <xdr:rowOff>123825</xdr:rowOff>
    </xdr:from>
    <xdr:to>
      <xdr:col>2</xdr:col>
      <xdr:colOff>1038225</xdr:colOff>
      <xdr:row>46</xdr:row>
      <xdr:rowOff>771525</xdr:rowOff>
    </xdr:to>
    <xdr:pic>
      <xdr:nvPicPr>
        <xdr:cNvPr id="46" name="ID_18BE63513AC448B490E31B0A2CF8B8CB" descr="758811f8278bcbeea96a0f33fd7b0d8"/>
        <xdr:cNvPicPr>
          <a:picLocks noChangeAspect="1" noChangeArrowheads="1"/>
        </xdr:cNvPicPr>
      </xdr:nvPicPr>
      <xdr:blipFill>
        <a:blip r:embed="rId41" cstate="print"/>
        <a:srcRect/>
        <a:stretch>
          <a:fillRect/>
        </a:stretch>
      </xdr:blipFill>
      <xdr:spPr>
        <a:xfrm>
          <a:off x="1704975" y="440563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47</xdr:row>
      <xdr:rowOff>123825</xdr:rowOff>
    </xdr:from>
    <xdr:to>
      <xdr:col>2</xdr:col>
      <xdr:colOff>1038225</xdr:colOff>
      <xdr:row>47</xdr:row>
      <xdr:rowOff>771525</xdr:rowOff>
    </xdr:to>
    <xdr:pic>
      <xdr:nvPicPr>
        <xdr:cNvPr id="47" name="ID_C7369C25379646E5A2145F85F3AFD1C5" descr="ca0c8a6c013620718cea6a61b4ff716"/>
        <xdr:cNvPicPr>
          <a:picLocks noChangeAspect="1" noChangeArrowheads="1"/>
        </xdr:cNvPicPr>
      </xdr:nvPicPr>
      <xdr:blipFill>
        <a:blip r:embed="rId42" cstate="print"/>
        <a:srcRect/>
        <a:stretch>
          <a:fillRect/>
        </a:stretch>
      </xdr:blipFill>
      <xdr:spPr>
        <a:xfrm>
          <a:off x="1704975" y="4494720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48</xdr:row>
      <xdr:rowOff>123825</xdr:rowOff>
    </xdr:from>
    <xdr:to>
      <xdr:col>2</xdr:col>
      <xdr:colOff>1038225</xdr:colOff>
      <xdr:row>48</xdr:row>
      <xdr:rowOff>771525</xdr:rowOff>
    </xdr:to>
    <xdr:pic>
      <xdr:nvPicPr>
        <xdr:cNvPr id="48" name="ID_84768EEA450B4D7DA3C79C6C7D4D4807"/>
        <xdr:cNvPicPr>
          <a:picLocks noChangeAspect="1" noChangeArrowheads="1"/>
        </xdr:cNvPicPr>
      </xdr:nvPicPr>
      <xdr:blipFill>
        <a:blip r:embed="rId43" cstate="print"/>
        <a:srcRect/>
        <a:stretch>
          <a:fillRect/>
        </a:stretch>
      </xdr:blipFill>
      <xdr:spPr>
        <a:xfrm>
          <a:off x="1704975" y="4583811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49</xdr:row>
      <xdr:rowOff>123825</xdr:rowOff>
    </xdr:from>
    <xdr:to>
      <xdr:col>2</xdr:col>
      <xdr:colOff>1038225</xdr:colOff>
      <xdr:row>49</xdr:row>
      <xdr:rowOff>771525</xdr:rowOff>
    </xdr:to>
    <xdr:pic>
      <xdr:nvPicPr>
        <xdr:cNvPr id="49" name="ID_4AAE5E690B2E4370A247FF0F88BD585E" descr="1640677070(1)"/>
        <xdr:cNvPicPr>
          <a:picLocks noChangeAspect="1" noChangeArrowheads="1"/>
        </xdr:cNvPicPr>
      </xdr:nvPicPr>
      <xdr:blipFill>
        <a:blip r:embed="rId44" cstate="print"/>
        <a:srcRect/>
        <a:stretch>
          <a:fillRect/>
        </a:stretch>
      </xdr:blipFill>
      <xdr:spPr>
        <a:xfrm>
          <a:off x="1704975" y="4672901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50</xdr:row>
      <xdr:rowOff>123825</xdr:rowOff>
    </xdr:from>
    <xdr:to>
      <xdr:col>2</xdr:col>
      <xdr:colOff>1038225</xdr:colOff>
      <xdr:row>50</xdr:row>
      <xdr:rowOff>771525</xdr:rowOff>
    </xdr:to>
    <xdr:pic>
      <xdr:nvPicPr>
        <xdr:cNvPr id="50" name="ID_3ED2421845A943289DB535DAF63C4595" descr="F:\1.1(常用文件）\新建文件夹\1346d427be1929a27f066d97ab7f272.png1346d427be1929a27f066d97ab7f272"/>
        <xdr:cNvPicPr>
          <a:picLocks noChangeAspect="1" noChangeArrowheads="1"/>
        </xdr:cNvPicPr>
      </xdr:nvPicPr>
      <xdr:blipFill>
        <a:blip r:embed="rId45" cstate="print"/>
        <a:srcRect/>
        <a:stretch>
          <a:fillRect/>
        </a:stretch>
      </xdr:blipFill>
      <xdr:spPr>
        <a:xfrm>
          <a:off x="1704975" y="4761992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51</xdr:row>
      <xdr:rowOff>19050</xdr:rowOff>
    </xdr:from>
    <xdr:to>
      <xdr:col>2</xdr:col>
      <xdr:colOff>1170940</xdr:colOff>
      <xdr:row>51</xdr:row>
      <xdr:rowOff>875665</xdr:rowOff>
    </xdr:to>
    <xdr:pic>
      <xdr:nvPicPr>
        <xdr:cNvPr id="51" name="ID_AA4F6DBD20FA41A098EC29D2E8F786A8" descr="E:/生活馆/logo.pnglogo"/>
        <xdr:cNvPicPr>
          <a:picLocks noChangeAspect="1" noChangeArrowheads="1"/>
        </xdr:cNvPicPr>
      </xdr:nvPicPr>
      <xdr:blipFill>
        <a:blip r:embed="rId46" cstate="print"/>
        <a:srcRect/>
        <a:stretch>
          <a:fillRect/>
        </a:stretch>
      </xdr:blipFill>
      <xdr:spPr>
        <a:xfrm>
          <a:off x="1571625" y="48406050"/>
          <a:ext cx="913765" cy="8566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475615</xdr:colOff>
      <xdr:row>52</xdr:row>
      <xdr:rowOff>109220</xdr:rowOff>
    </xdr:from>
    <xdr:to>
      <xdr:col>2</xdr:col>
      <xdr:colOff>952500</xdr:colOff>
      <xdr:row>52</xdr:row>
      <xdr:rowOff>786130</xdr:rowOff>
    </xdr:to>
    <xdr:pic>
      <xdr:nvPicPr>
        <xdr:cNvPr id="52" name="ID_440CBB5E2B1047C7B61E6DEE58CBE1BD"/>
        <xdr:cNvPicPr>
          <a:picLocks noChangeAspect="1"/>
        </xdr:cNvPicPr>
      </xdr:nvPicPr>
      <xdr:blipFill>
        <a:blip r:embed="rId47" cstate="print"/>
        <a:stretch>
          <a:fillRect/>
        </a:stretch>
      </xdr:blipFill>
      <xdr:spPr>
        <a:xfrm>
          <a:off x="1790065" y="49387125"/>
          <a:ext cx="476885" cy="676910"/>
        </a:xfrm>
        <a:prstGeom prst="rect">
          <a:avLst/>
        </a:prstGeom>
        <a:noFill/>
        <a:ln w="9525">
          <a:noFill/>
        </a:ln>
      </xdr:spPr>
    </xdr:pic>
    <xdr:clientData/>
  </xdr:twoCellAnchor>
  <xdr:twoCellAnchor editAs="oneCell">
    <xdr:from>
      <xdr:col>2</xdr:col>
      <xdr:colOff>230505</xdr:colOff>
      <xdr:row>53</xdr:row>
      <xdr:rowOff>287655</xdr:rowOff>
    </xdr:from>
    <xdr:to>
      <xdr:col>2</xdr:col>
      <xdr:colOff>1197610</xdr:colOff>
      <xdr:row>53</xdr:row>
      <xdr:rowOff>607060</xdr:rowOff>
    </xdr:to>
    <xdr:pic>
      <xdr:nvPicPr>
        <xdr:cNvPr id="53" name="ID_23064BBE978A4A3E83E5131DFC1007DD"/>
        <xdr:cNvPicPr>
          <a:picLocks noChangeAspect="1"/>
        </xdr:cNvPicPr>
      </xdr:nvPicPr>
      <xdr:blipFill>
        <a:blip r:embed="rId48" cstate="print"/>
        <a:stretch>
          <a:fillRect/>
        </a:stretch>
      </xdr:blipFill>
      <xdr:spPr>
        <a:xfrm rot="16200000">
          <a:off x="1868805" y="50132615"/>
          <a:ext cx="319405" cy="967105"/>
        </a:xfrm>
        <a:prstGeom prst="rect">
          <a:avLst/>
        </a:prstGeom>
        <a:noFill/>
        <a:ln w="9525">
          <a:noFill/>
        </a:ln>
      </xdr:spPr>
    </xdr:pic>
    <xdr:clientData/>
  </xdr:twoCellAnchor>
  <xdr:twoCellAnchor editAs="oneCell">
    <xdr:from>
      <xdr:col>2</xdr:col>
      <xdr:colOff>390525</xdr:colOff>
      <xdr:row>54</xdr:row>
      <xdr:rowOff>123825</xdr:rowOff>
    </xdr:from>
    <xdr:to>
      <xdr:col>2</xdr:col>
      <xdr:colOff>1038225</xdr:colOff>
      <xdr:row>54</xdr:row>
      <xdr:rowOff>771525</xdr:rowOff>
    </xdr:to>
    <xdr:pic>
      <xdr:nvPicPr>
        <xdr:cNvPr id="54" name="ID_CFC3A5538BA841CA95409F66CAC788BE" descr="1640852009(1)"/>
        <xdr:cNvPicPr>
          <a:picLocks noChangeAspect="1" noChangeArrowheads="1"/>
        </xdr:cNvPicPr>
      </xdr:nvPicPr>
      <xdr:blipFill>
        <a:blip r:embed="rId49" cstate="print"/>
        <a:srcRect/>
        <a:stretch>
          <a:fillRect/>
        </a:stretch>
      </xdr:blipFill>
      <xdr:spPr>
        <a:xfrm>
          <a:off x="1704975" y="5118354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55</xdr:row>
      <xdr:rowOff>123825</xdr:rowOff>
    </xdr:from>
    <xdr:to>
      <xdr:col>2</xdr:col>
      <xdr:colOff>1038225</xdr:colOff>
      <xdr:row>55</xdr:row>
      <xdr:rowOff>771525</xdr:rowOff>
    </xdr:to>
    <xdr:pic>
      <xdr:nvPicPr>
        <xdr:cNvPr id="55" name="ID_23FCC566CD514521B685603FDE7AC1E6" descr="C:/Users/ADMINI~1/AppData/Local/Temp/picturecompress_20210312092557/output_104.pngoutput_104"/>
        <xdr:cNvPicPr>
          <a:picLocks noChangeAspect="1" noChangeArrowheads="1"/>
        </xdr:cNvPicPr>
      </xdr:nvPicPr>
      <xdr:blipFill>
        <a:blip r:embed="rId50" cstate="print"/>
        <a:srcRect/>
        <a:stretch>
          <a:fillRect/>
        </a:stretch>
      </xdr:blipFill>
      <xdr:spPr>
        <a:xfrm>
          <a:off x="1704975" y="5207444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56</xdr:row>
      <xdr:rowOff>123825</xdr:rowOff>
    </xdr:from>
    <xdr:to>
      <xdr:col>2</xdr:col>
      <xdr:colOff>1038225</xdr:colOff>
      <xdr:row>56</xdr:row>
      <xdr:rowOff>771525</xdr:rowOff>
    </xdr:to>
    <xdr:pic>
      <xdr:nvPicPr>
        <xdr:cNvPr id="56" name="ID_255799470B9848F9807836205D3F3AB7"/>
        <xdr:cNvPicPr>
          <a:picLocks noChangeAspect="1" noChangeArrowheads="1"/>
        </xdr:cNvPicPr>
      </xdr:nvPicPr>
      <xdr:blipFill>
        <a:blip r:embed="rId51" cstate="print"/>
        <a:srcRect/>
        <a:stretch>
          <a:fillRect/>
        </a:stretch>
      </xdr:blipFill>
      <xdr:spPr>
        <a:xfrm>
          <a:off x="1704975" y="5296535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57</xdr:row>
      <xdr:rowOff>123825</xdr:rowOff>
    </xdr:from>
    <xdr:to>
      <xdr:col>2</xdr:col>
      <xdr:colOff>1038225</xdr:colOff>
      <xdr:row>57</xdr:row>
      <xdr:rowOff>771525</xdr:rowOff>
    </xdr:to>
    <xdr:pic>
      <xdr:nvPicPr>
        <xdr:cNvPr id="57" name="ID_A26AB9DB96544D589C99BF2C4DF9F00E" descr="1640825977(1)"/>
        <xdr:cNvPicPr>
          <a:picLocks noChangeAspect="1" noChangeArrowheads="1"/>
        </xdr:cNvPicPr>
      </xdr:nvPicPr>
      <xdr:blipFill>
        <a:blip r:embed="rId52" cstate="print"/>
        <a:srcRect/>
        <a:stretch>
          <a:fillRect/>
        </a:stretch>
      </xdr:blipFill>
      <xdr:spPr>
        <a:xfrm>
          <a:off x="1704975" y="5385625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58</xdr:row>
      <xdr:rowOff>123825</xdr:rowOff>
    </xdr:from>
    <xdr:to>
      <xdr:col>2</xdr:col>
      <xdr:colOff>1038225</xdr:colOff>
      <xdr:row>58</xdr:row>
      <xdr:rowOff>771525</xdr:rowOff>
    </xdr:to>
    <xdr:pic>
      <xdr:nvPicPr>
        <xdr:cNvPr id="58" name="ID_93EF5A7847E64AE8AAD4AB62ECE7A7B7" descr="1640680813(1)"/>
        <xdr:cNvPicPr>
          <a:picLocks noChangeAspect="1" noChangeArrowheads="1"/>
        </xdr:cNvPicPr>
      </xdr:nvPicPr>
      <xdr:blipFill>
        <a:blip r:embed="rId53" cstate="print"/>
        <a:srcRect/>
        <a:stretch>
          <a:fillRect/>
        </a:stretch>
      </xdr:blipFill>
      <xdr:spPr>
        <a:xfrm>
          <a:off x="1704975" y="5474716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59</xdr:row>
      <xdr:rowOff>123825</xdr:rowOff>
    </xdr:from>
    <xdr:to>
      <xdr:col>2</xdr:col>
      <xdr:colOff>1038225</xdr:colOff>
      <xdr:row>59</xdr:row>
      <xdr:rowOff>771525</xdr:rowOff>
    </xdr:to>
    <xdr:pic>
      <xdr:nvPicPr>
        <xdr:cNvPr id="59" name="ID_EA8F95DD58D84F629AA1400654260EFF" descr="1640680792(1)"/>
        <xdr:cNvPicPr>
          <a:picLocks noChangeAspect="1" noChangeArrowheads="1"/>
        </xdr:cNvPicPr>
      </xdr:nvPicPr>
      <xdr:blipFill>
        <a:blip r:embed="rId54" cstate="print"/>
        <a:srcRect/>
        <a:stretch>
          <a:fillRect/>
        </a:stretch>
      </xdr:blipFill>
      <xdr:spPr>
        <a:xfrm>
          <a:off x="1704975" y="5563806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60</xdr:row>
      <xdr:rowOff>123825</xdr:rowOff>
    </xdr:from>
    <xdr:to>
      <xdr:col>2</xdr:col>
      <xdr:colOff>1038225</xdr:colOff>
      <xdr:row>60</xdr:row>
      <xdr:rowOff>771525</xdr:rowOff>
    </xdr:to>
    <xdr:pic>
      <xdr:nvPicPr>
        <xdr:cNvPr id="60" name="ID_C63358393BB540E8ACFA6C77BC5C9BBA"/>
        <xdr:cNvPicPr>
          <a:picLocks noChangeAspect="1" noChangeArrowheads="1"/>
        </xdr:cNvPicPr>
      </xdr:nvPicPr>
      <xdr:blipFill>
        <a:blip r:embed="rId55" cstate="print"/>
        <a:srcRect/>
        <a:stretch>
          <a:fillRect/>
        </a:stretch>
      </xdr:blipFill>
      <xdr:spPr>
        <a:xfrm>
          <a:off x="1704975" y="5652897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354965</xdr:colOff>
      <xdr:row>61</xdr:row>
      <xdr:rowOff>84455</xdr:rowOff>
    </xdr:from>
    <xdr:to>
      <xdr:col>2</xdr:col>
      <xdr:colOff>1073785</xdr:colOff>
      <xdr:row>61</xdr:row>
      <xdr:rowOff>810895</xdr:rowOff>
    </xdr:to>
    <xdr:pic>
      <xdr:nvPicPr>
        <xdr:cNvPr id="61" name="ID_0477B8356C574EF0BF7215BAEC5072DA" descr="cf4c383c10c877067d304f9b80e1ee6"/>
        <xdr:cNvPicPr>
          <a:picLocks noChangeAspect="1"/>
        </xdr:cNvPicPr>
      </xdr:nvPicPr>
      <xdr:blipFill>
        <a:blip r:embed="rId56" cstate="print"/>
        <a:stretch>
          <a:fillRect/>
        </a:stretch>
      </xdr:blipFill>
      <xdr:spPr>
        <a:xfrm>
          <a:off x="1669415" y="57380505"/>
          <a:ext cx="718820" cy="726440"/>
        </a:xfrm>
        <a:prstGeom prst="rect">
          <a:avLst/>
        </a:prstGeom>
      </xdr:spPr>
    </xdr:pic>
    <xdr:clientData/>
  </xdr:twoCellAnchor>
  <xdr:twoCellAnchor editAs="oneCell">
    <xdr:from>
      <xdr:col>2</xdr:col>
      <xdr:colOff>390525</xdr:colOff>
      <xdr:row>62</xdr:row>
      <xdr:rowOff>123825</xdr:rowOff>
    </xdr:from>
    <xdr:to>
      <xdr:col>2</xdr:col>
      <xdr:colOff>1038225</xdr:colOff>
      <xdr:row>62</xdr:row>
      <xdr:rowOff>771525</xdr:rowOff>
    </xdr:to>
    <xdr:pic>
      <xdr:nvPicPr>
        <xdr:cNvPr id="62" name="ID_9747D61FCBEA41AA9BD5E84DF2C3C52B" descr="C:/Users/ADMINI~1/AppData/Local/Temp/picturecompress_20210312092512/output_47.pngoutput_47"/>
        <xdr:cNvPicPr>
          <a:picLocks noChangeAspect="1" noChangeArrowheads="1"/>
        </xdr:cNvPicPr>
      </xdr:nvPicPr>
      <xdr:blipFill>
        <a:blip r:embed="rId57" cstate="print"/>
        <a:srcRect/>
        <a:stretch>
          <a:fillRect/>
        </a:stretch>
      </xdr:blipFill>
      <xdr:spPr>
        <a:xfrm>
          <a:off x="1704975" y="5831078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twoCellAnchor editAs="oneCell">
    <xdr:from>
      <xdr:col>2</xdr:col>
      <xdr:colOff>302895</xdr:colOff>
      <xdr:row>63</xdr:row>
      <xdr:rowOff>35560</xdr:rowOff>
    </xdr:from>
    <xdr:to>
      <xdr:col>2</xdr:col>
      <xdr:colOff>1125220</xdr:colOff>
      <xdr:row>63</xdr:row>
      <xdr:rowOff>859155</xdr:rowOff>
    </xdr:to>
    <xdr:pic>
      <xdr:nvPicPr>
        <xdr:cNvPr id="63" name="ID_9E1EE875F75A44D888B546EE0D587850" descr="f777fbf042d03d3acfc126519624765"/>
        <xdr:cNvPicPr>
          <a:picLocks noChangeAspect="1"/>
        </xdr:cNvPicPr>
      </xdr:nvPicPr>
      <xdr:blipFill>
        <a:blip r:embed="rId58" cstate="print"/>
        <a:stretch>
          <a:fillRect/>
        </a:stretch>
      </xdr:blipFill>
      <xdr:spPr>
        <a:xfrm>
          <a:off x="1617345" y="59113420"/>
          <a:ext cx="822325" cy="823595"/>
        </a:xfrm>
        <a:prstGeom prst="rect">
          <a:avLst/>
        </a:prstGeom>
      </xdr:spPr>
    </xdr:pic>
    <xdr:clientData/>
  </xdr:twoCellAnchor>
  <xdr:twoCellAnchor editAs="oneCell">
    <xdr:from>
      <xdr:col>2</xdr:col>
      <xdr:colOff>390525</xdr:colOff>
      <xdr:row>64</xdr:row>
      <xdr:rowOff>123825</xdr:rowOff>
    </xdr:from>
    <xdr:to>
      <xdr:col>2</xdr:col>
      <xdr:colOff>1038225</xdr:colOff>
      <xdr:row>64</xdr:row>
      <xdr:rowOff>771525</xdr:rowOff>
    </xdr:to>
    <xdr:pic>
      <xdr:nvPicPr>
        <xdr:cNvPr id="64" name="ID_6702F4F28E864E42AC0B8307AF6E077A" descr="1639558764(1)"/>
        <xdr:cNvPicPr>
          <a:picLocks noChangeAspect="1" noChangeArrowheads="1"/>
        </xdr:cNvPicPr>
      </xdr:nvPicPr>
      <xdr:blipFill>
        <a:blip r:embed="rId59" cstate="print"/>
        <a:srcRect/>
        <a:stretch>
          <a:fillRect/>
        </a:stretch>
      </xdr:blipFill>
      <xdr:spPr>
        <a:xfrm>
          <a:off x="1704975" y="6009259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337820</xdr:colOff>
      <xdr:row>65</xdr:row>
      <xdr:rowOff>213995</xdr:rowOff>
    </xdr:from>
    <xdr:to>
      <xdr:col>2</xdr:col>
      <xdr:colOff>1090295</xdr:colOff>
      <xdr:row>65</xdr:row>
      <xdr:rowOff>681355</xdr:rowOff>
    </xdr:to>
    <xdr:pic>
      <xdr:nvPicPr>
        <xdr:cNvPr id="65" name="ID_4ABB7B2B1F51494BB108BCC843CD6EB9" descr="1640826719(1)"/>
        <xdr:cNvPicPr>
          <a:picLocks noChangeAspect="1" noChangeArrowheads="1"/>
        </xdr:cNvPicPr>
      </xdr:nvPicPr>
      <xdr:blipFill>
        <a:blip r:embed="rId60" cstate="print"/>
        <a:srcRect/>
        <a:stretch>
          <a:fillRect/>
        </a:stretch>
      </xdr:blipFill>
      <xdr:spPr>
        <a:xfrm>
          <a:off x="1652270" y="61073665"/>
          <a:ext cx="752475" cy="467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66</xdr:row>
      <xdr:rowOff>123825</xdr:rowOff>
    </xdr:from>
    <xdr:to>
      <xdr:col>2</xdr:col>
      <xdr:colOff>1038225</xdr:colOff>
      <xdr:row>66</xdr:row>
      <xdr:rowOff>771525</xdr:rowOff>
    </xdr:to>
    <xdr:pic>
      <xdr:nvPicPr>
        <xdr:cNvPr id="66" name="ID_8ECE6141371840E49D60C4239F3A40DE" descr="1640826752(1)"/>
        <xdr:cNvPicPr>
          <a:picLocks noChangeAspect="1" noChangeArrowheads="1"/>
        </xdr:cNvPicPr>
      </xdr:nvPicPr>
      <xdr:blipFill>
        <a:blip r:embed="rId61" cstate="print"/>
        <a:srcRect/>
        <a:stretch>
          <a:fillRect/>
        </a:stretch>
      </xdr:blipFill>
      <xdr:spPr>
        <a:xfrm>
          <a:off x="1704975" y="618744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270510</xdr:colOff>
      <xdr:row>67</xdr:row>
      <xdr:rowOff>217805</xdr:rowOff>
    </xdr:from>
    <xdr:to>
      <xdr:col>2</xdr:col>
      <xdr:colOff>1157605</xdr:colOff>
      <xdr:row>67</xdr:row>
      <xdr:rowOff>676910</xdr:rowOff>
    </xdr:to>
    <xdr:pic>
      <xdr:nvPicPr>
        <xdr:cNvPr id="67" name="ID_D228DC3120D74798AD90BA9E577897B2"/>
        <xdr:cNvPicPr>
          <a:picLocks noChangeAspect="1"/>
        </xdr:cNvPicPr>
      </xdr:nvPicPr>
      <xdr:blipFill>
        <a:blip r:embed="rId62" cstate="print"/>
        <a:stretch>
          <a:fillRect/>
        </a:stretch>
      </xdr:blipFill>
      <xdr:spPr>
        <a:xfrm>
          <a:off x="1584960" y="62859285"/>
          <a:ext cx="887095" cy="459105"/>
        </a:xfrm>
        <a:prstGeom prst="rect">
          <a:avLst/>
        </a:prstGeom>
        <a:noFill/>
        <a:ln w="9525">
          <a:noFill/>
        </a:ln>
      </xdr:spPr>
    </xdr:pic>
    <xdr:clientData/>
  </xdr:twoCellAnchor>
  <xdr:twoCellAnchor editAs="oneCell">
    <xdr:from>
      <xdr:col>2</xdr:col>
      <xdr:colOff>390525</xdr:colOff>
      <xdr:row>68</xdr:row>
      <xdr:rowOff>123825</xdr:rowOff>
    </xdr:from>
    <xdr:to>
      <xdr:col>2</xdr:col>
      <xdr:colOff>1038225</xdr:colOff>
      <xdr:row>68</xdr:row>
      <xdr:rowOff>771525</xdr:rowOff>
    </xdr:to>
    <xdr:pic>
      <xdr:nvPicPr>
        <xdr:cNvPr id="68" name="ID_7DEA98508D78404EA765B2684207CB11" descr="1640826795(1)"/>
        <xdr:cNvPicPr>
          <a:picLocks noChangeAspect="1" noChangeArrowheads="1"/>
        </xdr:cNvPicPr>
      </xdr:nvPicPr>
      <xdr:blipFill>
        <a:blip r:embed="rId63" cstate="print"/>
        <a:srcRect/>
        <a:stretch>
          <a:fillRect/>
        </a:stretch>
      </xdr:blipFill>
      <xdr:spPr>
        <a:xfrm>
          <a:off x="1704975" y="6365621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69</xdr:row>
      <xdr:rowOff>123825</xdr:rowOff>
    </xdr:from>
    <xdr:to>
      <xdr:col>2</xdr:col>
      <xdr:colOff>1038225</xdr:colOff>
      <xdr:row>69</xdr:row>
      <xdr:rowOff>771525</xdr:rowOff>
    </xdr:to>
    <xdr:pic>
      <xdr:nvPicPr>
        <xdr:cNvPr id="69" name="ID_ACBE80C886A84E968774582E4029D400" descr="1640826834(1)"/>
        <xdr:cNvPicPr>
          <a:picLocks noChangeAspect="1" noChangeArrowheads="1"/>
        </xdr:cNvPicPr>
      </xdr:nvPicPr>
      <xdr:blipFill>
        <a:blip r:embed="rId64" cstate="print"/>
        <a:srcRect/>
        <a:stretch>
          <a:fillRect/>
        </a:stretch>
      </xdr:blipFill>
      <xdr:spPr>
        <a:xfrm>
          <a:off x="1704975" y="6454711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70</xdr:row>
      <xdr:rowOff>123825</xdr:rowOff>
    </xdr:from>
    <xdr:to>
      <xdr:col>2</xdr:col>
      <xdr:colOff>1038225</xdr:colOff>
      <xdr:row>70</xdr:row>
      <xdr:rowOff>771525</xdr:rowOff>
    </xdr:to>
    <xdr:pic>
      <xdr:nvPicPr>
        <xdr:cNvPr id="70" name="ID_7BA6408BFBAA4CE9A4179B8D1B9D58BC" descr="1640826834(1)"/>
        <xdr:cNvPicPr>
          <a:picLocks noChangeAspect="1" noChangeArrowheads="1"/>
        </xdr:cNvPicPr>
      </xdr:nvPicPr>
      <xdr:blipFill>
        <a:blip r:embed="rId65" cstate="print"/>
        <a:srcRect/>
        <a:stretch>
          <a:fillRect/>
        </a:stretch>
      </xdr:blipFill>
      <xdr:spPr>
        <a:xfrm>
          <a:off x="1704975" y="6543802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71</xdr:row>
      <xdr:rowOff>123825</xdr:rowOff>
    </xdr:from>
    <xdr:to>
      <xdr:col>2</xdr:col>
      <xdr:colOff>1038225</xdr:colOff>
      <xdr:row>71</xdr:row>
      <xdr:rowOff>771525</xdr:rowOff>
    </xdr:to>
    <xdr:pic>
      <xdr:nvPicPr>
        <xdr:cNvPr id="71" name="ID_4CBACC7D202B462E93C011D20AA68B7E" descr="1640826834(1)"/>
        <xdr:cNvPicPr>
          <a:picLocks noChangeAspect="1" noChangeArrowheads="1"/>
        </xdr:cNvPicPr>
      </xdr:nvPicPr>
      <xdr:blipFill>
        <a:blip r:embed="rId65" cstate="print"/>
        <a:srcRect/>
        <a:stretch>
          <a:fillRect/>
        </a:stretch>
      </xdr:blipFill>
      <xdr:spPr>
        <a:xfrm>
          <a:off x="1704975" y="6632892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352425</xdr:colOff>
      <xdr:row>72</xdr:row>
      <xdr:rowOff>83820</xdr:rowOff>
    </xdr:from>
    <xdr:to>
      <xdr:col>2</xdr:col>
      <xdr:colOff>1076325</xdr:colOff>
      <xdr:row>72</xdr:row>
      <xdr:rowOff>810895</xdr:rowOff>
    </xdr:to>
    <xdr:pic>
      <xdr:nvPicPr>
        <xdr:cNvPr id="72" name="ID_014B3EC132E74491883DE1916EC57556" descr="43a18404d17b9dc609b3a1fb8e0450e"/>
        <xdr:cNvPicPr>
          <a:picLocks noChangeAspect="1"/>
        </xdr:cNvPicPr>
      </xdr:nvPicPr>
      <xdr:blipFill>
        <a:blip r:embed="rId66" cstate="print"/>
        <a:stretch>
          <a:fillRect/>
        </a:stretch>
      </xdr:blipFill>
      <xdr:spPr>
        <a:xfrm>
          <a:off x="1666875" y="67179825"/>
          <a:ext cx="723900" cy="727075"/>
        </a:xfrm>
        <a:prstGeom prst="rect">
          <a:avLst/>
        </a:prstGeom>
      </xdr:spPr>
    </xdr:pic>
    <xdr:clientData/>
  </xdr:twoCellAnchor>
  <xdr:twoCellAnchor editAs="oneCell">
    <xdr:from>
      <xdr:col>2</xdr:col>
      <xdr:colOff>390525</xdr:colOff>
      <xdr:row>73</xdr:row>
      <xdr:rowOff>123825</xdr:rowOff>
    </xdr:from>
    <xdr:to>
      <xdr:col>2</xdr:col>
      <xdr:colOff>1038225</xdr:colOff>
      <xdr:row>73</xdr:row>
      <xdr:rowOff>771525</xdr:rowOff>
    </xdr:to>
    <xdr:pic>
      <xdr:nvPicPr>
        <xdr:cNvPr id="73" name="ID_90B138EB634E4472B6EB9CF23ED5D984" descr="1640827032(1)"/>
        <xdr:cNvPicPr>
          <a:picLocks noChangeAspect="1" noChangeArrowheads="1"/>
        </xdr:cNvPicPr>
      </xdr:nvPicPr>
      <xdr:blipFill>
        <a:blip r:embed="rId67" cstate="print"/>
        <a:srcRect/>
        <a:stretch>
          <a:fillRect/>
        </a:stretch>
      </xdr:blipFill>
      <xdr:spPr>
        <a:xfrm>
          <a:off x="1704975" y="6811073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74</xdr:row>
      <xdr:rowOff>123825</xdr:rowOff>
    </xdr:from>
    <xdr:to>
      <xdr:col>2</xdr:col>
      <xdr:colOff>1038225</xdr:colOff>
      <xdr:row>74</xdr:row>
      <xdr:rowOff>771525</xdr:rowOff>
    </xdr:to>
    <xdr:pic>
      <xdr:nvPicPr>
        <xdr:cNvPr id="74" name="ID_586DAA4947404ED19FBFC4ABBA3F3C93" descr="F:\1.1(常用文件）\新建文件夹\06ff69faaf6bf200c0ae772cd6e0048.jpg06ff69faaf6bf200c0ae772cd6e0048"/>
        <xdr:cNvPicPr>
          <a:picLocks noChangeAspect="1" noChangeArrowheads="1"/>
        </xdr:cNvPicPr>
      </xdr:nvPicPr>
      <xdr:blipFill>
        <a:blip r:embed="rId68" cstate="print"/>
        <a:srcRect/>
        <a:stretch>
          <a:fillRect/>
        </a:stretch>
      </xdr:blipFill>
      <xdr:spPr>
        <a:xfrm>
          <a:off x="1704975" y="6900164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75</xdr:row>
      <xdr:rowOff>123825</xdr:rowOff>
    </xdr:from>
    <xdr:to>
      <xdr:col>2</xdr:col>
      <xdr:colOff>1038225</xdr:colOff>
      <xdr:row>75</xdr:row>
      <xdr:rowOff>771525</xdr:rowOff>
    </xdr:to>
    <xdr:pic>
      <xdr:nvPicPr>
        <xdr:cNvPr id="75" name="ID_BBC91243F4DB4507AB8328BF7A12FBD7" descr="F:\1.1(常用文件）\新建文件夹\06ff69faaf6bf200c0ae772cd6e0048.jpg06ff69faaf6bf200c0ae772cd6e0048"/>
        <xdr:cNvPicPr>
          <a:picLocks noChangeAspect="1" noChangeArrowheads="1"/>
        </xdr:cNvPicPr>
      </xdr:nvPicPr>
      <xdr:blipFill>
        <a:blip r:embed="rId68" cstate="print"/>
        <a:srcRect/>
        <a:stretch>
          <a:fillRect/>
        </a:stretch>
      </xdr:blipFill>
      <xdr:spPr>
        <a:xfrm>
          <a:off x="1704975" y="6989254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76</xdr:row>
      <xdr:rowOff>123825</xdr:rowOff>
    </xdr:from>
    <xdr:to>
      <xdr:col>2</xdr:col>
      <xdr:colOff>1038225</xdr:colOff>
      <xdr:row>76</xdr:row>
      <xdr:rowOff>771525</xdr:rowOff>
    </xdr:to>
    <xdr:pic>
      <xdr:nvPicPr>
        <xdr:cNvPr id="76" name="ID_F4427224C65B4F2F954CB68D2CF4D098" descr="F:\1.1(常用文件）\新建文件夹\99da2bb742c4e42a2d4cb8135bc794f.jpg99da2bb742c4e42a2d4cb8135bc794f"/>
        <xdr:cNvPicPr>
          <a:picLocks noChangeAspect="1" noChangeArrowheads="1"/>
        </xdr:cNvPicPr>
      </xdr:nvPicPr>
      <xdr:blipFill>
        <a:blip r:embed="rId69" cstate="print"/>
        <a:srcRect/>
        <a:stretch>
          <a:fillRect/>
        </a:stretch>
      </xdr:blipFill>
      <xdr:spPr>
        <a:xfrm>
          <a:off x="1704975" y="7078345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77</xdr:row>
      <xdr:rowOff>123825</xdr:rowOff>
    </xdr:from>
    <xdr:to>
      <xdr:col>2</xdr:col>
      <xdr:colOff>1038225</xdr:colOff>
      <xdr:row>77</xdr:row>
      <xdr:rowOff>771525</xdr:rowOff>
    </xdr:to>
    <xdr:pic>
      <xdr:nvPicPr>
        <xdr:cNvPr id="77" name="ID_4C2CBFB7D55F4FC4B1369CF1ACA2F362" descr="F:\1.1(常用文件）\新建文件夹\22.jpg22"/>
        <xdr:cNvPicPr>
          <a:picLocks noChangeAspect="1" noChangeArrowheads="1"/>
        </xdr:cNvPicPr>
      </xdr:nvPicPr>
      <xdr:blipFill>
        <a:blip r:embed="rId70" cstate="print"/>
        <a:srcRect/>
        <a:stretch>
          <a:fillRect/>
        </a:stretch>
      </xdr:blipFill>
      <xdr:spPr>
        <a:xfrm>
          <a:off x="1704975" y="7167435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439420</xdr:colOff>
      <xdr:row>78</xdr:row>
      <xdr:rowOff>195580</xdr:rowOff>
    </xdr:from>
    <xdr:to>
      <xdr:col>2</xdr:col>
      <xdr:colOff>988695</xdr:colOff>
      <xdr:row>78</xdr:row>
      <xdr:rowOff>699770</xdr:rowOff>
    </xdr:to>
    <xdr:pic>
      <xdr:nvPicPr>
        <xdr:cNvPr id="78" name="ID_6C6AD0CCCF004A1BB10EE2C244FD2D45" descr="89601eae126ee47b24ff3ca5918e57b"/>
        <xdr:cNvPicPr>
          <a:picLocks noChangeAspect="1"/>
        </xdr:cNvPicPr>
      </xdr:nvPicPr>
      <xdr:blipFill>
        <a:blip r:embed="rId71" cstate="print"/>
        <a:stretch>
          <a:fillRect/>
        </a:stretch>
      </xdr:blipFill>
      <xdr:spPr>
        <a:xfrm>
          <a:off x="1753870" y="72637015"/>
          <a:ext cx="549275" cy="504190"/>
        </a:xfrm>
        <a:prstGeom prst="rect">
          <a:avLst/>
        </a:prstGeom>
        <a:noFill/>
        <a:ln w="9525">
          <a:noFill/>
        </a:ln>
      </xdr:spPr>
    </xdr:pic>
    <xdr:clientData/>
  </xdr:twoCellAnchor>
  <xdr:twoCellAnchor editAs="oneCell">
    <xdr:from>
      <xdr:col>2</xdr:col>
      <xdr:colOff>390525</xdr:colOff>
      <xdr:row>79</xdr:row>
      <xdr:rowOff>123825</xdr:rowOff>
    </xdr:from>
    <xdr:to>
      <xdr:col>2</xdr:col>
      <xdr:colOff>1038225</xdr:colOff>
      <xdr:row>79</xdr:row>
      <xdr:rowOff>771525</xdr:rowOff>
    </xdr:to>
    <xdr:pic>
      <xdr:nvPicPr>
        <xdr:cNvPr id="79" name="ID_9D680E4A4CA54CB19A059FED34DEC5A1" descr="1644918602(1)"/>
        <xdr:cNvPicPr>
          <a:picLocks noChangeAspect="1" noChangeArrowheads="1"/>
        </xdr:cNvPicPr>
      </xdr:nvPicPr>
      <xdr:blipFill>
        <a:blip r:embed="rId72" cstate="print"/>
        <a:srcRect/>
        <a:stretch>
          <a:fillRect/>
        </a:stretch>
      </xdr:blipFill>
      <xdr:spPr>
        <a:xfrm>
          <a:off x="1704975" y="7345616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80</xdr:row>
      <xdr:rowOff>123825</xdr:rowOff>
    </xdr:from>
    <xdr:to>
      <xdr:col>2</xdr:col>
      <xdr:colOff>1038225</xdr:colOff>
      <xdr:row>80</xdr:row>
      <xdr:rowOff>771525</xdr:rowOff>
    </xdr:to>
    <xdr:pic>
      <xdr:nvPicPr>
        <xdr:cNvPr id="80" name="ID_53E7028CA0174101B626024C8130B1FB" descr="F:\1.1(常用文件）\新建文件夹\216cee2158c916eb6511034231f62a7.png216cee2158c916eb6511034231f62a7"/>
        <xdr:cNvPicPr>
          <a:picLocks noChangeAspect="1" noChangeArrowheads="1"/>
        </xdr:cNvPicPr>
      </xdr:nvPicPr>
      <xdr:blipFill>
        <a:blip r:embed="rId73" cstate="print"/>
        <a:srcRect/>
        <a:stretch>
          <a:fillRect/>
        </a:stretch>
      </xdr:blipFill>
      <xdr:spPr>
        <a:xfrm>
          <a:off x="1704975" y="7434707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81</xdr:row>
      <xdr:rowOff>123825</xdr:rowOff>
    </xdr:from>
    <xdr:to>
      <xdr:col>2</xdr:col>
      <xdr:colOff>1038225</xdr:colOff>
      <xdr:row>81</xdr:row>
      <xdr:rowOff>771525</xdr:rowOff>
    </xdr:to>
    <xdr:pic>
      <xdr:nvPicPr>
        <xdr:cNvPr id="81" name="ID_326A3001069242118D76BF4D04CF7381" descr="F:\1.1(常用文件）\新建文件夹\23.jpg23"/>
        <xdr:cNvPicPr>
          <a:picLocks noChangeAspect="1" noChangeArrowheads="1"/>
        </xdr:cNvPicPr>
      </xdr:nvPicPr>
      <xdr:blipFill>
        <a:blip r:embed="rId74" cstate="print"/>
        <a:srcRect/>
        <a:stretch>
          <a:fillRect/>
        </a:stretch>
      </xdr:blipFill>
      <xdr:spPr>
        <a:xfrm>
          <a:off x="1704975" y="7523797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82</xdr:row>
      <xdr:rowOff>123825</xdr:rowOff>
    </xdr:from>
    <xdr:to>
      <xdr:col>2</xdr:col>
      <xdr:colOff>1038225</xdr:colOff>
      <xdr:row>82</xdr:row>
      <xdr:rowOff>771525</xdr:rowOff>
    </xdr:to>
    <xdr:pic>
      <xdr:nvPicPr>
        <xdr:cNvPr id="82" name="ID_C2F9CD5B288944F68F306E4B6FF759AF" descr="F:\1.1(常用文件）\新建文件夹\53dd26db76a291161810bae4868d55d.jpg53dd26db76a291161810bae4868d55d"/>
        <xdr:cNvPicPr>
          <a:picLocks noChangeAspect="1" noChangeArrowheads="1"/>
        </xdr:cNvPicPr>
      </xdr:nvPicPr>
      <xdr:blipFill>
        <a:blip r:embed="rId75" cstate="print"/>
        <a:srcRect/>
        <a:stretch>
          <a:fillRect/>
        </a:stretch>
      </xdr:blipFill>
      <xdr:spPr>
        <a:xfrm>
          <a:off x="1704975" y="7612888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429260</xdr:colOff>
      <xdr:row>83</xdr:row>
      <xdr:rowOff>167005</xdr:rowOff>
    </xdr:from>
    <xdr:to>
      <xdr:col>2</xdr:col>
      <xdr:colOff>998855</xdr:colOff>
      <xdr:row>83</xdr:row>
      <xdr:rowOff>728345</xdr:rowOff>
    </xdr:to>
    <xdr:pic>
      <xdr:nvPicPr>
        <xdr:cNvPr id="83" name="ID_3E3D54352685492FB2523BE6903835C8" descr="1640827490(1)"/>
        <xdr:cNvPicPr>
          <a:picLocks noChangeAspect="1" noChangeArrowheads="1"/>
        </xdr:cNvPicPr>
      </xdr:nvPicPr>
      <xdr:blipFill>
        <a:blip r:embed="rId76" cstate="print"/>
        <a:srcRect/>
        <a:stretch>
          <a:fillRect/>
        </a:stretch>
      </xdr:blipFill>
      <xdr:spPr>
        <a:xfrm>
          <a:off x="1743710" y="77062965"/>
          <a:ext cx="569595" cy="561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84</xdr:row>
      <xdr:rowOff>123825</xdr:rowOff>
    </xdr:from>
    <xdr:to>
      <xdr:col>2</xdr:col>
      <xdr:colOff>1038225</xdr:colOff>
      <xdr:row>84</xdr:row>
      <xdr:rowOff>771525</xdr:rowOff>
    </xdr:to>
    <xdr:pic>
      <xdr:nvPicPr>
        <xdr:cNvPr id="84" name="ID_BD888FC53BFF453C8547D3219F2380F5" descr="a9ebae9d4749033f1f240619e7f79d1"/>
        <xdr:cNvPicPr>
          <a:picLocks noChangeAspect="1" noChangeArrowheads="1"/>
        </xdr:cNvPicPr>
      </xdr:nvPicPr>
      <xdr:blipFill>
        <a:blip r:embed="rId77" cstate="print"/>
        <a:srcRect/>
        <a:stretch>
          <a:fillRect/>
        </a:stretch>
      </xdr:blipFill>
      <xdr:spPr>
        <a:xfrm>
          <a:off x="1704975" y="7791069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85</xdr:row>
      <xdr:rowOff>123825</xdr:rowOff>
    </xdr:from>
    <xdr:to>
      <xdr:col>2</xdr:col>
      <xdr:colOff>1038225</xdr:colOff>
      <xdr:row>85</xdr:row>
      <xdr:rowOff>771525</xdr:rowOff>
    </xdr:to>
    <xdr:pic>
      <xdr:nvPicPr>
        <xdr:cNvPr id="85" name="ID_6A0580A45C8B4506BB9E51B9EAEE53F1" descr="1640827558(1)"/>
        <xdr:cNvPicPr>
          <a:picLocks noChangeAspect="1" noChangeArrowheads="1"/>
        </xdr:cNvPicPr>
      </xdr:nvPicPr>
      <xdr:blipFill>
        <a:blip r:embed="rId78" cstate="print"/>
        <a:srcRect/>
        <a:stretch>
          <a:fillRect/>
        </a:stretch>
      </xdr:blipFill>
      <xdr:spPr>
        <a:xfrm>
          <a:off x="1704975" y="7880159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86</xdr:row>
      <xdr:rowOff>123825</xdr:rowOff>
    </xdr:from>
    <xdr:to>
      <xdr:col>2</xdr:col>
      <xdr:colOff>1038225</xdr:colOff>
      <xdr:row>86</xdr:row>
      <xdr:rowOff>771525</xdr:rowOff>
    </xdr:to>
    <xdr:pic>
      <xdr:nvPicPr>
        <xdr:cNvPr id="86" name="ID_93ED920923004DCE97213A499A376C57" descr="1640827588(1)"/>
        <xdr:cNvPicPr>
          <a:picLocks noChangeAspect="1" noChangeArrowheads="1"/>
        </xdr:cNvPicPr>
      </xdr:nvPicPr>
      <xdr:blipFill>
        <a:blip r:embed="rId79" cstate="print"/>
        <a:srcRect/>
        <a:stretch>
          <a:fillRect/>
        </a:stretch>
      </xdr:blipFill>
      <xdr:spPr>
        <a:xfrm>
          <a:off x="1704975" y="796925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87</xdr:row>
      <xdr:rowOff>123825</xdr:rowOff>
    </xdr:from>
    <xdr:to>
      <xdr:col>2</xdr:col>
      <xdr:colOff>1038225</xdr:colOff>
      <xdr:row>87</xdr:row>
      <xdr:rowOff>771525</xdr:rowOff>
    </xdr:to>
    <xdr:pic>
      <xdr:nvPicPr>
        <xdr:cNvPr id="87" name="ID_42C7247BE5EF42339873DE06FC66649C" descr="737a758a160ffc44508e886e790ea33"/>
        <xdr:cNvPicPr>
          <a:picLocks noChangeAspect="1" noChangeArrowheads="1"/>
        </xdr:cNvPicPr>
      </xdr:nvPicPr>
      <xdr:blipFill>
        <a:blip r:embed="rId80" cstate="print"/>
        <a:srcRect/>
        <a:stretch>
          <a:fillRect/>
        </a:stretch>
      </xdr:blipFill>
      <xdr:spPr>
        <a:xfrm>
          <a:off x="1704975" y="8058340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88</xdr:row>
      <xdr:rowOff>123825</xdr:rowOff>
    </xdr:from>
    <xdr:to>
      <xdr:col>2</xdr:col>
      <xdr:colOff>1038225</xdr:colOff>
      <xdr:row>88</xdr:row>
      <xdr:rowOff>771525</xdr:rowOff>
    </xdr:to>
    <xdr:pic>
      <xdr:nvPicPr>
        <xdr:cNvPr id="88" name="ID_116EB56BE71242129D7805270955A1E7" descr="1640827695(1)"/>
        <xdr:cNvPicPr>
          <a:picLocks noChangeAspect="1" noChangeArrowheads="1"/>
        </xdr:cNvPicPr>
      </xdr:nvPicPr>
      <xdr:blipFill>
        <a:blip r:embed="rId81" cstate="print"/>
        <a:srcRect/>
        <a:stretch>
          <a:fillRect/>
        </a:stretch>
      </xdr:blipFill>
      <xdr:spPr>
        <a:xfrm>
          <a:off x="1704975" y="8147431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89</xdr:row>
      <xdr:rowOff>123825</xdr:rowOff>
    </xdr:from>
    <xdr:to>
      <xdr:col>2</xdr:col>
      <xdr:colOff>1038225</xdr:colOff>
      <xdr:row>89</xdr:row>
      <xdr:rowOff>771525</xdr:rowOff>
    </xdr:to>
    <xdr:pic>
      <xdr:nvPicPr>
        <xdr:cNvPr id="89" name="ID_1FA7AACF147D42B2A16DFF5BE7FD2E11" descr="1640827731(1)"/>
        <xdr:cNvPicPr>
          <a:picLocks noChangeAspect="1" noChangeArrowheads="1"/>
        </xdr:cNvPicPr>
      </xdr:nvPicPr>
      <xdr:blipFill>
        <a:blip r:embed="rId82" cstate="print"/>
        <a:srcRect/>
        <a:stretch>
          <a:fillRect/>
        </a:stretch>
      </xdr:blipFill>
      <xdr:spPr>
        <a:xfrm>
          <a:off x="1704975" y="8236521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90</xdr:row>
      <xdr:rowOff>123825</xdr:rowOff>
    </xdr:from>
    <xdr:to>
      <xdr:col>2</xdr:col>
      <xdr:colOff>1038225</xdr:colOff>
      <xdr:row>90</xdr:row>
      <xdr:rowOff>771525</xdr:rowOff>
    </xdr:to>
    <xdr:pic>
      <xdr:nvPicPr>
        <xdr:cNvPr id="90" name="ID_028A9938EECE4E45A98F36B1D4DE032E" descr="1640827757(1)"/>
        <xdr:cNvPicPr>
          <a:picLocks noChangeAspect="1" noChangeArrowheads="1"/>
        </xdr:cNvPicPr>
      </xdr:nvPicPr>
      <xdr:blipFill>
        <a:blip r:embed="rId83" cstate="print"/>
        <a:srcRect/>
        <a:stretch>
          <a:fillRect/>
        </a:stretch>
      </xdr:blipFill>
      <xdr:spPr>
        <a:xfrm>
          <a:off x="1704975" y="8325612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91</xdr:row>
      <xdr:rowOff>123825</xdr:rowOff>
    </xdr:from>
    <xdr:to>
      <xdr:col>2</xdr:col>
      <xdr:colOff>1038225</xdr:colOff>
      <xdr:row>91</xdr:row>
      <xdr:rowOff>771525</xdr:rowOff>
    </xdr:to>
    <xdr:pic>
      <xdr:nvPicPr>
        <xdr:cNvPr id="91" name="ID_F3A3CDECDE22412AA31B30E1A7694D92" descr="F:\1.1(常用文件）\新建文件夹\5a93ac626de96736688411fdcfd28b3.jpg5a93ac626de96736688411fdcfd28b3"/>
        <xdr:cNvPicPr>
          <a:picLocks noChangeAspect="1" noChangeArrowheads="1"/>
        </xdr:cNvPicPr>
      </xdr:nvPicPr>
      <xdr:blipFill>
        <a:blip r:embed="rId84" cstate="print"/>
        <a:srcRect/>
        <a:stretch>
          <a:fillRect/>
        </a:stretch>
      </xdr:blipFill>
      <xdr:spPr>
        <a:xfrm>
          <a:off x="1704975" y="8414702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518795</xdr:colOff>
      <xdr:row>92</xdr:row>
      <xdr:rowOff>209550</xdr:rowOff>
    </xdr:from>
    <xdr:to>
      <xdr:col>2</xdr:col>
      <xdr:colOff>909955</xdr:colOff>
      <xdr:row>92</xdr:row>
      <xdr:rowOff>685800</xdr:rowOff>
    </xdr:to>
    <xdr:pic>
      <xdr:nvPicPr>
        <xdr:cNvPr id="92" name="ID_81C597D414204682B44F90BDD4DDFE61" descr="595fd51cc3a8a3e7a43e62f8fc3f2f1"/>
        <xdr:cNvPicPr>
          <a:picLocks noChangeAspect="1" noChangeArrowheads="1"/>
        </xdr:cNvPicPr>
      </xdr:nvPicPr>
      <xdr:blipFill>
        <a:blip r:embed="rId85" cstate="print"/>
        <a:srcRect/>
        <a:stretch>
          <a:fillRect/>
        </a:stretch>
      </xdr:blipFill>
      <xdr:spPr>
        <a:xfrm>
          <a:off x="1833245" y="85123655"/>
          <a:ext cx="391160"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93</xdr:row>
      <xdr:rowOff>123825</xdr:rowOff>
    </xdr:from>
    <xdr:to>
      <xdr:col>2</xdr:col>
      <xdr:colOff>1038225</xdr:colOff>
      <xdr:row>93</xdr:row>
      <xdr:rowOff>771525</xdr:rowOff>
    </xdr:to>
    <xdr:pic>
      <xdr:nvPicPr>
        <xdr:cNvPr id="93" name="ID_F30E6EE45ADC4CF0857DA1E1562F10AC" descr="27c0fddf2339caa9ab8fd1eafd967ba"/>
        <xdr:cNvPicPr>
          <a:picLocks noChangeAspect="1" noChangeArrowheads="1"/>
        </xdr:cNvPicPr>
      </xdr:nvPicPr>
      <xdr:blipFill>
        <a:blip r:embed="rId86" cstate="print"/>
        <a:srcRect/>
        <a:stretch>
          <a:fillRect/>
        </a:stretch>
      </xdr:blipFill>
      <xdr:spPr>
        <a:xfrm>
          <a:off x="1704975" y="8592883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94</xdr:row>
      <xdr:rowOff>123825</xdr:rowOff>
    </xdr:from>
    <xdr:to>
      <xdr:col>2</xdr:col>
      <xdr:colOff>1038225</xdr:colOff>
      <xdr:row>94</xdr:row>
      <xdr:rowOff>771525</xdr:rowOff>
    </xdr:to>
    <xdr:pic>
      <xdr:nvPicPr>
        <xdr:cNvPr id="94" name="ID_0AD8221881DC425E8C2EA16B1921D202" descr="F:\1.1(常用文件）\新建文件夹\10136e1b1ac824ad3353b7d5f6c2754.jpg10136e1b1ac824ad3353b7d5f6c2754"/>
        <xdr:cNvPicPr>
          <a:picLocks noChangeAspect="1" noChangeArrowheads="1"/>
        </xdr:cNvPicPr>
      </xdr:nvPicPr>
      <xdr:blipFill>
        <a:blip r:embed="rId87" cstate="print"/>
        <a:srcRect/>
        <a:stretch>
          <a:fillRect/>
        </a:stretch>
      </xdr:blipFill>
      <xdr:spPr>
        <a:xfrm>
          <a:off x="1704975" y="8681974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95</xdr:row>
      <xdr:rowOff>123825</xdr:rowOff>
    </xdr:from>
    <xdr:to>
      <xdr:col>2</xdr:col>
      <xdr:colOff>1038225</xdr:colOff>
      <xdr:row>95</xdr:row>
      <xdr:rowOff>771525</xdr:rowOff>
    </xdr:to>
    <xdr:pic>
      <xdr:nvPicPr>
        <xdr:cNvPr id="95" name="ID_E2E3F594FB2447AFAD3ED14CA500EA3C" descr="7c424ea8bcfaffa8304b948a46c839f"/>
        <xdr:cNvPicPr>
          <a:picLocks noChangeAspect="1" noChangeArrowheads="1"/>
        </xdr:cNvPicPr>
      </xdr:nvPicPr>
      <xdr:blipFill>
        <a:blip r:embed="rId88" cstate="print"/>
        <a:srcRect/>
        <a:stretch>
          <a:fillRect/>
        </a:stretch>
      </xdr:blipFill>
      <xdr:spPr>
        <a:xfrm>
          <a:off x="1704975" y="8771064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96</xdr:row>
      <xdr:rowOff>123825</xdr:rowOff>
    </xdr:from>
    <xdr:to>
      <xdr:col>2</xdr:col>
      <xdr:colOff>1038225</xdr:colOff>
      <xdr:row>96</xdr:row>
      <xdr:rowOff>771525</xdr:rowOff>
    </xdr:to>
    <xdr:pic>
      <xdr:nvPicPr>
        <xdr:cNvPr id="96" name="ID_839230D67F764E5F9CA50141B14AFF20" descr="6306a28a5937007af4c80a6518c7325"/>
        <xdr:cNvPicPr>
          <a:picLocks noChangeAspect="1" noChangeArrowheads="1"/>
        </xdr:cNvPicPr>
      </xdr:nvPicPr>
      <xdr:blipFill>
        <a:blip r:embed="rId89" cstate="print"/>
        <a:srcRect/>
        <a:stretch>
          <a:fillRect/>
        </a:stretch>
      </xdr:blipFill>
      <xdr:spPr>
        <a:xfrm>
          <a:off x="1704975" y="8860155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97</xdr:row>
      <xdr:rowOff>123825</xdr:rowOff>
    </xdr:from>
    <xdr:to>
      <xdr:col>2</xdr:col>
      <xdr:colOff>1038225</xdr:colOff>
      <xdr:row>97</xdr:row>
      <xdr:rowOff>771525</xdr:rowOff>
    </xdr:to>
    <xdr:pic>
      <xdr:nvPicPr>
        <xdr:cNvPr id="97" name="ID_F31038C85C594F7D97F014288319B66E" descr="c17f0076cd077f8fa5e8c6eb40fda8f"/>
        <xdr:cNvPicPr>
          <a:picLocks noChangeAspect="1" noChangeArrowheads="1"/>
        </xdr:cNvPicPr>
      </xdr:nvPicPr>
      <xdr:blipFill>
        <a:blip r:embed="rId90" cstate="print"/>
        <a:srcRect/>
        <a:stretch>
          <a:fillRect/>
        </a:stretch>
      </xdr:blipFill>
      <xdr:spPr>
        <a:xfrm>
          <a:off x="1704975" y="8949245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98</xdr:row>
      <xdr:rowOff>123825</xdr:rowOff>
    </xdr:from>
    <xdr:to>
      <xdr:col>2</xdr:col>
      <xdr:colOff>1038225</xdr:colOff>
      <xdr:row>98</xdr:row>
      <xdr:rowOff>771525</xdr:rowOff>
    </xdr:to>
    <xdr:pic>
      <xdr:nvPicPr>
        <xdr:cNvPr id="98" name="ID_171630F34AB346118FA5A02B1BFCBEBB" descr="1640743806(1)"/>
        <xdr:cNvPicPr>
          <a:picLocks noChangeAspect="1" noChangeArrowheads="1"/>
        </xdr:cNvPicPr>
      </xdr:nvPicPr>
      <xdr:blipFill>
        <a:blip r:embed="rId91" cstate="print"/>
        <a:srcRect/>
        <a:stretch>
          <a:fillRect/>
        </a:stretch>
      </xdr:blipFill>
      <xdr:spPr>
        <a:xfrm>
          <a:off x="1704975" y="9038336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99</xdr:row>
      <xdr:rowOff>219075</xdr:rowOff>
    </xdr:from>
    <xdr:to>
      <xdr:col>2</xdr:col>
      <xdr:colOff>1038225</xdr:colOff>
      <xdr:row>99</xdr:row>
      <xdr:rowOff>676275</xdr:rowOff>
    </xdr:to>
    <xdr:pic>
      <xdr:nvPicPr>
        <xdr:cNvPr id="99" name="ID_6B3CB099B9C74E0CBA68E007704522C4" descr="1640827931(1)"/>
        <xdr:cNvPicPr>
          <a:picLocks noChangeAspect="1" noChangeArrowheads="1"/>
        </xdr:cNvPicPr>
      </xdr:nvPicPr>
      <xdr:blipFill>
        <a:blip r:embed="rId92" cstate="print"/>
        <a:srcRect/>
        <a:stretch>
          <a:fillRect/>
        </a:stretch>
      </xdr:blipFill>
      <xdr:spPr>
        <a:xfrm>
          <a:off x="1704975" y="91369515"/>
          <a:ext cx="6477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100</xdr:row>
      <xdr:rowOff>123825</xdr:rowOff>
    </xdr:from>
    <xdr:to>
      <xdr:col>2</xdr:col>
      <xdr:colOff>1038225</xdr:colOff>
      <xdr:row>100</xdr:row>
      <xdr:rowOff>771525</xdr:rowOff>
    </xdr:to>
    <xdr:pic>
      <xdr:nvPicPr>
        <xdr:cNvPr id="100" name="ID_03E2B7334486478C8B4F8DC10DAB1297" descr="3b07adb9e88a09659b2c273b93dddec"/>
        <xdr:cNvPicPr>
          <a:picLocks noChangeAspect="1" noChangeArrowheads="1"/>
        </xdr:cNvPicPr>
      </xdr:nvPicPr>
      <xdr:blipFill>
        <a:blip r:embed="rId93" cstate="print"/>
        <a:srcRect/>
        <a:stretch>
          <a:fillRect/>
        </a:stretch>
      </xdr:blipFill>
      <xdr:spPr>
        <a:xfrm>
          <a:off x="1704975" y="9216517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101</xdr:row>
      <xdr:rowOff>123825</xdr:rowOff>
    </xdr:from>
    <xdr:to>
      <xdr:col>2</xdr:col>
      <xdr:colOff>1038225</xdr:colOff>
      <xdr:row>101</xdr:row>
      <xdr:rowOff>771525</xdr:rowOff>
    </xdr:to>
    <xdr:pic>
      <xdr:nvPicPr>
        <xdr:cNvPr id="101" name="ID_2E918E3352EE46F5B0B2E3B7FC459A47" descr="5b048e6fa086caee4d7c6b085d3daa8"/>
        <xdr:cNvPicPr>
          <a:picLocks noChangeAspect="1" noChangeArrowheads="1"/>
        </xdr:cNvPicPr>
      </xdr:nvPicPr>
      <xdr:blipFill>
        <a:blip r:embed="rId94" cstate="print"/>
        <a:srcRect/>
        <a:stretch>
          <a:fillRect/>
        </a:stretch>
      </xdr:blipFill>
      <xdr:spPr>
        <a:xfrm>
          <a:off x="1704975" y="9305607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422910</xdr:colOff>
      <xdr:row>102</xdr:row>
      <xdr:rowOff>90805</xdr:rowOff>
    </xdr:from>
    <xdr:to>
      <xdr:col>2</xdr:col>
      <xdr:colOff>1005840</xdr:colOff>
      <xdr:row>102</xdr:row>
      <xdr:rowOff>804545</xdr:rowOff>
    </xdr:to>
    <xdr:pic>
      <xdr:nvPicPr>
        <xdr:cNvPr id="102" name="ID_B35C5953EA0D44C3B68409A51BB8FAEB" descr="c42e9d55be1acec7f0285f63dceb9d9"/>
        <xdr:cNvPicPr>
          <a:picLocks noChangeAspect="1"/>
        </xdr:cNvPicPr>
      </xdr:nvPicPr>
      <xdr:blipFill>
        <a:blip r:embed="rId95" cstate="print"/>
        <a:stretch>
          <a:fillRect/>
        </a:stretch>
      </xdr:blipFill>
      <xdr:spPr>
        <a:xfrm>
          <a:off x="1737360" y="93913960"/>
          <a:ext cx="582930" cy="713740"/>
        </a:xfrm>
        <a:prstGeom prst="rect">
          <a:avLst/>
        </a:prstGeom>
      </xdr:spPr>
    </xdr:pic>
    <xdr:clientData/>
  </xdr:twoCellAnchor>
  <xdr:twoCellAnchor editAs="oneCell">
    <xdr:from>
      <xdr:col>2</xdr:col>
      <xdr:colOff>422910</xdr:colOff>
      <xdr:row>103</xdr:row>
      <xdr:rowOff>90805</xdr:rowOff>
    </xdr:from>
    <xdr:to>
      <xdr:col>2</xdr:col>
      <xdr:colOff>1005840</xdr:colOff>
      <xdr:row>103</xdr:row>
      <xdr:rowOff>804545</xdr:rowOff>
    </xdr:to>
    <xdr:pic>
      <xdr:nvPicPr>
        <xdr:cNvPr id="103" name="ID_C17662A803634B38AEF3F696767CCB9D" descr="c42e9d55be1acec7f0285f63dceb9d9"/>
        <xdr:cNvPicPr>
          <a:picLocks noChangeAspect="1"/>
        </xdr:cNvPicPr>
      </xdr:nvPicPr>
      <xdr:blipFill>
        <a:blip r:embed="rId95" cstate="print"/>
        <a:stretch>
          <a:fillRect/>
        </a:stretch>
      </xdr:blipFill>
      <xdr:spPr>
        <a:xfrm>
          <a:off x="1737360" y="94804865"/>
          <a:ext cx="582930" cy="713740"/>
        </a:xfrm>
        <a:prstGeom prst="rect">
          <a:avLst/>
        </a:prstGeom>
      </xdr:spPr>
    </xdr:pic>
    <xdr:clientData/>
  </xdr:twoCellAnchor>
  <xdr:twoCellAnchor editAs="oneCell">
    <xdr:from>
      <xdr:col>2</xdr:col>
      <xdr:colOff>390525</xdr:colOff>
      <xdr:row>104</xdr:row>
      <xdr:rowOff>123825</xdr:rowOff>
    </xdr:from>
    <xdr:to>
      <xdr:col>2</xdr:col>
      <xdr:colOff>1038225</xdr:colOff>
      <xdr:row>104</xdr:row>
      <xdr:rowOff>771525</xdr:rowOff>
    </xdr:to>
    <xdr:pic>
      <xdr:nvPicPr>
        <xdr:cNvPr id="104" name="ID_85129C8376954EFB8488F2D21CFD5384" descr="3ad49e01c5c88884b0415f567dc76d0"/>
        <xdr:cNvPicPr>
          <a:picLocks noChangeAspect="1" noChangeArrowheads="1"/>
        </xdr:cNvPicPr>
      </xdr:nvPicPr>
      <xdr:blipFill>
        <a:blip r:embed="rId96" cstate="print"/>
        <a:srcRect/>
        <a:stretch>
          <a:fillRect/>
        </a:stretch>
      </xdr:blipFill>
      <xdr:spPr>
        <a:xfrm>
          <a:off x="1704975" y="9572879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105</xdr:row>
      <xdr:rowOff>123825</xdr:rowOff>
    </xdr:from>
    <xdr:to>
      <xdr:col>2</xdr:col>
      <xdr:colOff>1038225</xdr:colOff>
      <xdr:row>105</xdr:row>
      <xdr:rowOff>771525</xdr:rowOff>
    </xdr:to>
    <xdr:pic>
      <xdr:nvPicPr>
        <xdr:cNvPr id="105" name="ID_7D0BEFDDEFF54150BE28B03FEBDFC168" descr="1640745898(1)"/>
        <xdr:cNvPicPr>
          <a:picLocks noChangeAspect="1" noChangeArrowheads="1"/>
        </xdr:cNvPicPr>
      </xdr:nvPicPr>
      <xdr:blipFill>
        <a:blip r:embed="rId97" cstate="print"/>
        <a:srcRect/>
        <a:stretch>
          <a:fillRect/>
        </a:stretch>
      </xdr:blipFill>
      <xdr:spPr>
        <a:xfrm>
          <a:off x="1704975" y="96619695"/>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106</xdr:row>
      <xdr:rowOff>123825</xdr:rowOff>
    </xdr:from>
    <xdr:to>
      <xdr:col>2</xdr:col>
      <xdr:colOff>1038225</xdr:colOff>
      <xdr:row>106</xdr:row>
      <xdr:rowOff>771525</xdr:rowOff>
    </xdr:to>
    <xdr:pic>
      <xdr:nvPicPr>
        <xdr:cNvPr id="106" name="ID_9E68F0D305114F0FA9EDBE12EB5807D3"/>
        <xdr:cNvPicPr>
          <a:picLocks noChangeAspect="1" noChangeArrowheads="1"/>
        </xdr:cNvPicPr>
      </xdr:nvPicPr>
      <xdr:blipFill>
        <a:blip r:embed="rId98" cstate="print"/>
        <a:srcRect/>
        <a:stretch>
          <a:fillRect/>
        </a:stretch>
      </xdr:blipFill>
      <xdr:spPr>
        <a:xfrm>
          <a:off x="1704975" y="97510600"/>
          <a:ext cx="6477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398145</xdr:colOff>
      <xdr:row>107</xdr:row>
      <xdr:rowOff>101600</xdr:rowOff>
    </xdr:from>
    <xdr:to>
      <xdr:col>2</xdr:col>
      <xdr:colOff>1030605</xdr:colOff>
      <xdr:row>107</xdr:row>
      <xdr:rowOff>793115</xdr:rowOff>
    </xdr:to>
    <xdr:pic>
      <xdr:nvPicPr>
        <xdr:cNvPr id="107" name="ID_0FA76C4769E74664B4633DF5126909EF" descr="73c9e6c430511be66a3eb24f3270c46"/>
        <xdr:cNvPicPr>
          <a:picLocks noChangeAspect="1"/>
        </xdr:cNvPicPr>
      </xdr:nvPicPr>
      <xdr:blipFill>
        <a:blip r:embed="rId99" cstate="print"/>
        <a:stretch>
          <a:fillRect/>
        </a:stretch>
      </xdr:blipFill>
      <xdr:spPr>
        <a:xfrm>
          <a:off x="1712595" y="98379280"/>
          <a:ext cx="632460" cy="691515"/>
        </a:xfrm>
        <a:prstGeom prst="rect">
          <a:avLst/>
        </a:prstGeom>
      </xdr:spPr>
    </xdr:pic>
    <xdr:clientData/>
  </xdr:twoCellAnchor>
  <xdr:twoCellAnchor editAs="oneCell">
    <xdr:from>
      <xdr:col>2</xdr:col>
      <xdr:colOff>390525</xdr:colOff>
      <xdr:row>108</xdr:row>
      <xdr:rowOff>242570</xdr:rowOff>
    </xdr:from>
    <xdr:to>
      <xdr:col>2</xdr:col>
      <xdr:colOff>1038225</xdr:colOff>
      <xdr:row>108</xdr:row>
      <xdr:rowOff>652780</xdr:rowOff>
    </xdr:to>
    <xdr:pic>
      <xdr:nvPicPr>
        <xdr:cNvPr id="108" name="ID_840DE41BF528494BAAA976C2A87D746B" descr="1640679995(1)"/>
        <xdr:cNvPicPr>
          <a:picLocks noChangeAspect="1" noChangeArrowheads="1"/>
        </xdr:cNvPicPr>
      </xdr:nvPicPr>
      <xdr:blipFill>
        <a:blip r:embed="rId100" cstate="print"/>
        <a:srcRect/>
        <a:stretch>
          <a:fillRect/>
        </a:stretch>
      </xdr:blipFill>
      <xdr:spPr>
        <a:xfrm>
          <a:off x="1704975" y="99411155"/>
          <a:ext cx="647700" cy="4102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109</xdr:row>
      <xdr:rowOff>158115</xdr:rowOff>
    </xdr:from>
    <xdr:to>
      <xdr:col>2</xdr:col>
      <xdr:colOff>1038225</xdr:colOff>
      <xdr:row>109</xdr:row>
      <xdr:rowOff>736600</xdr:rowOff>
    </xdr:to>
    <xdr:pic>
      <xdr:nvPicPr>
        <xdr:cNvPr id="109" name="ID_396088B6607045EDA42453E0B4A98A2B" descr="3b5ac49c662bf6ff5601b89abab1f54"/>
        <xdr:cNvPicPr>
          <a:picLocks noChangeAspect="1" noChangeArrowheads="1"/>
        </xdr:cNvPicPr>
      </xdr:nvPicPr>
      <xdr:blipFill>
        <a:blip r:embed="rId101" cstate="print"/>
        <a:srcRect/>
        <a:stretch>
          <a:fillRect/>
        </a:stretch>
      </xdr:blipFill>
      <xdr:spPr>
        <a:xfrm>
          <a:off x="1704975" y="100217605"/>
          <a:ext cx="647700" cy="5784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390525</xdr:colOff>
      <xdr:row>110</xdr:row>
      <xdr:rowOff>219075</xdr:rowOff>
    </xdr:from>
    <xdr:to>
      <xdr:col>2</xdr:col>
      <xdr:colOff>1038225</xdr:colOff>
      <xdr:row>110</xdr:row>
      <xdr:rowOff>676275</xdr:rowOff>
    </xdr:to>
    <xdr:pic>
      <xdr:nvPicPr>
        <xdr:cNvPr id="110" name="ID_F2B7BFDC37CC4BA9BF64DF11AB7F897A" descr="1640828204(1)"/>
        <xdr:cNvPicPr>
          <a:picLocks noChangeAspect="1" noChangeArrowheads="1"/>
        </xdr:cNvPicPr>
      </xdr:nvPicPr>
      <xdr:blipFill>
        <a:blip r:embed="rId102" cstate="print"/>
        <a:srcRect/>
        <a:stretch>
          <a:fillRect/>
        </a:stretch>
      </xdr:blipFill>
      <xdr:spPr>
        <a:xfrm>
          <a:off x="1704975" y="101169470"/>
          <a:ext cx="64770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2</xdr:col>
      <xdr:colOff>0</xdr:colOff>
      <xdr:row>10</xdr:row>
      <xdr:rowOff>0</xdr:rowOff>
    </xdr:from>
    <xdr:to>
      <xdr:col>2</xdr:col>
      <xdr:colOff>8255</xdr:colOff>
      <xdr:row>10</xdr:row>
      <xdr:rowOff>6985</xdr:rowOff>
    </xdr:to>
    <xdr:pic>
      <xdr:nvPicPr>
        <xdr:cNvPr id="6" name="图片 1"/>
        <xdr:cNvPicPr>
          <a:picLocks noChangeAspect="1"/>
        </xdr:cNvPicPr>
      </xdr:nvPicPr>
      <xdr:blipFill>
        <a:blip r:embed="rId1" cstate="print"/>
        <a:stretch>
          <a:fillRect/>
        </a:stretch>
      </xdr:blipFill>
      <xdr:spPr>
        <a:xfrm>
          <a:off x="2028825" y="7565390"/>
          <a:ext cx="8255" cy="6985"/>
        </a:xfrm>
        <a:prstGeom prst="rect">
          <a:avLst/>
        </a:prstGeom>
        <a:noFill/>
        <a:ln w="9525">
          <a:noFill/>
        </a:ln>
      </xdr:spPr>
    </xdr:pic>
    <xdr:clientData/>
  </xdr:twoCellAnchor>
  <xdr:twoCellAnchor>
    <xdr:from>
      <xdr:col>3</xdr:col>
      <xdr:colOff>0</xdr:colOff>
      <xdr:row>10</xdr:row>
      <xdr:rowOff>0</xdr:rowOff>
    </xdr:from>
    <xdr:to>
      <xdr:col>3</xdr:col>
      <xdr:colOff>8255</xdr:colOff>
      <xdr:row>10</xdr:row>
      <xdr:rowOff>6985</xdr:rowOff>
    </xdr:to>
    <xdr:pic>
      <xdr:nvPicPr>
        <xdr:cNvPr id="7" name="图片 1"/>
        <xdr:cNvPicPr>
          <a:picLocks noChangeAspect="1"/>
        </xdr:cNvPicPr>
      </xdr:nvPicPr>
      <xdr:blipFill>
        <a:blip r:embed="rId1" cstate="print"/>
        <a:stretch>
          <a:fillRect/>
        </a:stretch>
      </xdr:blipFill>
      <xdr:spPr>
        <a:xfrm>
          <a:off x="4324350" y="7565390"/>
          <a:ext cx="8255" cy="6985"/>
        </a:xfrm>
        <a:prstGeom prst="rect">
          <a:avLst/>
        </a:prstGeom>
        <a:noFill/>
        <a:ln w="9525">
          <a:noFill/>
        </a:ln>
      </xdr:spPr>
    </xdr:pic>
    <xdr:clientData/>
  </xdr:twoCellAnchor>
  <xdr:twoCellAnchor>
    <xdr:from>
      <xdr:col>2</xdr:col>
      <xdr:colOff>464820</xdr:colOff>
      <xdr:row>11</xdr:row>
      <xdr:rowOff>152400</xdr:rowOff>
    </xdr:from>
    <xdr:to>
      <xdr:col>2</xdr:col>
      <xdr:colOff>1569085</xdr:colOff>
      <xdr:row>11</xdr:row>
      <xdr:rowOff>989965</xdr:rowOff>
    </xdr:to>
    <xdr:pic>
      <xdr:nvPicPr>
        <xdr:cNvPr id="8" name="Picture 1"/>
        <xdr:cNvPicPr>
          <a:picLocks noChangeAspect="1"/>
        </xdr:cNvPicPr>
      </xdr:nvPicPr>
      <xdr:blipFill>
        <a:blip r:embed="rId2" cstate="print"/>
        <a:stretch>
          <a:fillRect/>
        </a:stretch>
      </xdr:blipFill>
      <xdr:spPr>
        <a:xfrm>
          <a:off x="2493645" y="7889240"/>
          <a:ext cx="1104265" cy="837565"/>
        </a:xfrm>
        <a:prstGeom prst="rect">
          <a:avLst/>
        </a:prstGeom>
        <a:noFill/>
        <a:ln w="1">
          <a:noFill/>
        </a:ln>
      </xdr:spPr>
    </xdr:pic>
    <xdr:clientData/>
  </xdr:twoCellAnchor>
  <xdr:twoCellAnchor>
    <xdr:from>
      <xdr:col>2</xdr:col>
      <xdr:colOff>198120</xdr:colOff>
      <xdr:row>13</xdr:row>
      <xdr:rowOff>181610</xdr:rowOff>
    </xdr:from>
    <xdr:to>
      <xdr:col>2</xdr:col>
      <xdr:colOff>2065020</xdr:colOff>
      <xdr:row>13</xdr:row>
      <xdr:rowOff>661035</xdr:rowOff>
    </xdr:to>
    <xdr:pic>
      <xdr:nvPicPr>
        <xdr:cNvPr id="9" name="Picture 1"/>
        <xdr:cNvPicPr>
          <a:picLocks noChangeAspect="1"/>
        </xdr:cNvPicPr>
      </xdr:nvPicPr>
      <xdr:blipFill>
        <a:blip r:embed="rId3" cstate="print"/>
        <a:stretch>
          <a:fillRect/>
        </a:stretch>
      </xdr:blipFill>
      <xdr:spPr>
        <a:xfrm>
          <a:off x="2226945" y="10002520"/>
          <a:ext cx="1866900" cy="479425"/>
        </a:xfrm>
        <a:prstGeom prst="rect">
          <a:avLst/>
        </a:prstGeom>
        <a:noFill/>
        <a:ln w="1">
          <a:noFill/>
        </a:ln>
      </xdr:spPr>
    </xdr:pic>
    <xdr:clientData/>
  </xdr:twoCellAnchor>
  <xdr:twoCellAnchor>
    <xdr:from>
      <xdr:col>2</xdr:col>
      <xdr:colOff>768985</xdr:colOff>
      <xdr:row>24</xdr:row>
      <xdr:rowOff>13970</xdr:rowOff>
    </xdr:from>
    <xdr:to>
      <xdr:col>2</xdr:col>
      <xdr:colOff>1720850</xdr:colOff>
      <xdr:row>24</xdr:row>
      <xdr:rowOff>843280</xdr:rowOff>
    </xdr:to>
    <xdr:pic>
      <xdr:nvPicPr>
        <xdr:cNvPr id="10" name="Picture 3"/>
        <xdr:cNvPicPr>
          <a:picLocks noChangeAspect="1"/>
        </xdr:cNvPicPr>
      </xdr:nvPicPr>
      <xdr:blipFill>
        <a:blip r:embed="rId4" cstate="print"/>
        <a:srcRect t="12619"/>
        <a:stretch>
          <a:fillRect/>
        </a:stretch>
      </xdr:blipFill>
      <xdr:spPr>
        <a:xfrm>
          <a:off x="2797810" y="18911570"/>
          <a:ext cx="951865" cy="595630"/>
        </a:xfrm>
        <a:prstGeom prst="rect">
          <a:avLst/>
        </a:prstGeom>
        <a:noFill/>
        <a:ln w="1">
          <a:noFill/>
        </a:ln>
      </xdr:spPr>
    </xdr:pic>
    <xdr:clientData/>
  </xdr:twoCellAnchor>
  <xdr:twoCellAnchor>
    <xdr:from>
      <xdr:col>2</xdr:col>
      <xdr:colOff>676910</xdr:colOff>
      <xdr:row>25</xdr:row>
      <xdr:rowOff>173355</xdr:rowOff>
    </xdr:from>
    <xdr:to>
      <xdr:col>2</xdr:col>
      <xdr:colOff>1775460</xdr:colOff>
      <xdr:row>25</xdr:row>
      <xdr:rowOff>963930</xdr:rowOff>
    </xdr:to>
    <xdr:pic>
      <xdr:nvPicPr>
        <xdr:cNvPr id="11" name="Picture 3"/>
        <xdr:cNvPicPr>
          <a:picLocks noChangeAspect="1"/>
        </xdr:cNvPicPr>
      </xdr:nvPicPr>
      <xdr:blipFill>
        <a:blip r:embed="rId5" cstate="print"/>
        <a:stretch>
          <a:fillRect/>
        </a:stretch>
      </xdr:blipFill>
      <xdr:spPr>
        <a:xfrm>
          <a:off x="2705735" y="19680555"/>
          <a:ext cx="1098550" cy="767715"/>
        </a:xfrm>
        <a:prstGeom prst="rect">
          <a:avLst/>
        </a:prstGeom>
        <a:noFill/>
        <a:ln w="1">
          <a:noFill/>
        </a:ln>
      </xdr:spPr>
    </xdr:pic>
    <xdr:clientData/>
  </xdr:twoCellAnchor>
  <xdr:twoCellAnchor>
    <xdr:from>
      <xdr:col>2</xdr:col>
      <xdr:colOff>700405</xdr:colOff>
      <xdr:row>28</xdr:row>
      <xdr:rowOff>113030</xdr:rowOff>
    </xdr:from>
    <xdr:to>
      <xdr:col>2</xdr:col>
      <xdr:colOff>1689735</xdr:colOff>
      <xdr:row>28</xdr:row>
      <xdr:rowOff>813435</xdr:rowOff>
    </xdr:to>
    <xdr:pic>
      <xdr:nvPicPr>
        <xdr:cNvPr id="12" name="图片 17" descr="声音收集器 - 副本.png"/>
        <xdr:cNvPicPr>
          <a:picLocks noChangeAspect="1"/>
        </xdr:cNvPicPr>
      </xdr:nvPicPr>
      <xdr:blipFill>
        <a:blip r:embed="rId6" cstate="print"/>
        <a:stretch>
          <a:fillRect/>
        </a:stretch>
      </xdr:blipFill>
      <xdr:spPr>
        <a:xfrm>
          <a:off x="2729230" y="21983065"/>
          <a:ext cx="989330" cy="496570"/>
        </a:xfrm>
        <a:prstGeom prst="rect">
          <a:avLst/>
        </a:prstGeom>
        <a:noFill/>
        <a:ln w="9525">
          <a:noFill/>
        </a:ln>
      </xdr:spPr>
    </xdr:pic>
    <xdr:clientData/>
  </xdr:twoCellAnchor>
  <xdr:twoCellAnchor>
    <xdr:from>
      <xdr:col>2</xdr:col>
      <xdr:colOff>676910</xdr:colOff>
      <xdr:row>34</xdr:row>
      <xdr:rowOff>144145</xdr:rowOff>
    </xdr:from>
    <xdr:to>
      <xdr:col>2</xdr:col>
      <xdr:colOff>1629410</xdr:colOff>
      <xdr:row>34</xdr:row>
      <xdr:rowOff>593725</xdr:rowOff>
    </xdr:to>
    <xdr:pic>
      <xdr:nvPicPr>
        <xdr:cNvPr id="13" name="Picture 3"/>
        <xdr:cNvPicPr>
          <a:picLocks noChangeAspect="1"/>
        </xdr:cNvPicPr>
      </xdr:nvPicPr>
      <xdr:blipFill>
        <a:blip r:embed="rId7" cstate="print"/>
        <a:stretch>
          <a:fillRect/>
        </a:stretch>
      </xdr:blipFill>
      <xdr:spPr>
        <a:xfrm>
          <a:off x="2705735" y="26705560"/>
          <a:ext cx="952500" cy="449580"/>
        </a:xfrm>
        <a:prstGeom prst="rect">
          <a:avLst/>
        </a:prstGeom>
        <a:noFill/>
        <a:ln w="1">
          <a:noFill/>
        </a:ln>
      </xdr:spPr>
    </xdr:pic>
    <xdr:clientData/>
  </xdr:twoCellAnchor>
  <xdr:twoCellAnchor>
    <xdr:from>
      <xdr:col>2</xdr:col>
      <xdr:colOff>671195</xdr:colOff>
      <xdr:row>35</xdr:row>
      <xdr:rowOff>123190</xdr:rowOff>
    </xdr:from>
    <xdr:to>
      <xdr:col>2</xdr:col>
      <xdr:colOff>1637665</xdr:colOff>
      <xdr:row>35</xdr:row>
      <xdr:rowOff>641985</xdr:rowOff>
    </xdr:to>
    <xdr:pic>
      <xdr:nvPicPr>
        <xdr:cNvPr id="14" name="Picture 2" descr="C:\Users\M1808006\AppData\Roaming\Tencent\Users\15821694\QQ\WinTemp\RichOle\T}K~)MHS1OTP0S[AH{[I8I0.png"/>
        <xdr:cNvPicPr>
          <a:picLocks noChangeAspect="1"/>
        </xdr:cNvPicPr>
      </xdr:nvPicPr>
      <xdr:blipFill>
        <a:blip r:embed="rId8" cstate="print"/>
        <a:stretch>
          <a:fillRect/>
        </a:stretch>
      </xdr:blipFill>
      <xdr:spPr>
        <a:xfrm>
          <a:off x="2700020" y="27751405"/>
          <a:ext cx="966470" cy="334010"/>
        </a:xfrm>
        <a:prstGeom prst="rect">
          <a:avLst/>
        </a:prstGeom>
        <a:noFill/>
        <a:ln w="9525">
          <a:noFill/>
        </a:ln>
      </xdr:spPr>
    </xdr:pic>
    <xdr:clientData/>
  </xdr:twoCellAnchor>
  <xdr:twoCellAnchor>
    <xdr:from>
      <xdr:col>2</xdr:col>
      <xdr:colOff>656590</xdr:colOff>
      <xdr:row>36</xdr:row>
      <xdr:rowOff>151765</xdr:rowOff>
    </xdr:from>
    <xdr:to>
      <xdr:col>2</xdr:col>
      <xdr:colOff>1579245</xdr:colOff>
      <xdr:row>36</xdr:row>
      <xdr:rowOff>655320</xdr:rowOff>
    </xdr:to>
    <xdr:pic>
      <xdr:nvPicPr>
        <xdr:cNvPr id="15" name="Picture 2"/>
        <xdr:cNvPicPr>
          <a:picLocks noChangeAspect="1"/>
        </xdr:cNvPicPr>
      </xdr:nvPicPr>
      <xdr:blipFill>
        <a:blip r:embed="rId9" cstate="print"/>
        <a:stretch>
          <a:fillRect/>
        </a:stretch>
      </xdr:blipFill>
      <xdr:spPr>
        <a:xfrm>
          <a:off x="2685415" y="28237180"/>
          <a:ext cx="922655" cy="503555"/>
        </a:xfrm>
        <a:prstGeom prst="rect">
          <a:avLst/>
        </a:prstGeom>
        <a:noFill/>
        <a:ln w="1">
          <a:noFill/>
        </a:ln>
      </xdr:spPr>
    </xdr:pic>
    <xdr:clientData/>
  </xdr:twoCellAnchor>
  <xdr:twoCellAnchor>
    <xdr:from>
      <xdr:col>2</xdr:col>
      <xdr:colOff>671195</xdr:colOff>
      <xdr:row>37</xdr:row>
      <xdr:rowOff>196850</xdr:rowOff>
    </xdr:from>
    <xdr:to>
      <xdr:col>2</xdr:col>
      <xdr:colOff>1608455</xdr:colOff>
      <xdr:row>37</xdr:row>
      <xdr:rowOff>630555</xdr:rowOff>
    </xdr:to>
    <xdr:pic>
      <xdr:nvPicPr>
        <xdr:cNvPr id="16" name="Picture 5"/>
        <xdr:cNvPicPr>
          <a:picLocks noChangeAspect="1"/>
        </xdr:cNvPicPr>
      </xdr:nvPicPr>
      <xdr:blipFill>
        <a:blip r:embed="rId10" cstate="print"/>
        <a:stretch>
          <a:fillRect/>
        </a:stretch>
      </xdr:blipFill>
      <xdr:spPr>
        <a:xfrm>
          <a:off x="2700020" y="29323030"/>
          <a:ext cx="937260" cy="260350"/>
        </a:xfrm>
        <a:prstGeom prst="rect">
          <a:avLst/>
        </a:prstGeom>
        <a:noFill/>
        <a:ln w="1">
          <a:noFill/>
        </a:ln>
      </xdr:spPr>
    </xdr:pic>
    <xdr:clientData/>
  </xdr:twoCellAnchor>
  <xdr:twoCellAnchor>
    <xdr:from>
      <xdr:col>2</xdr:col>
      <xdr:colOff>676910</xdr:colOff>
      <xdr:row>38</xdr:row>
      <xdr:rowOff>83185</xdr:rowOff>
    </xdr:from>
    <xdr:to>
      <xdr:col>2</xdr:col>
      <xdr:colOff>1614805</xdr:colOff>
      <xdr:row>38</xdr:row>
      <xdr:rowOff>571500</xdr:rowOff>
    </xdr:to>
    <xdr:pic>
      <xdr:nvPicPr>
        <xdr:cNvPr id="17" name="Picture 3" descr="C:\Users\M1808006\AppData\Roaming\Tencent\Users\15821694\QQ\WinTemp\RichOle\AJN[YDNMNX@Y2813FBJQ]UG.png"/>
        <xdr:cNvPicPr>
          <a:picLocks noChangeAspect="1"/>
        </xdr:cNvPicPr>
      </xdr:nvPicPr>
      <xdr:blipFill>
        <a:blip r:embed="rId11" cstate="print"/>
        <a:stretch>
          <a:fillRect/>
        </a:stretch>
      </xdr:blipFill>
      <xdr:spPr>
        <a:xfrm>
          <a:off x="2705735" y="29666565"/>
          <a:ext cx="937895" cy="488315"/>
        </a:xfrm>
        <a:prstGeom prst="rect">
          <a:avLst/>
        </a:prstGeom>
        <a:noFill/>
        <a:ln w="9525">
          <a:noFill/>
        </a:ln>
      </xdr:spPr>
    </xdr:pic>
    <xdr:clientData/>
  </xdr:twoCellAnchor>
  <xdr:twoCellAnchor>
    <xdr:from>
      <xdr:col>2</xdr:col>
      <xdr:colOff>700405</xdr:colOff>
      <xdr:row>39</xdr:row>
      <xdr:rowOff>144780</xdr:rowOff>
    </xdr:from>
    <xdr:to>
      <xdr:col>2</xdr:col>
      <xdr:colOff>1623060</xdr:colOff>
      <xdr:row>39</xdr:row>
      <xdr:rowOff>602615</xdr:rowOff>
    </xdr:to>
    <xdr:pic>
      <xdr:nvPicPr>
        <xdr:cNvPr id="18" name="Picture 4"/>
        <xdr:cNvPicPr>
          <a:picLocks noChangeAspect="1"/>
        </xdr:cNvPicPr>
      </xdr:nvPicPr>
      <xdr:blipFill>
        <a:blip r:embed="rId12" cstate="print"/>
        <a:stretch>
          <a:fillRect/>
        </a:stretch>
      </xdr:blipFill>
      <xdr:spPr>
        <a:xfrm>
          <a:off x="2729230" y="30718760"/>
          <a:ext cx="922655" cy="312420"/>
        </a:xfrm>
        <a:prstGeom prst="rect">
          <a:avLst/>
        </a:prstGeom>
        <a:noFill/>
        <a:ln w="1">
          <a:noFill/>
        </a:ln>
      </xdr:spPr>
    </xdr:pic>
    <xdr:clientData/>
  </xdr:twoCellAnchor>
  <xdr:twoCellAnchor>
    <xdr:from>
      <xdr:col>2</xdr:col>
      <xdr:colOff>700405</xdr:colOff>
      <xdr:row>46</xdr:row>
      <xdr:rowOff>114935</xdr:rowOff>
    </xdr:from>
    <xdr:to>
      <xdr:col>2</xdr:col>
      <xdr:colOff>1508760</xdr:colOff>
      <xdr:row>46</xdr:row>
      <xdr:rowOff>777240</xdr:rowOff>
    </xdr:to>
    <xdr:pic>
      <xdr:nvPicPr>
        <xdr:cNvPr id="19" name="Picture 2" descr="C:\Users\M1808006\AppData\Roaming\Tencent\Users\15821694\QQ\WinTemp\RichOle\@DBOD@P_6~LOKUM51{YFKSI.png"/>
        <xdr:cNvPicPr>
          <a:picLocks noChangeAspect="1"/>
        </xdr:cNvPicPr>
      </xdr:nvPicPr>
      <xdr:blipFill>
        <a:blip r:embed="rId13" cstate="print"/>
        <a:stretch>
          <a:fillRect/>
        </a:stretch>
      </xdr:blipFill>
      <xdr:spPr>
        <a:xfrm>
          <a:off x="2729230" y="37026215"/>
          <a:ext cx="808355" cy="662305"/>
        </a:xfrm>
        <a:prstGeom prst="rect">
          <a:avLst/>
        </a:prstGeom>
        <a:noFill/>
        <a:ln w="9525">
          <a:noFill/>
        </a:ln>
      </xdr:spPr>
    </xdr:pic>
    <xdr:clientData/>
  </xdr:twoCellAnchor>
  <xdr:twoCellAnchor>
    <xdr:from>
      <xdr:col>2</xdr:col>
      <xdr:colOff>671195</xdr:colOff>
      <xdr:row>56</xdr:row>
      <xdr:rowOff>211455</xdr:rowOff>
    </xdr:from>
    <xdr:to>
      <xdr:col>2</xdr:col>
      <xdr:colOff>1462405</xdr:colOff>
      <xdr:row>56</xdr:row>
      <xdr:rowOff>1104900</xdr:rowOff>
    </xdr:to>
    <xdr:pic>
      <xdr:nvPicPr>
        <xdr:cNvPr id="20" name="Picture 4" descr="C:\Users\M1808006\AppData\Roaming\Tencent\Users\15821694\QQ\WinTemp\RichOle\$28{TVQYDU(3H21M9I5T{FL.png"/>
        <xdr:cNvPicPr>
          <a:picLocks noChangeAspect="1"/>
        </xdr:cNvPicPr>
      </xdr:nvPicPr>
      <xdr:blipFill>
        <a:blip r:embed="rId14" cstate="print"/>
        <a:stretch>
          <a:fillRect/>
        </a:stretch>
      </xdr:blipFill>
      <xdr:spPr>
        <a:xfrm>
          <a:off x="2700020" y="44411265"/>
          <a:ext cx="791210" cy="855345"/>
        </a:xfrm>
        <a:prstGeom prst="rect">
          <a:avLst/>
        </a:prstGeom>
        <a:noFill/>
        <a:ln w="9525">
          <a:noFill/>
        </a:ln>
      </xdr:spPr>
    </xdr:pic>
    <xdr:clientData/>
  </xdr:twoCellAnchor>
  <xdr:twoCellAnchor>
    <xdr:from>
      <xdr:col>2</xdr:col>
      <xdr:colOff>716915</xdr:colOff>
      <xdr:row>61</xdr:row>
      <xdr:rowOff>114935</xdr:rowOff>
    </xdr:from>
    <xdr:to>
      <xdr:col>2</xdr:col>
      <xdr:colOff>1714500</xdr:colOff>
      <xdr:row>61</xdr:row>
      <xdr:rowOff>814705</xdr:rowOff>
    </xdr:to>
    <xdr:pic>
      <xdr:nvPicPr>
        <xdr:cNvPr id="21" name="Picture 24"/>
        <xdr:cNvPicPr>
          <a:picLocks noChangeAspect="1"/>
        </xdr:cNvPicPr>
      </xdr:nvPicPr>
      <xdr:blipFill>
        <a:blip r:embed="rId15" cstate="print"/>
        <a:stretch>
          <a:fillRect/>
        </a:stretch>
      </xdr:blipFill>
      <xdr:spPr>
        <a:xfrm>
          <a:off x="2745740" y="48658780"/>
          <a:ext cx="997585" cy="699770"/>
        </a:xfrm>
        <a:prstGeom prst="rect">
          <a:avLst/>
        </a:prstGeom>
        <a:noFill/>
        <a:ln w="1">
          <a:noFill/>
        </a:ln>
      </xdr:spPr>
    </xdr:pic>
    <xdr:clientData/>
  </xdr:twoCellAnchor>
  <xdr:twoCellAnchor>
    <xdr:from>
      <xdr:col>2</xdr:col>
      <xdr:colOff>723265</xdr:colOff>
      <xdr:row>63</xdr:row>
      <xdr:rowOff>74930</xdr:rowOff>
    </xdr:from>
    <xdr:to>
      <xdr:col>2</xdr:col>
      <xdr:colOff>1689735</xdr:colOff>
      <xdr:row>63</xdr:row>
      <xdr:rowOff>835660</xdr:rowOff>
    </xdr:to>
    <xdr:pic>
      <xdr:nvPicPr>
        <xdr:cNvPr id="22" name="图片 43"/>
        <xdr:cNvPicPr>
          <a:picLocks noChangeAspect="1"/>
        </xdr:cNvPicPr>
      </xdr:nvPicPr>
      <xdr:blipFill>
        <a:blip r:embed="rId16" cstate="print"/>
        <a:stretch>
          <a:fillRect/>
        </a:stretch>
      </xdr:blipFill>
      <xdr:spPr>
        <a:xfrm>
          <a:off x="2752090" y="50436145"/>
          <a:ext cx="966470" cy="760730"/>
        </a:xfrm>
        <a:prstGeom prst="rect">
          <a:avLst/>
        </a:prstGeom>
        <a:noFill/>
        <a:ln w="9525">
          <a:noFill/>
        </a:ln>
      </xdr:spPr>
    </xdr:pic>
    <xdr:clientData/>
  </xdr:twoCellAnchor>
  <xdr:twoCellAnchor>
    <xdr:from>
      <xdr:col>1</xdr:col>
      <xdr:colOff>1119505</xdr:colOff>
      <xdr:row>75</xdr:row>
      <xdr:rowOff>495300</xdr:rowOff>
    </xdr:from>
    <xdr:to>
      <xdr:col>2</xdr:col>
      <xdr:colOff>8255</xdr:colOff>
      <xdr:row>75</xdr:row>
      <xdr:rowOff>502920</xdr:rowOff>
    </xdr:to>
    <xdr:pic>
      <xdr:nvPicPr>
        <xdr:cNvPr id="23" name="Picture 3" descr="C:\Users\M1808006\AppData\Roaming\Tencent\Users\15821694\QQ\WinTemp\RichOle\BB])8O%OXP@TYMU_L2WJF2Y.png"/>
        <xdr:cNvPicPr>
          <a:picLocks noChangeAspect="1"/>
        </xdr:cNvPicPr>
      </xdr:nvPicPr>
      <xdr:blipFill>
        <a:blip r:embed="rId17" cstate="print"/>
        <a:stretch>
          <a:fillRect/>
        </a:stretch>
      </xdr:blipFill>
      <xdr:spPr>
        <a:xfrm>
          <a:off x="1757680" y="60720605"/>
          <a:ext cx="279400" cy="7620"/>
        </a:xfrm>
        <a:prstGeom prst="rect">
          <a:avLst/>
        </a:prstGeom>
        <a:solidFill>
          <a:srgbClr val="00B0F0">
            <a:alpha val="100000"/>
          </a:srgbClr>
        </a:solidFill>
        <a:ln w="9525">
          <a:noFill/>
        </a:ln>
      </xdr:spPr>
    </xdr:pic>
    <xdr:clientData/>
  </xdr:twoCellAnchor>
  <xdr:twoCellAnchor>
    <xdr:from>
      <xdr:col>1</xdr:col>
      <xdr:colOff>1119505</xdr:colOff>
      <xdr:row>90</xdr:row>
      <xdr:rowOff>494665</xdr:rowOff>
    </xdr:from>
    <xdr:to>
      <xdr:col>2</xdr:col>
      <xdr:colOff>8255</xdr:colOff>
      <xdr:row>90</xdr:row>
      <xdr:rowOff>502285</xdr:rowOff>
    </xdr:to>
    <xdr:pic>
      <xdr:nvPicPr>
        <xdr:cNvPr id="24" name="Picture 3" descr="C:\Users\M1808006\AppData\Roaming\Tencent\Users\15821694\QQ\WinTemp\RichOle\BB])8O%OXP@TYMU_L2WJF2Y.png"/>
        <xdr:cNvPicPr>
          <a:picLocks noChangeAspect="1"/>
        </xdr:cNvPicPr>
      </xdr:nvPicPr>
      <xdr:blipFill>
        <a:blip r:embed="rId17" cstate="print"/>
        <a:stretch>
          <a:fillRect/>
        </a:stretch>
      </xdr:blipFill>
      <xdr:spPr>
        <a:xfrm>
          <a:off x="1757680" y="72879585"/>
          <a:ext cx="279400" cy="7620"/>
        </a:xfrm>
        <a:prstGeom prst="rect">
          <a:avLst/>
        </a:prstGeom>
        <a:solidFill>
          <a:srgbClr val="00B0F0">
            <a:alpha val="100000"/>
          </a:srgbClr>
        </a:solidFill>
        <a:ln w="9525">
          <a:noFill/>
        </a:ln>
      </xdr:spPr>
    </xdr:pic>
    <xdr:clientData/>
  </xdr:twoCellAnchor>
  <xdr:twoCellAnchor>
    <xdr:from>
      <xdr:col>1</xdr:col>
      <xdr:colOff>1119505</xdr:colOff>
      <xdr:row>100</xdr:row>
      <xdr:rowOff>494030</xdr:rowOff>
    </xdr:from>
    <xdr:to>
      <xdr:col>2</xdr:col>
      <xdr:colOff>8255</xdr:colOff>
      <xdr:row>100</xdr:row>
      <xdr:rowOff>502285</xdr:rowOff>
    </xdr:to>
    <xdr:pic>
      <xdr:nvPicPr>
        <xdr:cNvPr id="25" name="Picture 3" descr="C:\Users\M1808006\AppData\Roaming\Tencent\Users\15821694\QQ\WinTemp\RichOle\BB])8O%OXP@TYMU_L2WJF2Y.png"/>
        <xdr:cNvPicPr>
          <a:picLocks noChangeAspect="1"/>
        </xdr:cNvPicPr>
      </xdr:nvPicPr>
      <xdr:blipFill>
        <a:blip r:embed="rId17" cstate="print"/>
        <a:stretch>
          <a:fillRect/>
        </a:stretch>
      </xdr:blipFill>
      <xdr:spPr>
        <a:xfrm>
          <a:off x="1757680" y="81013935"/>
          <a:ext cx="279400" cy="8255"/>
        </a:xfrm>
        <a:prstGeom prst="rect">
          <a:avLst/>
        </a:prstGeom>
        <a:solidFill>
          <a:srgbClr val="00B0F0">
            <a:alpha val="100000"/>
          </a:srgbClr>
        </a:solidFill>
        <a:ln w="9525">
          <a:noFill/>
        </a:ln>
      </xdr:spPr>
    </xdr:pic>
    <xdr:clientData/>
  </xdr:twoCellAnchor>
  <xdr:twoCellAnchor>
    <xdr:from>
      <xdr:col>2</xdr:col>
      <xdr:colOff>814705</xdr:colOff>
      <xdr:row>100</xdr:row>
      <xdr:rowOff>160655</xdr:rowOff>
    </xdr:from>
    <xdr:to>
      <xdr:col>2</xdr:col>
      <xdr:colOff>1531620</xdr:colOff>
      <xdr:row>100</xdr:row>
      <xdr:rowOff>908050</xdr:rowOff>
    </xdr:to>
    <xdr:pic>
      <xdr:nvPicPr>
        <xdr:cNvPr id="26" name="图片 75"/>
        <xdr:cNvPicPr>
          <a:picLocks noChangeAspect="1"/>
        </xdr:cNvPicPr>
      </xdr:nvPicPr>
      <xdr:blipFill>
        <a:blip r:embed="rId18" cstate="print"/>
        <a:stretch>
          <a:fillRect/>
        </a:stretch>
      </xdr:blipFill>
      <xdr:spPr>
        <a:xfrm>
          <a:off x="2843530" y="80680560"/>
          <a:ext cx="716915" cy="747395"/>
        </a:xfrm>
        <a:prstGeom prst="rect">
          <a:avLst/>
        </a:prstGeom>
        <a:noFill/>
        <a:ln w="9525">
          <a:noFill/>
        </a:ln>
      </xdr:spPr>
    </xdr:pic>
    <xdr:clientData/>
  </xdr:twoCellAnchor>
  <xdr:twoCellAnchor>
    <xdr:from>
      <xdr:col>1</xdr:col>
      <xdr:colOff>1119505</xdr:colOff>
      <xdr:row>107</xdr:row>
      <xdr:rowOff>490855</xdr:rowOff>
    </xdr:from>
    <xdr:to>
      <xdr:col>2</xdr:col>
      <xdr:colOff>8255</xdr:colOff>
      <xdr:row>107</xdr:row>
      <xdr:rowOff>501015</xdr:rowOff>
    </xdr:to>
    <xdr:pic>
      <xdr:nvPicPr>
        <xdr:cNvPr id="27" name="Picture 3" descr="C:\Users\M1808006\AppData\Roaming\Tencent\Users\15821694\QQ\WinTemp\RichOle\BB])8O%OXP@TYMU_L2WJF2Y.png"/>
        <xdr:cNvPicPr>
          <a:picLocks noChangeAspect="1"/>
        </xdr:cNvPicPr>
      </xdr:nvPicPr>
      <xdr:blipFill>
        <a:blip r:embed="rId17" cstate="print"/>
        <a:stretch>
          <a:fillRect/>
        </a:stretch>
      </xdr:blipFill>
      <xdr:spPr>
        <a:xfrm>
          <a:off x="1757680" y="86452075"/>
          <a:ext cx="279400" cy="10160"/>
        </a:xfrm>
        <a:prstGeom prst="rect">
          <a:avLst/>
        </a:prstGeom>
        <a:solidFill>
          <a:srgbClr val="00B0F0">
            <a:alpha val="100000"/>
          </a:srgbClr>
        </a:solidFill>
        <a:ln w="9525">
          <a:noFill/>
        </a:ln>
      </xdr:spPr>
    </xdr:pic>
    <xdr:clientData/>
  </xdr:twoCellAnchor>
  <xdr:twoCellAnchor>
    <xdr:from>
      <xdr:col>2</xdr:col>
      <xdr:colOff>716915</xdr:colOff>
      <xdr:row>115</xdr:row>
      <xdr:rowOff>349885</xdr:rowOff>
    </xdr:from>
    <xdr:to>
      <xdr:col>2</xdr:col>
      <xdr:colOff>1654175</xdr:colOff>
      <xdr:row>115</xdr:row>
      <xdr:rowOff>783590</xdr:rowOff>
    </xdr:to>
    <xdr:pic>
      <xdr:nvPicPr>
        <xdr:cNvPr id="28" name="Picture 2"/>
        <xdr:cNvPicPr>
          <a:picLocks noChangeAspect="1"/>
        </xdr:cNvPicPr>
      </xdr:nvPicPr>
      <xdr:blipFill>
        <a:blip r:embed="rId19" cstate="print"/>
        <a:stretch>
          <a:fillRect/>
        </a:stretch>
      </xdr:blipFill>
      <xdr:spPr>
        <a:xfrm>
          <a:off x="2745740" y="93927295"/>
          <a:ext cx="937260" cy="433705"/>
        </a:xfrm>
        <a:prstGeom prst="rect">
          <a:avLst/>
        </a:prstGeom>
        <a:noFill/>
        <a:ln w="1">
          <a:noFill/>
        </a:ln>
      </xdr:spPr>
    </xdr:pic>
    <xdr:clientData/>
  </xdr:twoCellAnchor>
  <xdr:twoCellAnchor>
    <xdr:from>
      <xdr:col>2</xdr:col>
      <xdr:colOff>656590</xdr:colOff>
      <xdr:row>116</xdr:row>
      <xdr:rowOff>114300</xdr:rowOff>
    </xdr:from>
    <xdr:to>
      <xdr:col>2</xdr:col>
      <xdr:colOff>1677035</xdr:colOff>
      <xdr:row>116</xdr:row>
      <xdr:rowOff>724535</xdr:rowOff>
    </xdr:to>
    <xdr:pic>
      <xdr:nvPicPr>
        <xdr:cNvPr id="29" name="Picture 3"/>
        <xdr:cNvPicPr>
          <a:picLocks noChangeAspect="1"/>
        </xdr:cNvPicPr>
      </xdr:nvPicPr>
      <xdr:blipFill>
        <a:blip r:embed="rId20" cstate="print"/>
        <a:stretch>
          <a:fillRect/>
        </a:stretch>
      </xdr:blipFill>
      <xdr:spPr>
        <a:xfrm>
          <a:off x="2685415" y="94606110"/>
          <a:ext cx="1020445" cy="610235"/>
        </a:xfrm>
        <a:prstGeom prst="rect">
          <a:avLst/>
        </a:prstGeom>
        <a:noFill/>
        <a:ln w="1">
          <a:noFill/>
        </a:ln>
      </xdr:spPr>
    </xdr:pic>
    <xdr:clientData/>
  </xdr:twoCellAnchor>
  <xdr:twoCellAnchor>
    <xdr:from>
      <xdr:col>2</xdr:col>
      <xdr:colOff>564515</xdr:colOff>
      <xdr:row>119</xdr:row>
      <xdr:rowOff>150495</xdr:rowOff>
    </xdr:from>
    <xdr:to>
      <xdr:col>2</xdr:col>
      <xdr:colOff>1731645</xdr:colOff>
      <xdr:row>119</xdr:row>
      <xdr:rowOff>882015</xdr:rowOff>
    </xdr:to>
    <xdr:pic>
      <xdr:nvPicPr>
        <xdr:cNvPr id="30" name="Picture 2"/>
        <xdr:cNvPicPr>
          <a:picLocks noChangeAspect="1"/>
        </xdr:cNvPicPr>
      </xdr:nvPicPr>
      <xdr:blipFill>
        <a:blip r:embed="rId21" cstate="print"/>
        <a:stretch>
          <a:fillRect/>
        </a:stretch>
      </xdr:blipFill>
      <xdr:spPr>
        <a:xfrm>
          <a:off x="2593340" y="96928940"/>
          <a:ext cx="1167130" cy="731520"/>
        </a:xfrm>
        <a:prstGeom prst="rect">
          <a:avLst/>
        </a:prstGeom>
        <a:noFill/>
        <a:ln w="1">
          <a:noFill/>
        </a:ln>
      </xdr:spPr>
    </xdr:pic>
    <xdr:clientData/>
  </xdr:twoCellAnchor>
  <xdr:twoCellAnchor>
    <xdr:from>
      <xdr:col>2</xdr:col>
      <xdr:colOff>791845</xdr:colOff>
      <xdr:row>124</xdr:row>
      <xdr:rowOff>38100</xdr:rowOff>
    </xdr:from>
    <xdr:to>
      <xdr:col>2</xdr:col>
      <xdr:colOff>1546225</xdr:colOff>
      <xdr:row>124</xdr:row>
      <xdr:rowOff>571500</xdr:rowOff>
    </xdr:to>
    <xdr:pic>
      <xdr:nvPicPr>
        <xdr:cNvPr id="31" name="Picture 46"/>
        <xdr:cNvPicPr>
          <a:picLocks noChangeAspect="1"/>
        </xdr:cNvPicPr>
      </xdr:nvPicPr>
      <xdr:blipFill>
        <a:blip r:embed="rId22" cstate="print"/>
        <a:stretch>
          <a:fillRect/>
        </a:stretch>
      </xdr:blipFill>
      <xdr:spPr>
        <a:xfrm>
          <a:off x="2820670" y="100477955"/>
          <a:ext cx="754380" cy="419100"/>
        </a:xfrm>
        <a:prstGeom prst="rect">
          <a:avLst/>
        </a:prstGeom>
        <a:noFill/>
        <a:ln w="1">
          <a:noFill/>
        </a:ln>
      </xdr:spPr>
    </xdr:pic>
    <xdr:clientData/>
  </xdr:twoCellAnchor>
  <xdr:twoCellAnchor>
    <xdr:from>
      <xdr:col>2</xdr:col>
      <xdr:colOff>768985</xdr:colOff>
      <xdr:row>125</xdr:row>
      <xdr:rowOff>38735</xdr:rowOff>
    </xdr:from>
    <xdr:to>
      <xdr:col>2</xdr:col>
      <xdr:colOff>1583690</xdr:colOff>
      <xdr:row>125</xdr:row>
      <xdr:rowOff>603885</xdr:rowOff>
    </xdr:to>
    <xdr:pic>
      <xdr:nvPicPr>
        <xdr:cNvPr id="32" name="Picture 12"/>
        <xdr:cNvPicPr>
          <a:picLocks noChangeAspect="1"/>
        </xdr:cNvPicPr>
      </xdr:nvPicPr>
      <xdr:blipFill>
        <a:blip r:embed="rId23" cstate="print"/>
        <a:stretch>
          <a:fillRect/>
        </a:stretch>
      </xdr:blipFill>
      <xdr:spPr>
        <a:xfrm>
          <a:off x="2797810" y="100935790"/>
          <a:ext cx="814705" cy="565150"/>
        </a:xfrm>
        <a:prstGeom prst="rect">
          <a:avLst/>
        </a:prstGeom>
        <a:noFill/>
        <a:ln w="1">
          <a:noFill/>
        </a:ln>
      </xdr:spPr>
    </xdr:pic>
    <xdr:clientData/>
  </xdr:twoCellAnchor>
  <xdr:twoCellAnchor>
    <xdr:from>
      <xdr:col>2</xdr:col>
      <xdr:colOff>464820</xdr:colOff>
      <xdr:row>134</xdr:row>
      <xdr:rowOff>230505</xdr:rowOff>
    </xdr:from>
    <xdr:to>
      <xdr:col>2</xdr:col>
      <xdr:colOff>1631315</xdr:colOff>
      <xdr:row>134</xdr:row>
      <xdr:rowOff>987425</xdr:rowOff>
    </xdr:to>
    <xdr:pic>
      <xdr:nvPicPr>
        <xdr:cNvPr id="33" name="Picture 2"/>
        <xdr:cNvPicPr>
          <a:picLocks noChangeAspect="1"/>
        </xdr:cNvPicPr>
      </xdr:nvPicPr>
      <xdr:blipFill>
        <a:blip r:embed="rId24" cstate="print"/>
        <a:stretch>
          <a:fillRect/>
        </a:stretch>
      </xdr:blipFill>
      <xdr:spPr>
        <a:xfrm>
          <a:off x="2493645" y="109087285"/>
          <a:ext cx="1166495" cy="756920"/>
        </a:xfrm>
        <a:prstGeom prst="rect">
          <a:avLst/>
        </a:prstGeom>
        <a:noFill/>
        <a:ln w="1">
          <a:noFill/>
        </a:ln>
      </xdr:spPr>
    </xdr:pic>
    <xdr:clientData/>
  </xdr:twoCellAnchor>
  <xdr:twoCellAnchor>
    <xdr:from>
      <xdr:col>2</xdr:col>
      <xdr:colOff>518795</xdr:colOff>
      <xdr:row>131</xdr:row>
      <xdr:rowOff>137160</xdr:rowOff>
    </xdr:from>
    <xdr:to>
      <xdr:col>2</xdr:col>
      <xdr:colOff>1685925</xdr:colOff>
      <xdr:row>131</xdr:row>
      <xdr:rowOff>717550</xdr:rowOff>
    </xdr:to>
    <xdr:pic>
      <xdr:nvPicPr>
        <xdr:cNvPr id="34" name="Picture 1"/>
        <xdr:cNvPicPr>
          <a:picLocks noChangeAspect="1"/>
        </xdr:cNvPicPr>
      </xdr:nvPicPr>
      <xdr:blipFill>
        <a:blip r:embed="rId25" cstate="print"/>
        <a:srcRect r="54208"/>
        <a:stretch>
          <a:fillRect/>
        </a:stretch>
      </xdr:blipFill>
      <xdr:spPr>
        <a:xfrm>
          <a:off x="2547620" y="105690670"/>
          <a:ext cx="1167130" cy="580390"/>
        </a:xfrm>
        <a:prstGeom prst="rect">
          <a:avLst/>
        </a:prstGeom>
        <a:noFill/>
        <a:ln w="1">
          <a:noFill/>
        </a:ln>
      </xdr:spPr>
    </xdr:pic>
    <xdr:clientData/>
  </xdr:twoCellAnchor>
  <xdr:twoCellAnchor>
    <xdr:from>
      <xdr:col>2</xdr:col>
      <xdr:colOff>656590</xdr:colOff>
      <xdr:row>81</xdr:row>
      <xdr:rowOff>83820</xdr:rowOff>
    </xdr:from>
    <xdr:to>
      <xdr:col>2</xdr:col>
      <xdr:colOff>1593850</xdr:colOff>
      <xdr:row>81</xdr:row>
      <xdr:rowOff>1113155</xdr:rowOff>
    </xdr:to>
    <xdr:pic>
      <xdr:nvPicPr>
        <xdr:cNvPr id="35" name="图片 1" descr="0J3A1971"/>
        <xdr:cNvPicPr>
          <a:picLocks noChangeAspect="1"/>
        </xdr:cNvPicPr>
      </xdr:nvPicPr>
      <xdr:blipFill>
        <a:blip r:embed="rId26" cstate="print"/>
        <a:stretch>
          <a:fillRect/>
        </a:stretch>
      </xdr:blipFill>
      <xdr:spPr>
        <a:xfrm>
          <a:off x="2685415" y="65338960"/>
          <a:ext cx="937260" cy="995045"/>
        </a:xfrm>
        <a:prstGeom prst="rect">
          <a:avLst/>
        </a:prstGeom>
        <a:noFill/>
        <a:ln w="9525">
          <a:noFill/>
        </a:ln>
      </xdr:spPr>
    </xdr:pic>
    <xdr:clientData/>
  </xdr:twoCellAnchor>
  <xdr:twoCellAnchor>
    <xdr:from>
      <xdr:col>2</xdr:col>
      <xdr:colOff>487680</xdr:colOff>
      <xdr:row>88</xdr:row>
      <xdr:rowOff>113030</xdr:rowOff>
    </xdr:from>
    <xdr:to>
      <xdr:col>2</xdr:col>
      <xdr:colOff>1477010</xdr:colOff>
      <xdr:row>88</xdr:row>
      <xdr:rowOff>768350</xdr:rowOff>
    </xdr:to>
    <xdr:pic>
      <xdr:nvPicPr>
        <xdr:cNvPr id="36" name="图片 2" descr="611"/>
        <xdr:cNvPicPr>
          <a:picLocks noChangeAspect="1"/>
        </xdr:cNvPicPr>
      </xdr:nvPicPr>
      <xdr:blipFill>
        <a:blip r:embed="rId27" cstate="print"/>
        <a:stretch>
          <a:fillRect/>
        </a:stretch>
      </xdr:blipFill>
      <xdr:spPr>
        <a:xfrm>
          <a:off x="2516505" y="71564500"/>
          <a:ext cx="989330" cy="648970"/>
        </a:xfrm>
        <a:prstGeom prst="rect">
          <a:avLst/>
        </a:prstGeom>
        <a:noFill/>
        <a:ln w="9525">
          <a:noFill/>
        </a:ln>
      </xdr:spPr>
    </xdr:pic>
    <xdr:clientData/>
  </xdr:twoCellAnchor>
  <xdr:twoCellAnchor>
    <xdr:from>
      <xdr:col>2</xdr:col>
      <xdr:colOff>564515</xdr:colOff>
      <xdr:row>102</xdr:row>
      <xdr:rowOff>52705</xdr:rowOff>
    </xdr:from>
    <xdr:to>
      <xdr:col>2</xdr:col>
      <xdr:colOff>1662430</xdr:colOff>
      <xdr:row>102</xdr:row>
      <xdr:rowOff>782320</xdr:rowOff>
    </xdr:to>
    <xdr:pic>
      <xdr:nvPicPr>
        <xdr:cNvPr id="37" name="图片 4" descr="八大行星模型1"/>
        <xdr:cNvPicPr>
          <a:picLocks noChangeAspect="1"/>
        </xdr:cNvPicPr>
      </xdr:nvPicPr>
      <xdr:blipFill>
        <a:blip r:embed="rId28" cstate="print"/>
        <a:stretch>
          <a:fillRect/>
        </a:stretch>
      </xdr:blipFill>
      <xdr:spPr>
        <a:xfrm>
          <a:off x="2593340" y="82451575"/>
          <a:ext cx="1097915" cy="729615"/>
        </a:xfrm>
        <a:prstGeom prst="rect">
          <a:avLst/>
        </a:prstGeom>
        <a:noFill/>
        <a:ln w="9525">
          <a:noFill/>
        </a:ln>
      </xdr:spPr>
    </xdr:pic>
    <xdr:clientData/>
  </xdr:twoCellAnchor>
  <xdr:twoCellAnchor>
    <xdr:from>
      <xdr:col>2</xdr:col>
      <xdr:colOff>671195</xdr:colOff>
      <xdr:row>90</xdr:row>
      <xdr:rowOff>44450</xdr:rowOff>
    </xdr:from>
    <xdr:to>
      <xdr:col>2</xdr:col>
      <xdr:colOff>1585595</xdr:colOff>
      <xdr:row>90</xdr:row>
      <xdr:rowOff>911860</xdr:rowOff>
    </xdr:to>
    <xdr:pic>
      <xdr:nvPicPr>
        <xdr:cNvPr id="38" name="图片 5" descr="0J3A1977"/>
        <xdr:cNvPicPr>
          <a:picLocks noChangeAspect="1"/>
        </xdr:cNvPicPr>
      </xdr:nvPicPr>
      <xdr:blipFill>
        <a:blip r:embed="rId29" cstate="print"/>
        <a:stretch>
          <a:fillRect/>
        </a:stretch>
      </xdr:blipFill>
      <xdr:spPr>
        <a:xfrm>
          <a:off x="2700020" y="72429370"/>
          <a:ext cx="914400" cy="867410"/>
        </a:xfrm>
        <a:prstGeom prst="rect">
          <a:avLst/>
        </a:prstGeom>
        <a:noFill/>
        <a:ln w="9525">
          <a:noFill/>
        </a:ln>
      </xdr:spPr>
    </xdr:pic>
    <xdr:clientData/>
  </xdr:twoCellAnchor>
  <xdr:twoCellAnchor>
    <xdr:from>
      <xdr:col>2</xdr:col>
      <xdr:colOff>616585</xdr:colOff>
      <xdr:row>92</xdr:row>
      <xdr:rowOff>47625</xdr:rowOff>
    </xdr:from>
    <xdr:to>
      <xdr:col>2</xdr:col>
      <xdr:colOff>1645920</xdr:colOff>
      <xdr:row>93</xdr:row>
      <xdr:rowOff>70485</xdr:rowOff>
    </xdr:to>
    <xdr:pic>
      <xdr:nvPicPr>
        <xdr:cNvPr id="39" name="图片 7" descr="0J3A2081"/>
        <xdr:cNvPicPr>
          <a:picLocks noChangeAspect="1"/>
        </xdr:cNvPicPr>
      </xdr:nvPicPr>
      <xdr:blipFill>
        <a:blip r:embed="rId30" cstate="print"/>
        <a:stretch>
          <a:fillRect/>
        </a:stretch>
      </xdr:blipFill>
      <xdr:spPr>
        <a:xfrm>
          <a:off x="2645410" y="74070845"/>
          <a:ext cx="1029335" cy="2016125"/>
        </a:xfrm>
        <a:prstGeom prst="rect">
          <a:avLst/>
        </a:prstGeom>
        <a:noFill/>
        <a:ln w="9525">
          <a:noFill/>
        </a:ln>
      </xdr:spPr>
    </xdr:pic>
    <xdr:clientData/>
  </xdr:twoCellAnchor>
  <xdr:twoCellAnchor>
    <xdr:from>
      <xdr:col>2</xdr:col>
      <xdr:colOff>564515</xdr:colOff>
      <xdr:row>94</xdr:row>
      <xdr:rowOff>229870</xdr:rowOff>
    </xdr:from>
    <xdr:to>
      <xdr:col>2</xdr:col>
      <xdr:colOff>1668780</xdr:colOff>
      <xdr:row>94</xdr:row>
      <xdr:rowOff>1005840</xdr:rowOff>
    </xdr:to>
    <xdr:pic>
      <xdr:nvPicPr>
        <xdr:cNvPr id="40" name="图片 8" descr="0J3A9917"/>
        <xdr:cNvPicPr>
          <a:picLocks noChangeAspect="1"/>
        </xdr:cNvPicPr>
      </xdr:nvPicPr>
      <xdr:blipFill>
        <a:blip r:embed="rId31" cstate="print"/>
        <a:stretch>
          <a:fillRect/>
        </a:stretch>
      </xdr:blipFill>
      <xdr:spPr>
        <a:xfrm>
          <a:off x="2593340" y="76703555"/>
          <a:ext cx="1104265" cy="775970"/>
        </a:xfrm>
        <a:prstGeom prst="rect">
          <a:avLst/>
        </a:prstGeom>
        <a:noFill/>
        <a:ln w="9525">
          <a:noFill/>
        </a:ln>
      </xdr:spPr>
    </xdr:pic>
    <xdr:clientData/>
  </xdr:twoCellAnchor>
  <xdr:twoCellAnchor>
    <xdr:from>
      <xdr:col>2</xdr:col>
      <xdr:colOff>525145</xdr:colOff>
      <xdr:row>97</xdr:row>
      <xdr:rowOff>184785</xdr:rowOff>
    </xdr:from>
    <xdr:to>
      <xdr:col>2</xdr:col>
      <xdr:colOff>1675130</xdr:colOff>
      <xdr:row>97</xdr:row>
      <xdr:rowOff>1017270</xdr:rowOff>
    </xdr:to>
    <xdr:pic>
      <xdr:nvPicPr>
        <xdr:cNvPr id="41" name="图片 9"/>
        <xdr:cNvPicPr>
          <a:picLocks noChangeAspect="1"/>
        </xdr:cNvPicPr>
      </xdr:nvPicPr>
      <xdr:blipFill>
        <a:blip r:embed="rId32" cstate="print"/>
        <a:stretch>
          <a:fillRect/>
        </a:stretch>
      </xdr:blipFill>
      <xdr:spPr>
        <a:xfrm>
          <a:off x="2553970" y="79096870"/>
          <a:ext cx="1149985" cy="794385"/>
        </a:xfrm>
        <a:prstGeom prst="rect">
          <a:avLst/>
        </a:prstGeom>
        <a:noFill/>
        <a:ln w="9525">
          <a:noFill/>
        </a:ln>
      </xdr:spPr>
    </xdr:pic>
    <xdr:clientData/>
  </xdr:twoCellAnchor>
  <xdr:twoCellAnchor>
    <xdr:from>
      <xdr:col>2</xdr:col>
      <xdr:colOff>487680</xdr:colOff>
      <xdr:row>18</xdr:row>
      <xdr:rowOff>601980</xdr:rowOff>
    </xdr:from>
    <xdr:to>
      <xdr:col>2</xdr:col>
      <xdr:colOff>1562735</xdr:colOff>
      <xdr:row>19</xdr:row>
      <xdr:rowOff>465455</xdr:rowOff>
    </xdr:to>
    <xdr:pic>
      <xdr:nvPicPr>
        <xdr:cNvPr id="42" name="图片 10" descr="0J3A2039"/>
        <xdr:cNvPicPr>
          <a:picLocks noChangeAspect="1"/>
        </xdr:cNvPicPr>
      </xdr:nvPicPr>
      <xdr:blipFill>
        <a:blip r:embed="rId33" cstate="print"/>
        <a:stretch>
          <a:fillRect/>
        </a:stretch>
      </xdr:blipFill>
      <xdr:spPr>
        <a:xfrm>
          <a:off x="2516505" y="15018385"/>
          <a:ext cx="1075055" cy="465455"/>
        </a:xfrm>
        <a:prstGeom prst="rect">
          <a:avLst/>
        </a:prstGeom>
        <a:noFill/>
        <a:ln w="9525">
          <a:noFill/>
        </a:ln>
      </xdr:spPr>
    </xdr:pic>
    <xdr:clientData/>
  </xdr:twoCellAnchor>
  <xdr:twoCellAnchor>
    <xdr:from>
      <xdr:col>2</xdr:col>
      <xdr:colOff>564515</xdr:colOff>
      <xdr:row>15</xdr:row>
      <xdr:rowOff>32385</xdr:rowOff>
    </xdr:from>
    <xdr:to>
      <xdr:col>2</xdr:col>
      <xdr:colOff>1616710</xdr:colOff>
      <xdr:row>15</xdr:row>
      <xdr:rowOff>932180</xdr:rowOff>
    </xdr:to>
    <xdr:grpSp>
      <xdr:nvGrpSpPr>
        <xdr:cNvPr id="43" name="组合 2"/>
        <xdr:cNvGrpSpPr/>
      </xdr:nvGrpSpPr>
      <xdr:grpSpPr>
        <a:xfrm>
          <a:off x="2593340" y="11797030"/>
          <a:ext cx="1052195" cy="832485"/>
          <a:chOff x="3158" y="22874"/>
          <a:chExt cx="1647" cy="1402"/>
        </a:xfrm>
      </xdr:grpSpPr>
      <xdr:pic>
        <xdr:nvPicPr>
          <xdr:cNvPr id="44" name="图片 11" descr="0J3A2052"/>
          <xdr:cNvPicPr>
            <a:picLocks noChangeAspect="1"/>
          </xdr:cNvPicPr>
        </xdr:nvPicPr>
        <xdr:blipFill>
          <a:blip r:embed="rId34" cstate="print"/>
          <a:stretch>
            <a:fillRect/>
          </a:stretch>
        </xdr:blipFill>
        <xdr:spPr>
          <a:xfrm>
            <a:off x="3158" y="22902"/>
            <a:ext cx="824" cy="1369"/>
          </a:xfrm>
          <a:prstGeom prst="rect">
            <a:avLst/>
          </a:prstGeom>
          <a:noFill/>
          <a:ln w="9525">
            <a:noFill/>
          </a:ln>
        </xdr:spPr>
      </xdr:pic>
      <xdr:pic>
        <xdr:nvPicPr>
          <xdr:cNvPr id="45" name="图片 12" descr="0J3A2055"/>
          <xdr:cNvPicPr>
            <a:picLocks noChangeAspect="1"/>
          </xdr:cNvPicPr>
        </xdr:nvPicPr>
        <xdr:blipFill>
          <a:blip r:embed="rId35" cstate="print"/>
          <a:stretch>
            <a:fillRect/>
          </a:stretch>
        </xdr:blipFill>
        <xdr:spPr>
          <a:xfrm>
            <a:off x="3969" y="22874"/>
            <a:ext cx="837" cy="1403"/>
          </a:xfrm>
          <a:prstGeom prst="rect">
            <a:avLst/>
          </a:prstGeom>
          <a:noFill/>
          <a:ln w="9525">
            <a:noFill/>
          </a:ln>
        </xdr:spPr>
      </xdr:pic>
    </xdr:grpSp>
    <xdr:clientData/>
  </xdr:twoCellAnchor>
  <xdr:twoCellAnchor>
    <xdr:from>
      <xdr:col>2</xdr:col>
      <xdr:colOff>541655</xdr:colOff>
      <xdr:row>65</xdr:row>
      <xdr:rowOff>292100</xdr:rowOff>
    </xdr:from>
    <xdr:to>
      <xdr:col>2</xdr:col>
      <xdr:colOff>1456690</xdr:colOff>
      <xdr:row>65</xdr:row>
      <xdr:rowOff>1167130</xdr:rowOff>
    </xdr:to>
    <xdr:pic>
      <xdr:nvPicPr>
        <xdr:cNvPr id="46" name="图片 16" descr="0J3A1995"/>
        <xdr:cNvPicPr>
          <a:picLocks noChangeAspect="1"/>
        </xdr:cNvPicPr>
      </xdr:nvPicPr>
      <xdr:blipFill>
        <a:blip r:embed="rId36" cstate="print"/>
        <a:stretch>
          <a:fillRect/>
        </a:stretch>
      </xdr:blipFill>
      <xdr:spPr>
        <a:xfrm>
          <a:off x="2570480" y="52215415"/>
          <a:ext cx="915035" cy="801370"/>
        </a:xfrm>
        <a:prstGeom prst="rect">
          <a:avLst/>
        </a:prstGeom>
        <a:noFill/>
        <a:ln w="9525">
          <a:noFill/>
        </a:ln>
      </xdr:spPr>
    </xdr:pic>
    <xdr:clientData/>
  </xdr:twoCellAnchor>
  <xdr:twoCellAnchor>
    <xdr:from>
      <xdr:col>2</xdr:col>
      <xdr:colOff>564515</xdr:colOff>
      <xdr:row>71</xdr:row>
      <xdr:rowOff>436245</xdr:rowOff>
    </xdr:from>
    <xdr:to>
      <xdr:col>2</xdr:col>
      <xdr:colOff>1700530</xdr:colOff>
      <xdr:row>71</xdr:row>
      <xdr:rowOff>1395095</xdr:rowOff>
    </xdr:to>
    <xdr:pic>
      <xdr:nvPicPr>
        <xdr:cNvPr id="47" name="图片 17" descr="0J3A2067"/>
        <xdr:cNvPicPr>
          <a:picLocks noChangeAspect="1"/>
        </xdr:cNvPicPr>
      </xdr:nvPicPr>
      <xdr:blipFill>
        <a:blip r:embed="rId37" cstate="print"/>
        <a:stretch>
          <a:fillRect/>
        </a:stretch>
      </xdr:blipFill>
      <xdr:spPr>
        <a:xfrm>
          <a:off x="2593340" y="57175400"/>
          <a:ext cx="1136015" cy="958850"/>
        </a:xfrm>
        <a:prstGeom prst="rect">
          <a:avLst/>
        </a:prstGeom>
        <a:noFill/>
        <a:ln w="9525">
          <a:noFill/>
        </a:ln>
      </xdr:spPr>
    </xdr:pic>
    <xdr:clientData/>
  </xdr:twoCellAnchor>
  <xdr:twoCellAnchor>
    <xdr:from>
      <xdr:col>2</xdr:col>
      <xdr:colOff>198120</xdr:colOff>
      <xdr:row>7</xdr:row>
      <xdr:rowOff>60325</xdr:rowOff>
    </xdr:from>
    <xdr:to>
      <xdr:col>2</xdr:col>
      <xdr:colOff>1562735</xdr:colOff>
      <xdr:row>7</xdr:row>
      <xdr:rowOff>969010</xdr:rowOff>
    </xdr:to>
    <xdr:pic>
      <xdr:nvPicPr>
        <xdr:cNvPr id="48" name="图片 1" descr="0J3A1826"/>
        <xdr:cNvPicPr>
          <a:picLocks noChangeAspect="1"/>
        </xdr:cNvPicPr>
      </xdr:nvPicPr>
      <xdr:blipFill>
        <a:blip r:embed="rId38" cstate="print"/>
        <a:stretch>
          <a:fillRect/>
        </a:stretch>
      </xdr:blipFill>
      <xdr:spPr>
        <a:xfrm>
          <a:off x="2226945" y="4943475"/>
          <a:ext cx="1364615" cy="908685"/>
        </a:xfrm>
        <a:prstGeom prst="rect">
          <a:avLst/>
        </a:prstGeom>
        <a:noFill/>
        <a:ln w="9525">
          <a:noFill/>
        </a:ln>
      </xdr:spPr>
    </xdr:pic>
    <xdr:clientData/>
  </xdr:twoCellAnchor>
  <xdr:twoCellAnchor>
    <xdr:from>
      <xdr:col>2</xdr:col>
      <xdr:colOff>427355</xdr:colOff>
      <xdr:row>4</xdr:row>
      <xdr:rowOff>381000</xdr:rowOff>
    </xdr:from>
    <xdr:to>
      <xdr:col>2</xdr:col>
      <xdr:colOff>1691640</xdr:colOff>
      <xdr:row>4</xdr:row>
      <xdr:rowOff>1107440</xdr:rowOff>
    </xdr:to>
    <xdr:pic>
      <xdr:nvPicPr>
        <xdr:cNvPr id="49" name="Picture 1"/>
        <xdr:cNvPicPr>
          <a:picLocks noChangeAspect="1"/>
        </xdr:cNvPicPr>
      </xdr:nvPicPr>
      <xdr:blipFill>
        <a:blip r:embed="rId39" cstate="print"/>
        <a:stretch>
          <a:fillRect/>
        </a:stretch>
      </xdr:blipFill>
      <xdr:spPr>
        <a:xfrm>
          <a:off x="2456180" y="1350645"/>
          <a:ext cx="1264285" cy="726440"/>
        </a:xfrm>
        <a:prstGeom prst="rect">
          <a:avLst/>
        </a:prstGeom>
        <a:noFill/>
        <a:ln w="1">
          <a:noFill/>
        </a:ln>
      </xdr:spPr>
    </xdr:pic>
    <xdr:clientData/>
  </xdr:twoCellAnchor>
  <xdr:twoCellAnchor>
    <xdr:from>
      <xdr:col>2</xdr:col>
      <xdr:colOff>570865</xdr:colOff>
      <xdr:row>42</xdr:row>
      <xdr:rowOff>31115</xdr:rowOff>
    </xdr:from>
    <xdr:to>
      <xdr:col>2</xdr:col>
      <xdr:colOff>1629410</xdr:colOff>
      <xdr:row>42</xdr:row>
      <xdr:rowOff>982345</xdr:rowOff>
    </xdr:to>
    <xdr:pic>
      <xdr:nvPicPr>
        <xdr:cNvPr id="50" name="图片 4" descr="0J3A1927"/>
        <xdr:cNvPicPr>
          <a:picLocks noChangeAspect="1"/>
        </xdr:cNvPicPr>
      </xdr:nvPicPr>
      <xdr:blipFill>
        <a:blip r:embed="rId40" cstate="print"/>
        <a:stretch>
          <a:fillRect/>
        </a:stretch>
      </xdr:blipFill>
      <xdr:spPr>
        <a:xfrm>
          <a:off x="2599690" y="33284160"/>
          <a:ext cx="1058545" cy="951230"/>
        </a:xfrm>
        <a:prstGeom prst="rect">
          <a:avLst/>
        </a:prstGeom>
        <a:noFill/>
        <a:ln w="9525">
          <a:noFill/>
        </a:ln>
      </xdr:spPr>
    </xdr:pic>
    <xdr:clientData/>
  </xdr:twoCellAnchor>
  <xdr:twoCellAnchor>
    <xdr:from>
      <xdr:col>2</xdr:col>
      <xdr:colOff>633730</xdr:colOff>
      <xdr:row>40</xdr:row>
      <xdr:rowOff>44450</xdr:rowOff>
    </xdr:from>
    <xdr:to>
      <xdr:col>2</xdr:col>
      <xdr:colOff>1600200</xdr:colOff>
      <xdr:row>41</xdr:row>
      <xdr:rowOff>0</xdr:rowOff>
    </xdr:to>
    <xdr:pic>
      <xdr:nvPicPr>
        <xdr:cNvPr id="51" name="图片 5" descr="0J3A1932"/>
        <xdr:cNvPicPr>
          <a:picLocks noChangeAspect="1"/>
        </xdr:cNvPicPr>
      </xdr:nvPicPr>
      <xdr:blipFill>
        <a:blip r:embed="rId41" cstate="print"/>
        <a:stretch>
          <a:fillRect/>
        </a:stretch>
      </xdr:blipFill>
      <xdr:spPr>
        <a:xfrm>
          <a:off x="2662555" y="31075630"/>
          <a:ext cx="966470" cy="1720215"/>
        </a:xfrm>
        <a:prstGeom prst="rect">
          <a:avLst/>
        </a:prstGeom>
        <a:noFill/>
        <a:ln w="9525">
          <a:noFill/>
        </a:ln>
      </xdr:spPr>
    </xdr:pic>
    <xdr:clientData/>
  </xdr:twoCellAnchor>
  <xdr:twoCellAnchor>
    <xdr:from>
      <xdr:col>2</xdr:col>
      <xdr:colOff>700405</xdr:colOff>
      <xdr:row>43</xdr:row>
      <xdr:rowOff>99695</xdr:rowOff>
    </xdr:from>
    <xdr:to>
      <xdr:col>2</xdr:col>
      <xdr:colOff>1531620</xdr:colOff>
      <xdr:row>43</xdr:row>
      <xdr:rowOff>952500</xdr:rowOff>
    </xdr:to>
    <xdr:pic>
      <xdr:nvPicPr>
        <xdr:cNvPr id="52" name="图片 6" descr="0J3A1957"/>
        <xdr:cNvPicPr>
          <a:picLocks noChangeAspect="1"/>
        </xdr:cNvPicPr>
      </xdr:nvPicPr>
      <xdr:blipFill>
        <a:blip r:embed="rId42" cstate="print"/>
        <a:stretch>
          <a:fillRect/>
        </a:stretch>
      </xdr:blipFill>
      <xdr:spPr>
        <a:xfrm>
          <a:off x="2729230" y="34507805"/>
          <a:ext cx="831215" cy="509905"/>
        </a:xfrm>
        <a:prstGeom prst="rect">
          <a:avLst/>
        </a:prstGeom>
        <a:noFill/>
        <a:ln w="9525">
          <a:noFill/>
        </a:ln>
      </xdr:spPr>
    </xdr:pic>
    <xdr:clientData/>
  </xdr:twoCellAnchor>
  <xdr:twoCellAnchor>
    <xdr:from>
      <xdr:col>2</xdr:col>
      <xdr:colOff>671195</xdr:colOff>
      <xdr:row>33</xdr:row>
      <xdr:rowOff>62230</xdr:rowOff>
    </xdr:from>
    <xdr:to>
      <xdr:col>2</xdr:col>
      <xdr:colOff>1608455</xdr:colOff>
      <xdr:row>33</xdr:row>
      <xdr:rowOff>1211580</xdr:rowOff>
    </xdr:to>
    <xdr:pic>
      <xdr:nvPicPr>
        <xdr:cNvPr id="53" name="图片 7" descr="0J3A9850"/>
        <xdr:cNvPicPr>
          <a:picLocks noChangeAspect="1"/>
        </xdr:cNvPicPr>
      </xdr:nvPicPr>
      <xdr:blipFill>
        <a:blip r:embed="rId43" cstate="print"/>
        <a:stretch>
          <a:fillRect/>
        </a:stretch>
      </xdr:blipFill>
      <xdr:spPr>
        <a:xfrm>
          <a:off x="2700020" y="26014045"/>
          <a:ext cx="937260" cy="547370"/>
        </a:xfrm>
        <a:prstGeom prst="rect">
          <a:avLst/>
        </a:prstGeom>
        <a:noFill/>
        <a:ln w="9525">
          <a:noFill/>
        </a:ln>
      </xdr:spPr>
    </xdr:pic>
    <xdr:clientData/>
  </xdr:twoCellAnchor>
  <xdr:twoCellAnchor>
    <xdr:from>
      <xdr:col>2</xdr:col>
      <xdr:colOff>183515</xdr:colOff>
      <xdr:row>44</xdr:row>
      <xdr:rowOff>106680</xdr:rowOff>
    </xdr:from>
    <xdr:to>
      <xdr:col>2</xdr:col>
      <xdr:colOff>1889760</xdr:colOff>
      <xdr:row>44</xdr:row>
      <xdr:rowOff>830580</xdr:rowOff>
    </xdr:to>
    <xdr:grpSp>
      <xdr:nvGrpSpPr>
        <xdr:cNvPr id="54" name="组合 49"/>
        <xdr:cNvGrpSpPr/>
      </xdr:nvGrpSpPr>
      <xdr:grpSpPr>
        <a:xfrm>
          <a:off x="2212340" y="35124390"/>
          <a:ext cx="1706245" cy="723900"/>
          <a:chOff x="2577" y="86412"/>
          <a:chExt cx="2684" cy="1138"/>
        </a:xfrm>
      </xdr:grpSpPr>
      <xdr:pic>
        <xdr:nvPicPr>
          <xdr:cNvPr id="55" name="图片 8" descr="0J3A9874"/>
          <xdr:cNvPicPr>
            <a:picLocks noChangeAspect="1"/>
          </xdr:cNvPicPr>
        </xdr:nvPicPr>
        <xdr:blipFill>
          <a:blip r:embed="rId44" cstate="print"/>
          <a:stretch>
            <a:fillRect/>
          </a:stretch>
        </xdr:blipFill>
        <xdr:spPr>
          <a:xfrm>
            <a:off x="2577" y="86412"/>
            <a:ext cx="2100" cy="1139"/>
          </a:xfrm>
          <a:prstGeom prst="rect">
            <a:avLst/>
          </a:prstGeom>
          <a:noFill/>
          <a:ln w="9525">
            <a:noFill/>
          </a:ln>
        </xdr:spPr>
      </xdr:pic>
      <xdr:pic>
        <xdr:nvPicPr>
          <xdr:cNvPr id="56" name="图片 9" descr="0J3A9875"/>
          <xdr:cNvPicPr>
            <a:picLocks noChangeAspect="1"/>
          </xdr:cNvPicPr>
        </xdr:nvPicPr>
        <xdr:blipFill>
          <a:blip r:embed="rId45" cstate="print"/>
          <a:stretch>
            <a:fillRect/>
          </a:stretch>
        </xdr:blipFill>
        <xdr:spPr>
          <a:xfrm>
            <a:off x="4799" y="86892"/>
            <a:ext cx="462" cy="456"/>
          </a:xfrm>
          <a:prstGeom prst="rect">
            <a:avLst/>
          </a:prstGeom>
          <a:noFill/>
          <a:ln w="9525">
            <a:noFill/>
          </a:ln>
        </xdr:spPr>
      </xdr:pic>
    </xdr:grpSp>
    <xdr:clientData/>
  </xdr:twoCellAnchor>
  <xdr:twoCellAnchor>
    <xdr:from>
      <xdr:col>2</xdr:col>
      <xdr:colOff>525145</xdr:colOff>
      <xdr:row>26</xdr:row>
      <xdr:rowOff>38735</xdr:rowOff>
    </xdr:from>
    <xdr:to>
      <xdr:col>2</xdr:col>
      <xdr:colOff>1729105</xdr:colOff>
      <xdr:row>26</xdr:row>
      <xdr:rowOff>755650</xdr:rowOff>
    </xdr:to>
    <xdr:pic>
      <xdr:nvPicPr>
        <xdr:cNvPr id="57" name="图片 11" descr="0J3A2113"/>
        <xdr:cNvPicPr>
          <a:picLocks noChangeAspect="1"/>
        </xdr:cNvPicPr>
      </xdr:nvPicPr>
      <xdr:blipFill>
        <a:blip r:embed="rId46" cstate="print"/>
        <a:stretch>
          <a:fillRect/>
        </a:stretch>
      </xdr:blipFill>
      <xdr:spPr>
        <a:xfrm>
          <a:off x="2553970" y="20487005"/>
          <a:ext cx="1203960" cy="570865"/>
        </a:xfrm>
        <a:prstGeom prst="rect">
          <a:avLst/>
        </a:prstGeom>
        <a:noFill/>
        <a:ln w="9525">
          <a:noFill/>
        </a:ln>
      </xdr:spPr>
    </xdr:pic>
    <xdr:clientData/>
  </xdr:twoCellAnchor>
  <xdr:twoCellAnchor>
    <xdr:from>
      <xdr:col>2</xdr:col>
      <xdr:colOff>610235</xdr:colOff>
      <xdr:row>120</xdr:row>
      <xdr:rowOff>159385</xdr:rowOff>
    </xdr:from>
    <xdr:to>
      <xdr:col>2</xdr:col>
      <xdr:colOff>1608455</xdr:colOff>
      <xdr:row>120</xdr:row>
      <xdr:rowOff>731520</xdr:rowOff>
    </xdr:to>
    <xdr:pic>
      <xdr:nvPicPr>
        <xdr:cNvPr id="58" name="图片 12" descr="0J3A1957_1"/>
        <xdr:cNvPicPr>
          <a:picLocks noChangeAspect="1"/>
        </xdr:cNvPicPr>
      </xdr:nvPicPr>
      <xdr:blipFill>
        <a:blip r:embed="rId47" cstate="print"/>
        <a:stretch>
          <a:fillRect/>
        </a:stretch>
      </xdr:blipFill>
      <xdr:spPr>
        <a:xfrm>
          <a:off x="2639060" y="97993200"/>
          <a:ext cx="998220" cy="450215"/>
        </a:xfrm>
        <a:prstGeom prst="rect">
          <a:avLst/>
        </a:prstGeom>
        <a:noFill/>
        <a:ln w="9525">
          <a:noFill/>
        </a:ln>
      </xdr:spPr>
    </xdr:pic>
    <xdr:clientData/>
  </xdr:twoCellAnchor>
  <xdr:twoCellAnchor>
    <xdr:from>
      <xdr:col>2</xdr:col>
      <xdr:colOff>212725</xdr:colOff>
      <xdr:row>122</xdr:row>
      <xdr:rowOff>389890</xdr:rowOff>
    </xdr:from>
    <xdr:to>
      <xdr:col>2</xdr:col>
      <xdr:colOff>2025015</xdr:colOff>
      <xdr:row>122</xdr:row>
      <xdr:rowOff>719455</xdr:rowOff>
    </xdr:to>
    <xdr:pic>
      <xdr:nvPicPr>
        <xdr:cNvPr id="59" name="图片 13" descr="0J3A9904"/>
        <xdr:cNvPicPr>
          <a:picLocks noChangeAspect="1"/>
        </xdr:cNvPicPr>
      </xdr:nvPicPr>
      <xdr:blipFill>
        <a:blip r:embed="rId48" cstate="print"/>
        <a:stretch>
          <a:fillRect/>
        </a:stretch>
      </xdr:blipFill>
      <xdr:spPr>
        <a:xfrm>
          <a:off x="2241550" y="99736275"/>
          <a:ext cx="1812290" cy="67310"/>
        </a:xfrm>
        <a:prstGeom prst="rect">
          <a:avLst/>
        </a:prstGeom>
        <a:noFill/>
        <a:ln w="9525">
          <a:noFill/>
        </a:ln>
      </xdr:spPr>
    </xdr:pic>
    <xdr:clientData/>
  </xdr:twoCellAnchor>
  <xdr:twoCellAnchor>
    <xdr:from>
      <xdr:col>2</xdr:col>
      <xdr:colOff>389890</xdr:colOff>
      <xdr:row>123</xdr:row>
      <xdr:rowOff>237490</xdr:rowOff>
    </xdr:from>
    <xdr:to>
      <xdr:col>2</xdr:col>
      <xdr:colOff>1806575</xdr:colOff>
      <xdr:row>123</xdr:row>
      <xdr:rowOff>609600</xdr:rowOff>
    </xdr:to>
    <xdr:pic>
      <xdr:nvPicPr>
        <xdr:cNvPr id="60" name="图片 14" descr="0J3A9907"/>
        <xdr:cNvPicPr>
          <a:picLocks noChangeAspect="1"/>
        </xdr:cNvPicPr>
      </xdr:nvPicPr>
      <xdr:blipFill>
        <a:blip r:embed="rId49" cstate="print"/>
        <a:stretch>
          <a:fillRect/>
        </a:stretch>
      </xdr:blipFill>
      <xdr:spPr>
        <a:xfrm>
          <a:off x="2418715" y="100041075"/>
          <a:ext cx="1416685" cy="372110"/>
        </a:xfrm>
        <a:prstGeom prst="rect">
          <a:avLst/>
        </a:prstGeom>
        <a:noFill/>
        <a:ln w="9525">
          <a:noFill/>
        </a:ln>
      </xdr:spPr>
    </xdr:pic>
    <xdr:clientData/>
  </xdr:twoCellAnchor>
  <xdr:twoCellAnchor>
    <xdr:from>
      <xdr:col>2</xdr:col>
      <xdr:colOff>419100</xdr:colOff>
      <xdr:row>118</xdr:row>
      <xdr:rowOff>31750</xdr:rowOff>
    </xdr:from>
    <xdr:to>
      <xdr:col>2</xdr:col>
      <xdr:colOff>1941830</xdr:colOff>
      <xdr:row>118</xdr:row>
      <xdr:rowOff>961390</xdr:rowOff>
    </xdr:to>
    <xdr:pic>
      <xdr:nvPicPr>
        <xdr:cNvPr id="61" name="图片 15" descr="0J3A9914"/>
        <xdr:cNvPicPr>
          <a:picLocks noChangeAspect="1"/>
        </xdr:cNvPicPr>
      </xdr:nvPicPr>
      <xdr:blipFill>
        <a:blip r:embed="rId50" cstate="print"/>
        <a:stretch>
          <a:fillRect/>
        </a:stretch>
      </xdr:blipFill>
      <xdr:spPr>
        <a:xfrm>
          <a:off x="2447925" y="96352995"/>
          <a:ext cx="1522730" cy="425450"/>
        </a:xfrm>
        <a:prstGeom prst="rect">
          <a:avLst/>
        </a:prstGeom>
        <a:noFill/>
        <a:ln w="9525">
          <a:noFill/>
        </a:ln>
      </xdr:spPr>
    </xdr:pic>
    <xdr:clientData/>
  </xdr:twoCellAnchor>
  <xdr:twoCellAnchor>
    <xdr:from>
      <xdr:col>2</xdr:col>
      <xdr:colOff>808355</xdr:colOff>
      <xdr:row>110</xdr:row>
      <xdr:rowOff>24765</xdr:rowOff>
    </xdr:from>
    <xdr:to>
      <xdr:col>2</xdr:col>
      <xdr:colOff>1654175</xdr:colOff>
      <xdr:row>110</xdr:row>
      <xdr:rowOff>1219200</xdr:rowOff>
    </xdr:to>
    <xdr:pic>
      <xdr:nvPicPr>
        <xdr:cNvPr id="62" name="图片 19" descr="0J3A2096"/>
        <xdr:cNvPicPr>
          <a:picLocks noChangeAspect="1"/>
        </xdr:cNvPicPr>
      </xdr:nvPicPr>
      <xdr:blipFill>
        <a:blip r:embed="rId51" cstate="print"/>
        <a:stretch>
          <a:fillRect/>
        </a:stretch>
      </xdr:blipFill>
      <xdr:spPr>
        <a:xfrm>
          <a:off x="2837180" y="89773125"/>
          <a:ext cx="845820" cy="584835"/>
        </a:xfrm>
        <a:prstGeom prst="rect">
          <a:avLst/>
        </a:prstGeom>
        <a:noFill/>
        <a:ln w="9525">
          <a:noFill/>
        </a:ln>
      </xdr:spPr>
    </xdr:pic>
    <xdr:clientData/>
  </xdr:twoCellAnchor>
  <xdr:twoCellAnchor>
    <xdr:from>
      <xdr:col>2</xdr:col>
      <xdr:colOff>518795</xdr:colOff>
      <xdr:row>112</xdr:row>
      <xdr:rowOff>29210</xdr:rowOff>
    </xdr:from>
    <xdr:to>
      <xdr:col>2</xdr:col>
      <xdr:colOff>1577340</xdr:colOff>
      <xdr:row>112</xdr:row>
      <xdr:rowOff>1033780</xdr:rowOff>
    </xdr:to>
    <xdr:pic>
      <xdr:nvPicPr>
        <xdr:cNvPr id="63" name="图片 20" descr="0J3A9852"/>
        <xdr:cNvPicPr>
          <a:picLocks noChangeAspect="1"/>
        </xdr:cNvPicPr>
      </xdr:nvPicPr>
      <xdr:blipFill>
        <a:blip r:embed="rId52" cstate="print"/>
        <a:stretch>
          <a:fillRect/>
        </a:stretch>
      </xdr:blipFill>
      <xdr:spPr>
        <a:xfrm>
          <a:off x="2547620" y="91415870"/>
          <a:ext cx="1058545" cy="885190"/>
        </a:xfrm>
        <a:prstGeom prst="rect">
          <a:avLst/>
        </a:prstGeom>
        <a:noFill/>
        <a:ln w="9525">
          <a:noFill/>
        </a:ln>
      </xdr:spPr>
    </xdr:pic>
    <xdr:clientData/>
  </xdr:twoCellAnchor>
  <xdr:twoCellAnchor>
    <xdr:from>
      <xdr:col>2</xdr:col>
      <xdr:colOff>487680</xdr:colOff>
      <xdr:row>101</xdr:row>
      <xdr:rowOff>45085</xdr:rowOff>
    </xdr:from>
    <xdr:to>
      <xdr:col>2</xdr:col>
      <xdr:colOff>1904365</xdr:colOff>
      <xdr:row>101</xdr:row>
      <xdr:rowOff>915035</xdr:rowOff>
    </xdr:to>
    <xdr:pic>
      <xdr:nvPicPr>
        <xdr:cNvPr id="64" name="图片 21" descr="0J3A9885"/>
        <xdr:cNvPicPr>
          <a:picLocks noChangeAspect="1"/>
        </xdr:cNvPicPr>
      </xdr:nvPicPr>
      <xdr:blipFill>
        <a:blip r:embed="rId53" cstate="print"/>
        <a:stretch>
          <a:fillRect/>
        </a:stretch>
      </xdr:blipFill>
      <xdr:spPr>
        <a:xfrm>
          <a:off x="2516505" y="81834355"/>
          <a:ext cx="1416685" cy="564515"/>
        </a:xfrm>
        <a:prstGeom prst="rect">
          <a:avLst/>
        </a:prstGeom>
        <a:noFill/>
        <a:ln w="9525">
          <a:noFill/>
        </a:ln>
      </xdr:spPr>
    </xdr:pic>
    <xdr:clientData/>
  </xdr:twoCellAnchor>
  <xdr:twoCellAnchor>
    <xdr:from>
      <xdr:col>2</xdr:col>
      <xdr:colOff>320675</xdr:colOff>
      <xdr:row>108</xdr:row>
      <xdr:rowOff>114300</xdr:rowOff>
    </xdr:from>
    <xdr:to>
      <xdr:col>2</xdr:col>
      <xdr:colOff>1912620</xdr:colOff>
      <xdr:row>108</xdr:row>
      <xdr:rowOff>1171575</xdr:rowOff>
    </xdr:to>
    <xdr:pic>
      <xdr:nvPicPr>
        <xdr:cNvPr id="65" name="图片 22" descr="F94BC3CE00D08ECE13A04A965474847A"/>
        <xdr:cNvPicPr>
          <a:picLocks noChangeAspect="1"/>
        </xdr:cNvPicPr>
      </xdr:nvPicPr>
      <xdr:blipFill>
        <a:blip r:embed="rId54" cstate="print"/>
        <a:stretch>
          <a:fillRect/>
        </a:stretch>
      </xdr:blipFill>
      <xdr:spPr>
        <a:xfrm>
          <a:off x="2349500" y="87740490"/>
          <a:ext cx="1591945" cy="952500"/>
        </a:xfrm>
        <a:prstGeom prst="rect">
          <a:avLst/>
        </a:prstGeom>
        <a:noFill/>
        <a:ln w="9525">
          <a:noFill/>
        </a:ln>
      </xdr:spPr>
    </xdr:pic>
    <xdr:clientData/>
  </xdr:twoCellAnchor>
  <xdr:twoCellAnchor>
    <xdr:from>
      <xdr:col>2</xdr:col>
      <xdr:colOff>579120</xdr:colOff>
      <xdr:row>8</xdr:row>
      <xdr:rowOff>252095</xdr:rowOff>
    </xdr:from>
    <xdr:to>
      <xdr:col>2</xdr:col>
      <xdr:colOff>1393825</xdr:colOff>
      <xdr:row>8</xdr:row>
      <xdr:rowOff>913765</xdr:rowOff>
    </xdr:to>
    <xdr:pic>
      <xdr:nvPicPr>
        <xdr:cNvPr id="66" name="图片 116"/>
        <xdr:cNvPicPr>
          <a:picLocks noChangeAspect="1"/>
        </xdr:cNvPicPr>
      </xdr:nvPicPr>
      <xdr:blipFill>
        <a:blip r:embed="rId55" cstate="print"/>
        <a:stretch>
          <a:fillRect/>
        </a:stretch>
      </xdr:blipFill>
      <xdr:spPr>
        <a:xfrm>
          <a:off x="2607945" y="6190615"/>
          <a:ext cx="814705" cy="661670"/>
        </a:xfrm>
        <a:prstGeom prst="rect">
          <a:avLst/>
        </a:prstGeom>
        <a:noFill/>
        <a:ln w="9525">
          <a:noFill/>
        </a:ln>
      </xdr:spPr>
    </xdr:pic>
    <xdr:clientData/>
  </xdr:twoCellAnchor>
  <xdr:twoCellAnchor>
    <xdr:from>
      <xdr:col>2</xdr:col>
      <xdr:colOff>639445</xdr:colOff>
      <xdr:row>21</xdr:row>
      <xdr:rowOff>290195</xdr:rowOff>
    </xdr:from>
    <xdr:to>
      <xdr:col>2</xdr:col>
      <xdr:colOff>1546225</xdr:colOff>
      <xdr:row>21</xdr:row>
      <xdr:rowOff>937895</xdr:rowOff>
    </xdr:to>
    <xdr:pic>
      <xdr:nvPicPr>
        <xdr:cNvPr id="67" name="Picture 6"/>
        <xdr:cNvPicPr>
          <a:picLocks noChangeAspect="1"/>
        </xdr:cNvPicPr>
      </xdr:nvPicPr>
      <xdr:blipFill>
        <a:blip r:embed="rId56" cstate="print"/>
        <a:stretch>
          <a:fillRect/>
        </a:stretch>
      </xdr:blipFill>
      <xdr:spPr>
        <a:xfrm>
          <a:off x="2668270" y="16794480"/>
          <a:ext cx="906780" cy="636270"/>
        </a:xfrm>
        <a:prstGeom prst="rect">
          <a:avLst/>
        </a:prstGeom>
        <a:noFill/>
        <a:ln w="1">
          <a:noFill/>
        </a:ln>
      </xdr:spPr>
    </xdr:pic>
    <xdr:clientData/>
  </xdr:twoCellAnchor>
  <xdr:twoCellAnchor>
    <xdr:from>
      <xdr:col>2</xdr:col>
      <xdr:colOff>676910</xdr:colOff>
      <xdr:row>5</xdr:row>
      <xdr:rowOff>60325</xdr:rowOff>
    </xdr:from>
    <xdr:to>
      <xdr:col>2</xdr:col>
      <xdr:colOff>1408430</xdr:colOff>
      <xdr:row>5</xdr:row>
      <xdr:rowOff>953770</xdr:rowOff>
    </xdr:to>
    <xdr:pic>
      <xdr:nvPicPr>
        <xdr:cNvPr id="68" name="图片 10" descr="C:\Users\M1808006\AppData\Roaming\Tencent\Users\15821694\QQ\WinTemp\RichOle\KHSBN9AAR4DZO%XLRBT~_)K.png"/>
        <xdr:cNvPicPr>
          <a:picLocks noChangeAspect="1"/>
        </xdr:cNvPicPr>
      </xdr:nvPicPr>
      <xdr:blipFill>
        <a:blip r:embed="rId57" cstate="print"/>
        <a:stretch>
          <a:fillRect/>
        </a:stretch>
      </xdr:blipFill>
      <xdr:spPr>
        <a:xfrm>
          <a:off x="2705735" y="2504440"/>
          <a:ext cx="731520" cy="893445"/>
        </a:xfrm>
        <a:prstGeom prst="rect">
          <a:avLst/>
        </a:prstGeom>
        <a:noFill/>
        <a:ln w="9525">
          <a:noFill/>
        </a:ln>
      </xdr:spPr>
    </xdr:pic>
    <xdr:clientData/>
  </xdr:twoCellAnchor>
  <xdr:twoCellAnchor>
    <xdr:from>
      <xdr:col>2</xdr:col>
      <xdr:colOff>700405</xdr:colOff>
      <xdr:row>9</xdr:row>
      <xdr:rowOff>108585</xdr:rowOff>
    </xdr:from>
    <xdr:to>
      <xdr:col>2</xdr:col>
      <xdr:colOff>1416685</xdr:colOff>
      <xdr:row>9</xdr:row>
      <xdr:rowOff>932180</xdr:rowOff>
    </xdr:to>
    <xdr:pic>
      <xdr:nvPicPr>
        <xdr:cNvPr id="69" name="图片 12" descr="C:\Users\M1808006\AppData\Roaming\Tencent\Users\15821694\QQ\WinTemp\RichOle\A(91XGUAROJVN3(NZ~SOJWW.png"/>
        <xdr:cNvPicPr>
          <a:picLocks noChangeAspect="1"/>
        </xdr:cNvPicPr>
      </xdr:nvPicPr>
      <xdr:blipFill>
        <a:blip r:embed="rId58" cstate="print"/>
        <a:stretch>
          <a:fillRect/>
        </a:stretch>
      </xdr:blipFill>
      <xdr:spPr>
        <a:xfrm>
          <a:off x="2729230" y="7064375"/>
          <a:ext cx="716280" cy="501015"/>
        </a:xfrm>
        <a:prstGeom prst="rect">
          <a:avLst/>
        </a:prstGeom>
        <a:noFill/>
        <a:ln w="9525">
          <a:noFill/>
        </a:ln>
      </xdr:spPr>
    </xdr:pic>
    <xdr:clientData/>
  </xdr:twoCellAnchor>
  <xdr:twoCellAnchor>
    <xdr:from>
      <xdr:col>2</xdr:col>
      <xdr:colOff>700405</xdr:colOff>
      <xdr:row>12</xdr:row>
      <xdr:rowOff>122555</xdr:rowOff>
    </xdr:from>
    <xdr:to>
      <xdr:col>2</xdr:col>
      <xdr:colOff>1279525</xdr:colOff>
      <xdr:row>12</xdr:row>
      <xdr:rowOff>822325</xdr:rowOff>
    </xdr:to>
    <xdr:pic>
      <xdr:nvPicPr>
        <xdr:cNvPr id="70" name="图片 13" descr="C:\Users\M1808006\AppData\Roaming\Tencent\Users\15821694\QQ\WinTemp\RichOle\S$M1}~~@@EG3(XGAJ[70N2V.png"/>
        <xdr:cNvPicPr>
          <a:picLocks noChangeAspect="1"/>
        </xdr:cNvPicPr>
      </xdr:nvPicPr>
      <xdr:blipFill>
        <a:blip r:embed="rId59" cstate="print"/>
        <a:stretch>
          <a:fillRect/>
        </a:stretch>
      </xdr:blipFill>
      <xdr:spPr>
        <a:xfrm>
          <a:off x="2729230" y="8964295"/>
          <a:ext cx="579120" cy="699770"/>
        </a:xfrm>
        <a:prstGeom prst="rect">
          <a:avLst/>
        </a:prstGeom>
        <a:noFill/>
        <a:ln w="9525">
          <a:noFill/>
        </a:ln>
      </xdr:spPr>
    </xdr:pic>
    <xdr:clientData/>
  </xdr:twoCellAnchor>
  <xdr:twoCellAnchor>
    <xdr:from>
      <xdr:col>2</xdr:col>
      <xdr:colOff>633730</xdr:colOff>
      <xdr:row>14</xdr:row>
      <xdr:rowOff>75565</xdr:rowOff>
    </xdr:from>
    <xdr:to>
      <xdr:col>2</xdr:col>
      <xdr:colOff>1327150</xdr:colOff>
      <xdr:row>14</xdr:row>
      <xdr:rowOff>913765</xdr:rowOff>
    </xdr:to>
    <xdr:pic>
      <xdr:nvPicPr>
        <xdr:cNvPr id="71" name="图片 14" descr="C:\Users\M1808006\AppData\Roaming\Tencent\Users\15821694\QQ\WinTemp\RichOle\%G31RDU~7FQ7HTKI{7)[NU8.png"/>
        <xdr:cNvPicPr>
          <a:picLocks noChangeAspect="1"/>
        </xdr:cNvPicPr>
      </xdr:nvPicPr>
      <xdr:blipFill>
        <a:blip r:embed="rId60" cstate="print"/>
        <a:stretch>
          <a:fillRect/>
        </a:stretch>
      </xdr:blipFill>
      <xdr:spPr>
        <a:xfrm>
          <a:off x="2662555" y="10761345"/>
          <a:ext cx="693420" cy="838200"/>
        </a:xfrm>
        <a:prstGeom prst="rect">
          <a:avLst/>
        </a:prstGeom>
        <a:noFill/>
        <a:ln w="9525">
          <a:noFill/>
        </a:ln>
      </xdr:spPr>
    </xdr:pic>
    <xdr:clientData/>
  </xdr:twoCellAnchor>
  <xdr:twoCellAnchor>
    <xdr:from>
      <xdr:col>2</xdr:col>
      <xdr:colOff>671195</xdr:colOff>
      <xdr:row>16</xdr:row>
      <xdr:rowOff>83185</xdr:rowOff>
    </xdr:from>
    <xdr:to>
      <xdr:col>2</xdr:col>
      <xdr:colOff>1439545</xdr:colOff>
      <xdr:row>16</xdr:row>
      <xdr:rowOff>1042035</xdr:rowOff>
    </xdr:to>
    <xdr:pic>
      <xdr:nvPicPr>
        <xdr:cNvPr id="72" name="图片 15" descr="C:\Users\M1808006\AppData\Roaming\Tencent\Users\15821694\QQ\WinTemp\RichOle\OBH_}7BUUI_7Y2G$PJWZX~O.png"/>
        <xdr:cNvPicPr>
          <a:picLocks noChangeAspect="1"/>
        </xdr:cNvPicPr>
      </xdr:nvPicPr>
      <xdr:blipFill>
        <a:blip r:embed="rId61" cstate="print"/>
        <a:stretch>
          <a:fillRect/>
        </a:stretch>
      </xdr:blipFill>
      <xdr:spPr>
        <a:xfrm>
          <a:off x="2700020" y="12712700"/>
          <a:ext cx="768350" cy="907415"/>
        </a:xfrm>
        <a:prstGeom prst="rect">
          <a:avLst/>
        </a:prstGeom>
        <a:noFill/>
        <a:ln w="9525">
          <a:noFill/>
        </a:ln>
      </xdr:spPr>
    </xdr:pic>
    <xdr:clientData/>
  </xdr:twoCellAnchor>
  <xdr:twoCellAnchor>
    <xdr:from>
      <xdr:col>2</xdr:col>
      <xdr:colOff>518795</xdr:colOff>
      <xdr:row>30</xdr:row>
      <xdr:rowOff>300990</xdr:rowOff>
    </xdr:from>
    <xdr:to>
      <xdr:col>2</xdr:col>
      <xdr:colOff>1623060</xdr:colOff>
      <xdr:row>30</xdr:row>
      <xdr:rowOff>1766570</xdr:rowOff>
    </xdr:to>
    <xdr:pic>
      <xdr:nvPicPr>
        <xdr:cNvPr id="73" name="Picture 2" descr="C:\Users\M111055\Documents\Tencent Files\438920665\Image\C2C\Image3\05766117DD690255A222E8A97A98946B.png"/>
        <xdr:cNvPicPr>
          <a:picLocks noChangeAspect="1"/>
        </xdr:cNvPicPr>
      </xdr:nvPicPr>
      <xdr:blipFill>
        <a:blip r:embed="rId62" cstate="print"/>
        <a:stretch>
          <a:fillRect/>
        </a:stretch>
      </xdr:blipFill>
      <xdr:spPr>
        <a:xfrm>
          <a:off x="2547620" y="22952075"/>
          <a:ext cx="1104265" cy="1311275"/>
        </a:xfrm>
        <a:prstGeom prst="rect">
          <a:avLst/>
        </a:prstGeom>
        <a:noFill/>
        <a:ln w="9525">
          <a:noFill/>
        </a:ln>
      </xdr:spPr>
    </xdr:pic>
    <xdr:clientData/>
  </xdr:twoCellAnchor>
  <xdr:twoCellAnchor>
    <xdr:from>
      <xdr:col>2</xdr:col>
      <xdr:colOff>647700</xdr:colOff>
      <xdr:row>31</xdr:row>
      <xdr:rowOff>121285</xdr:rowOff>
    </xdr:from>
    <xdr:to>
      <xdr:col>2</xdr:col>
      <xdr:colOff>1614805</xdr:colOff>
      <xdr:row>31</xdr:row>
      <xdr:rowOff>1216660</xdr:rowOff>
    </xdr:to>
    <xdr:pic>
      <xdr:nvPicPr>
        <xdr:cNvPr id="74" name="图片 17" descr="C:\Users\M1808006\AppData\Roaming\Tencent\Users\15821694\QQ\WinTemp\RichOle\2Z@[ASDEH(2MG~MMZ[6N}T0.png"/>
        <xdr:cNvPicPr>
          <a:picLocks noChangeAspect="1"/>
        </xdr:cNvPicPr>
      </xdr:nvPicPr>
      <xdr:blipFill>
        <a:blip r:embed="rId63" cstate="print"/>
        <a:stretch>
          <a:fillRect/>
        </a:stretch>
      </xdr:blipFill>
      <xdr:spPr>
        <a:xfrm>
          <a:off x="2676525" y="24384635"/>
          <a:ext cx="967105" cy="335915"/>
        </a:xfrm>
        <a:prstGeom prst="rect">
          <a:avLst/>
        </a:prstGeom>
        <a:noFill/>
        <a:ln w="9525">
          <a:noFill/>
        </a:ln>
      </xdr:spPr>
    </xdr:pic>
    <xdr:clientData/>
  </xdr:twoCellAnchor>
  <xdr:twoCellAnchor>
    <xdr:from>
      <xdr:col>2</xdr:col>
      <xdr:colOff>639445</xdr:colOff>
      <xdr:row>32</xdr:row>
      <xdr:rowOff>302895</xdr:rowOff>
    </xdr:from>
    <xdr:to>
      <xdr:col>2</xdr:col>
      <xdr:colOff>1583690</xdr:colOff>
      <xdr:row>32</xdr:row>
      <xdr:rowOff>1211580</xdr:rowOff>
    </xdr:to>
    <xdr:pic>
      <xdr:nvPicPr>
        <xdr:cNvPr id="75" name="图片 18" descr="C:\Users\M1808006\Documents\Tencent Files\15821694\Image\C2C\LC@F7GBG~Y1FVW3XG4]TBZ8.jpg"/>
        <xdr:cNvPicPr>
          <a:picLocks noChangeAspect="1"/>
        </xdr:cNvPicPr>
      </xdr:nvPicPr>
      <xdr:blipFill>
        <a:blip r:embed="rId64" cstate="print"/>
        <a:stretch>
          <a:fillRect/>
        </a:stretch>
      </xdr:blipFill>
      <xdr:spPr>
        <a:xfrm>
          <a:off x="2668270" y="25023445"/>
          <a:ext cx="944245" cy="908685"/>
        </a:xfrm>
        <a:prstGeom prst="rect">
          <a:avLst/>
        </a:prstGeom>
        <a:noFill/>
        <a:ln w="9525">
          <a:noFill/>
        </a:ln>
      </xdr:spPr>
    </xdr:pic>
    <xdr:clientData/>
  </xdr:twoCellAnchor>
  <xdr:twoCellAnchor>
    <xdr:from>
      <xdr:col>2</xdr:col>
      <xdr:colOff>768985</xdr:colOff>
      <xdr:row>41</xdr:row>
      <xdr:rowOff>68580</xdr:rowOff>
    </xdr:from>
    <xdr:to>
      <xdr:col>2</xdr:col>
      <xdr:colOff>1462405</xdr:colOff>
      <xdr:row>41</xdr:row>
      <xdr:rowOff>831850</xdr:rowOff>
    </xdr:to>
    <xdr:pic>
      <xdr:nvPicPr>
        <xdr:cNvPr id="76" name="图片 19" descr="C:\Users\M1808006\AppData\Roaming\Tencent\Users\15821694\QQ\WinTemp\RichOle\VR]8W}PGLEACQYC8ER9}K0M.png"/>
        <xdr:cNvPicPr>
          <a:picLocks noChangeAspect="1"/>
        </xdr:cNvPicPr>
      </xdr:nvPicPr>
      <xdr:blipFill>
        <a:blip r:embed="rId65" cstate="print"/>
        <a:stretch>
          <a:fillRect/>
        </a:stretch>
      </xdr:blipFill>
      <xdr:spPr>
        <a:xfrm>
          <a:off x="2797810" y="32864425"/>
          <a:ext cx="693420" cy="388620"/>
        </a:xfrm>
        <a:prstGeom prst="rect">
          <a:avLst/>
        </a:prstGeom>
        <a:noFill/>
        <a:ln w="9525">
          <a:noFill/>
        </a:ln>
      </xdr:spPr>
    </xdr:pic>
    <xdr:clientData/>
  </xdr:twoCellAnchor>
  <xdr:twoCellAnchor>
    <xdr:from>
      <xdr:col>2</xdr:col>
      <xdr:colOff>450215</xdr:colOff>
      <xdr:row>23</xdr:row>
      <xdr:rowOff>226695</xdr:rowOff>
    </xdr:from>
    <xdr:to>
      <xdr:col>2</xdr:col>
      <xdr:colOff>1769110</xdr:colOff>
      <xdr:row>23</xdr:row>
      <xdr:rowOff>758825</xdr:rowOff>
    </xdr:to>
    <xdr:pic>
      <xdr:nvPicPr>
        <xdr:cNvPr id="77" name="Picture 3" descr="C:\Users\M1808006\AppData\Roaming\Tencent\Users\15821694\QQ\WinTemp\RichOle\BB])8O%OXP@TYMU_L2WJF2Y.png"/>
        <xdr:cNvPicPr>
          <a:picLocks noChangeAspect="1"/>
        </xdr:cNvPicPr>
      </xdr:nvPicPr>
      <xdr:blipFill>
        <a:blip r:embed="rId66" cstate="print"/>
        <a:stretch>
          <a:fillRect/>
        </a:stretch>
      </xdr:blipFill>
      <xdr:spPr>
        <a:xfrm>
          <a:off x="2479040" y="17828895"/>
          <a:ext cx="1318895" cy="532130"/>
        </a:xfrm>
        <a:prstGeom prst="rect">
          <a:avLst/>
        </a:prstGeom>
        <a:solidFill>
          <a:srgbClr val="00B0F0">
            <a:alpha val="100000"/>
          </a:srgbClr>
        </a:solidFill>
        <a:ln w="9525">
          <a:noFill/>
        </a:ln>
      </xdr:spPr>
    </xdr:pic>
    <xdr:clientData/>
  </xdr:twoCellAnchor>
  <xdr:twoCellAnchor>
    <xdr:from>
      <xdr:col>2</xdr:col>
      <xdr:colOff>831215</xdr:colOff>
      <xdr:row>27</xdr:row>
      <xdr:rowOff>61595</xdr:rowOff>
    </xdr:from>
    <xdr:to>
      <xdr:col>2</xdr:col>
      <xdr:colOff>1447800</xdr:colOff>
      <xdr:row>27</xdr:row>
      <xdr:rowOff>746125</xdr:rowOff>
    </xdr:to>
    <xdr:pic>
      <xdr:nvPicPr>
        <xdr:cNvPr id="78" name="图片 4" descr="C:\Users\M1808006\AppData\Roaming\Tencent\Users\15821694\QQ\WinTemp\RichOle\7T[_00WDJETQ1F@HN3))%TO.png"/>
        <xdr:cNvPicPr>
          <a:picLocks noChangeAspect="1"/>
        </xdr:cNvPicPr>
      </xdr:nvPicPr>
      <xdr:blipFill>
        <a:blip r:embed="rId67" cstate="print"/>
        <a:stretch>
          <a:fillRect/>
        </a:stretch>
      </xdr:blipFill>
      <xdr:spPr>
        <a:xfrm>
          <a:off x="2860040" y="21119465"/>
          <a:ext cx="616585" cy="684530"/>
        </a:xfrm>
        <a:prstGeom prst="rect">
          <a:avLst/>
        </a:prstGeom>
        <a:noFill/>
        <a:ln w="9525">
          <a:noFill/>
        </a:ln>
      </xdr:spPr>
    </xdr:pic>
    <xdr:clientData/>
  </xdr:twoCellAnchor>
  <xdr:twoCellAnchor>
    <xdr:from>
      <xdr:col>2</xdr:col>
      <xdr:colOff>800100</xdr:colOff>
      <xdr:row>45</xdr:row>
      <xdr:rowOff>81915</xdr:rowOff>
    </xdr:from>
    <xdr:to>
      <xdr:col>2</xdr:col>
      <xdr:colOff>1287780</xdr:colOff>
      <xdr:row>45</xdr:row>
      <xdr:rowOff>880745</xdr:rowOff>
    </xdr:to>
    <xdr:pic>
      <xdr:nvPicPr>
        <xdr:cNvPr id="79" name="Picture 2" descr="C:\Users\M1808006\AppData\Roaming\Tencent\Users\15821694\QQ\WinTemp\RichOle\GDZ50VB4{ES9Q65W`6714}F.png"/>
        <xdr:cNvPicPr>
          <a:picLocks noChangeAspect="1"/>
        </xdr:cNvPicPr>
      </xdr:nvPicPr>
      <xdr:blipFill>
        <a:blip r:embed="rId68" cstate="print"/>
        <a:stretch>
          <a:fillRect/>
        </a:stretch>
      </xdr:blipFill>
      <xdr:spPr>
        <a:xfrm>
          <a:off x="2828925" y="36535995"/>
          <a:ext cx="487680" cy="375285"/>
        </a:xfrm>
        <a:prstGeom prst="rect">
          <a:avLst/>
        </a:prstGeom>
        <a:noFill/>
        <a:ln w="9525">
          <a:noFill/>
        </a:ln>
      </xdr:spPr>
    </xdr:pic>
    <xdr:clientData/>
  </xdr:twoCellAnchor>
  <xdr:twoCellAnchor>
    <xdr:from>
      <xdr:col>2</xdr:col>
      <xdr:colOff>694055</xdr:colOff>
      <xdr:row>47</xdr:row>
      <xdr:rowOff>105410</xdr:rowOff>
    </xdr:from>
    <xdr:to>
      <xdr:col>2</xdr:col>
      <xdr:colOff>1424940</xdr:colOff>
      <xdr:row>47</xdr:row>
      <xdr:rowOff>930275</xdr:rowOff>
    </xdr:to>
    <xdr:pic>
      <xdr:nvPicPr>
        <xdr:cNvPr id="80" name="图片 6" descr="C:\Users\M1808006\AppData\Roaming\Tencent\Users\15821694\QQ\WinTemp\RichOle\OUKU8YKNUI@KB}LPT)O79@O.png"/>
        <xdr:cNvPicPr>
          <a:picLocks noChangeAspect="1"/>
        </xdr:cNvPicPr>
      </xdr:nvPicPr>
      <xdr:blipFill>
        <a:blip r:embed="rId69" cstate="print"/>
        <a:stretch>
          <a:fillRect/>
        </a:stretch>
      </xdr:blipFill>
      <xdr:spPr>
        <a:xfrm>
          <a:off x="2722880" y="38273990"/>
          <a:ext cx="730885" cy="351790"/>
        </a:xfrm>
        <a:prstGeom prst="rect">
          <a:avLst/>
        </a:prstGeom>
        <a:noFill/>
        <a:ln w="9525">
          <a:noFill/>
        </a:ln>
      </xdr:spPr>
    </xdr:pic>
    <xdr:clientData/>
  </xdr:twoCellAnchor>
  <xdr:twoCellAnchor>
    <xdr:from>
      <xdr:col>2</xdr:col>
      <xdr:colOff>579120</xdr:colOff>
      <xdr:row>49</xdr:row>
      <xdr:rowOff>572770</xdr:rowOff>
    </xdr:from>
    <xdr:to>
      <xdr:col>2</xdr:col>
      <xdr:colOff>1517015</xdr:colOff>
      <xdr:row>51</xdr:row>
      <xdr:rowOff>160655</xdr:rowOff>
    </xdr:to>
    <xdr:pic>
      <xdr:nvPicPr>
        <xdr:cNvPr id="81" name="Picture 11"/>
        <xdr:cNvPicPr>
          <a:picLocks noChangeAspect="1"/>
        </xdr:cNvPicPr>
      </xdr:nvPicPr>
      <xdr:blipFill>
        <a:blip r:embed="rId70" cstate="print"/>
        <a:stretch>
          <a:fillRect/>
        </a:stretch>
      </xdr:blipFill>
      <xdr:spPr>
        <a:xfrm>
          <a:off x="2607945" y="39370000"/>
          <a:ext cx="937895" cy="1367155"/>
        </a:xfrm>
        <a:prstGeom prst="rect">
          <a:avLst/>
        </a:prstGeom>
        <a:noFill/>
        <a:ln w="1">
          <a:noFill/>
        </a:ln>
      </xdr:spPr>
    </xdr:pic>
    <xdr:clientData/>
  </xdr:twoCellAnchor>
  <xdr:twoCellAnchor>
    <xdr:from>
      <xdr:col>2</xdr:col>
      <xdr:colOff>639445</xdr:colOff>
      <xdr:row>52</xdr:row>
      <xdr:rowOff>70485</xdr:rowOff>
    </xdr:from>
    <xdr:to>
      <xdr:col>2</xdr:col>
      <xdr:colOff>1356360</xdr:colOff>
      <xdr:row>52</xdr:row>
      <xdr:rowOff>422910</xdr:rowOff>
    </xdr:to>
    <xdr:pic>
      <xdr:nvPicPr>
        <xdr:cNvPr id="82" name="Picture 6"/>
        <xdr:cNvPicPr>
          <a:picLocks noChangeAspect="1"/>
        </xdr:cNvPicPr>
      </xdr:nvPicPr>
      <xdr:blipFill>
        <a:blip r:embed="rId71" cstate="print"/>
        <a:stretch>
          <a:fillRect/>
        </a:stretch>
      </xdr:blipFill>
      <xdr:spPr>
        <a:xfrm>
          <a:off x="2668270" y="41130855"/>
          <a:ext cx="716915" cy="352425"/>
        </a:xfrm>
        <a:prstGeom prst="rect">
          <a:avLst/>
        </a:prstGeom>
        <a:noFill/>
        <a:ln w="1">
          <a:noFill/>
        </a:ln>
      </xdr:spPr>
    </xdr:pic>
    <xdr:clientData/>
  </xdr:twoCellAnchor>
  <xdr:twoCellAnchor>
    <xdr:from>
      <xdr:col>2</xdr:col>
      <xdr:colOff>502285</xdr:colOff>
      <xdr:row>52</xdr:row>
      <xdr:rowOff>457835</xdr:rowOff>
    </xdr:from>
    <xdr:to>
      <xdr:col>2</xdr:col>
      <xdr:colOff>1523365</xdr:colOff>
      <xdr:row>52</xdr:row>
      <xdr:rowOff>923925</xdr:rowOff>
    </xdr:to>
    <xdr:pic>
      <xdr:nvPicPr>
        <xdr:cNvPr id="83" name="Picture 7"/>
        <xdr:cNvPicPr>
          <a:picLocks noChangeAspect="1"/>
        </xdr:cNvPicPr>
      </xdr:nvPicPr>
      <xdr:blipFill>
        <a:blip r:embed="rId72" cstate="print"/>
        <a:stretch>
          <a:fillRect/>
        </a:stretch>
      </xdr:blipFill>
      <xdr:spPr>
        <a:xfrm>
          <a:off x="2531110" y="41518205"/>
          <a:ext cx="1021080" cy="151765"/>
        </a:xfrm>
        <a:prstGeom prst="rect">
          <a:avLst/>
        </a:prstGeom>
        <a:noFill/>
        <a:ln w="1">
          <a:noFill/>
        </a:ln>
      </xdr:spPr>
    </xdr:pic>
    <xdr:clientData/>
  </xdr:twoCellAnchor>
  <xdr:twoCellAnchor>
    <xdr:from>
      <xdr:col>2</xdr:col>
      <xdr:colOff>694055</xdr:colOff>
      <xdr:row>53</xdr:row>
      <xdr:rowOff>36830</xdr:rowOff>
    </xdr:from>
    <xdr:to>
      <xdr:col>2</xdr:col>
      <xdr:colOff>1379220</xdr:colOff>
      <xdr:row>53</xdr:row>
      <xdr:rowOff>1014095</xdr:rowOff>
    </xdr:to>
    <xdr:pic>
      <xdr:nvPicPr>
        <xdr:cNvPr id="84" name="Picture 8"/>
        <xdr:cNvPicPr>
          <a:picLocks noChangeAspect="1"/>
        </xdr:cNvPicPr>
      </xdr:nvPicPr>
      <xdr:blipFill>
        <a:blip r:embed="rId73" cstate="print"/>
        <a:stretch>
          <a:fillRect/>
        </a:stretch>
      </xdr:blipFill>
      <xdr:spPr>
        <a:xfrm>
          <a:off x="2722880" y="41706800"/>
          <a:ext cx="685165" cy="977265"/>
        </a:xfrm>
        <a:prstGeom prst="rect">
          <a:avLst/>
        </a:prstGeom>
        <a:noFill/>
        <a:ln w="1">
          <a:noFill/>
        </a:ln>
      </xdr:spPr>
    </xdr:pic>
    <xdr:clientData/>
  </xdr:twoCellAnchor>
  <xdr:twoCellAnchor>
    <xdr:from>
      <xdr:col>2</xdr:col>
      <xdr:colOff>587375</xdr:colOff>
      <xdr:row>54</xdr:row>
      <xdr:rowOff>184785</xdr:rowOff>
    </xdr:from>
    <xdr:to>
      <xdr:col>2</xdr:col>
      <xdr:colOff>1525270</xdr:colOff>
      <xdr:row>54</xdr:row>
      <xdr:rowOff>864235</xdr:rowOff>
    </xdr:to>
    <xdr:pic>
      <xdr:nvPicPr>
        <xdr:cNvPr id="85" name="图片 11" descr="C:\Users\M1808006\AppData\Roaming\Tencent\Users\15821694\QQ\WinTemp\RichOle\]M8I4@`XYV]6CMWZVRZN5XE.png"/>
        <xdr:cNvPicPr>
          <a:picLocks noChangeAspect="1"/>
        </xdr:cNvPicPr>
      </xdr:nvPicPr>
      <xdr:blipFill>
        <a:blip r:embed="rId74" cstate="print"/>
        <a:stretch>
          <a:fillRect/>
        </a:stretch>
      </xdr:blipFill>
      <xdr:spPr>
        <a:xfrm>
          <a:off x="2616200" y="42872025"/>
          <a:ext cx="937895" cy="272415"/>
        </a:xfrm>
        <a:prstGeom prst="rect">
          <a:avLst/>
        </a:prstGeom>
        <a:noFill/>
        <a:ln w="9525">
          <a:noFill/>
        </a:ln>
      </xdr:spPr>
    </xdr:pic>
    <xdr:clientData/>
  </xdr:twoCellAnchor>
  <xdr:twoCellAnchor>
    <xdr:from>
      <xdr:col>2</xdr:col>
      <xdr:colOff>694055</xdr:colOff>
      <xdr:row>55</xdr:row>
      <xdr:rowOff>128905</xdr:rowOff>
    </xdr:from>
    <xdr:to>
      <xdr:col>2</xdr:col>
      <xdr:colOff>1410335</xdr:colOff>
      <xdr:row>55</xdr:row>
      <xdr:rowOff>920115</xdr:rowOff>
    </xdr:to>
    <xdr:pic>
      <xdr:nvPicPr>
        <xdr:cNvPr id="86" name="图片 12" descr="C:\Users\M1808006\AppData\Roaming\Tencent\Users\15821694\QQ\WinTemp\RichOle\XLPWISX]@P~EM8%T5M_O$~4.png"/>
        <xdr:cNvPicPr>
          <a:picLocks noChangeAspect="1"/>
        </xdr:cNvPicPr>
      </xdr:nvPicPr>
      <xdr:blipFill>
        <a:blip r:embed="rId75" cstate="print"/>
        <a:stretch>
          <a:fillRect/>
        </a:stretch>
      </xdr:blipFill>
      <xdr:spPr>
        <a:xfrm>
          <a:off x="2722880" y="43273345"/>
          <a:ext cx="716280" cy="791210"/>
        </a:xfrm>
        <a:prstGeom prst="rect">
          <a:avLst/>
        </a:prstGeom>
        <a:noFill/>
        <a:ln w="9525">
          <a:noFill/>
        </a:ln>
      </xdr:spPr>
    </xdr:pic>
    <xdr:clientData/>
  </xdr:twoCellAnchor>
  <xdr:twoCellAnchor>
    <xdr:from>
      <xdr:col>2</xdr:col>
      <xdr:colOff>235585</xdr:colOff>
      <xdr:row>57</xdr:row>
      <xdr:rowOff>413385</xdr:rowOff>
    </xdr:from>
    <xdr:to>
      <xdr:col>2</xdr:col>
      <xdr:colOff>1987550</xdr:colOff>
      <xdr:row>57</xdr:row>
      <xdr:rowOff>872490</xdr:rowOff>
    </xdr:to>
    <xdr:pic>
      <xdr:nvPicPr>
        <xdr:cNvPr id="87" name="Picture 12"/>
        <xdr:cNvPicPr>
          <a:picLocks noChangeAspect="1"/>
        </xdr:cNvPicPr>
      </xdr:nvPicPr>
      <xdr:blipFill>
        <a:blip r:embed="rId76" cstate="print"/>
        <a:stretch>
          <a:fillRect/>
        </a:stretch>
      </xdr:blipFill>
      <xdr:spPr>
        <a:xfrm>
          <a:off x="2264410" y="45679995"/>
          <a:ext cx="1751965" cy="459105"/>
        </a:xfrm>
        <a:prstGeom prst="rect">
          <a:avLst/>
        </a:prstGeom>
        <a:noFill/>
        <a:ln w="1">
          <a:noFill/>
        </a:ln>
      </xdr:spPr>
    </xdr:pic>
    <xdr:clientData/>
  </xdr:twoCellAnchor>
  <xdr:twoCellAnchor>
    <xdr:from>
      <xdr:col>2</xdr:col>
      <xdr:colOff>700405</xdr:colOff>
      <xdr:row>58</xdr:row>
      <xdr:rowOff>167005</xdr:rowOff>
    </xdr:from>
    <xdr:to>
      <xdr:col>2</xdr:col>
      <xdr:colOff>1377315</xdr:colOff>
      <xdr:row>58</xdr:row>
      <xdr:rowOff>920750</xdr:rowOff>
    </xdr:to>
    <xdr:pic>
      <xdr:nvPicPr>
        <xdr:cNvPr id="88" name="图片 14" descr="C:\Users\M1808006\AppData\Roaming\Tencent\Users\15821694\QQ\WinTemp\RichOle\)]GA}SRE]ADQGI]PSB_R{JC.png"/>
        <xdr:cNvPicPr>
          <a:picLocks noChangeAspect="1"/>
        </xdr:cNvPicPr>
      </xdr:nvPicPr>
      <xdr:blipFill>
        <a:blip r:embed="rId77" cstate="print"/>
        <a:stretch>
          <a:fillRect/>
        </a:stretch>
      </xdr:blipFill>
      <xdr:spPr>
        <a:xfrm>
          <a:off x="2729230" y="46412785"/>
          <a:ext cx="676910" cy="290195"/>
        </a:xfrm>
        <a:prstGeom prst="rect">
          <a:avLst/>
        </a:prstGeom>
        <a:noFill/>
        <a:ln w="9525">
          <a:noFill/>
        </a:ln>
      </xdr:spPr>
    </xdr:pic>
    <xdr:clientData/>
  </xdr:twoCellAnchor>
  <xdr:twoCellAnchor>
    <xdr:from>
      <xdr:col>2</xdr:col>
      <xdr:colOff>349885</xdr:colOff>
      <xdr:row>59</xdr:row>
      <xdr:rowOff>386080</xdr:rowOff>
    </xdr:from>
    <xdr:to>
      <xdr:col>2</xdr:col>
      <xdr:colOff>1675130</xdr:colOff>
      <xdr:row>59</xdr:row>
      <xdr:rowOff>1116965</xdr:rowOff>
    </xdr:to>
    <xdr:pic>
      <xdr:nvPicPr>
        <xdr:cNvPr id="89" name="Picture 3"/>
        <xdr:cNvPicPr>
          <a:picLocks noChangeAspect="1"/>
        </xdr:cNvPicPr>
      </xdr:nvPicPr>
      <xdr:blipFill>
        <a:blip r:embed="rId78" cstate="print"/>
        <a:stretch>
          <a:fillRect/>
        </a:stretch>
      </xdr:blipFill>
      <xdr:spPr>
        <a:xfrm>
          <a:off x="2378710" y="47089060"/>
          <a:ext cx="1325245" cy="730885"/>
        </a:xfrm>
        <a:prstGeom prst="rect">
          <a:avLst/>
        </a:prstGeom>
        <a:noFill/>
        <a:ln w="1">
          <a:noFill/>
        </a:ln>
      </xdr:spPr>
    </xdr:pic>
    <xdr:clientData/>
  </xdr:twoCellAnchor>
  <xdr:twoCellAnchor>
    <xdr:from>
      <xdr:col>2</xdr:col>
      <xdr:colOff>800100</xdr:colOff>
      <xdr:row>60</xdr:row>
      <xdr:rowOff>123825</xdr:rowOff>
    </xdr:from>
    <xdr:to>
      <xdr:col>2</xdr:col>
      <xdr:colOff>1477010</xdr:colOff>
      <xdr:row>60</xdr:row>
      <xdr:rowOff>878205</xdr:rowOff>
    </xdr:to>
    <xdr:pic>
      <xdr:nvPicPr>
        <xdr:cNvPr id="90" name="图片 16"/>
        <xdr:cNvPicPr>
          <a:picLocks noChangeAspect="1"/>
        </xdr:cNvPicPr>
      </xdr:nvPicPr>
      <xdr:blipFill>
        <a:blip r:embed="rId79" cstate="print"/>
        <a:stretch>
          <a:fillRect/>
        </a:stretch>
      </xdr:blipFill>
      <xdr:spPr>
        <a:xfrm>
          <a:off x="2828925" y="48210470"/>
          <a:ext cx="676910" cy="333375"/>
        </a:xfrm>
        <a:prstGeom prst="rect">
          <a:avLst/>
        </a:prstGeom>
        <a:noFill/>
        <a:ln w="9525">
          <a:noFill/>
        </a:ln>
      </xdr:spPr>
    </xdr:pic>
    <xdr:clientData/>
  </xdr:twoCellAnchor>
  <xdr:twoCellAnchor>
    <xdr:from>
      <xdr:col>2</xdr:col>
      <xdr:colOff>785495</xdr:colOff>
      <xdr:row>62</xdr:row>
      <xdr:rowOff>114935</xdr:rowOff>
    </xdr:from>
    <xdr:to>
      <xdr:col>2</xdr:col>
      <xdr:colOff>1502410</xdr:colOff>
      <xdr:row>62</xdr:row>
      <xdr:rowOff>913765</xdr:rowOff>
    </xdr:to>
    <xdr:pic>
      <xdr:nvPicPr>
        <xdr:cNvPr id="91" name="图片 17" descr="C:\Users\M1808006\AppData\Roaming\Tencent\Users\15821694\QQ\WinTemp\RichOle\WS17]~B_}[RQE3(~GVGCR{M.png"/>
        <xdr:cNvPicPr>
          <a:picLocks noChangeAspect="1"/>
        </xdr:cNvPicPr>
      </xdr:nvPicPr>
      <xdr:blipFill>
        <a:blip r:embed="rId80" cstate="print"/>
        <a:stretch>
          <a:fillRect/>
        </a:stretch>
      </xdr:blipFill>
      <xdr:spPr>
        <a:xfrm>
          <a:off x="2814320" y="50018950"/>
          <a:ext cx="716915" cy="342265"/>
        </a:xfrm>
        <a:prstGeom prst="rect">
          <a:avLst/>
        </a:prstGeom>
        <a:noFill/>
        <a:ln w="9525">
          <a:noFill/>
        </a:ln>
      </xdr:spPr>
    </xdr:pic>
    <xdr:clientData/>
  </xdr:twoCellAnchor>
  <xdr:twoCellAnchor>
    <xdr:from>
      <xdr:col>2</xdr:col>
      <xdr:colOff>785495</xdr:colOff>
      <xdr:row>64</xdr:row>
      <xdr:rowOff>67945</xdr:rowOff>
    </xdr:from>
    <xdr:to>
      <xdr:col>2</xdr:col>
      <xdr:colOff>1502410</xdr:colOff>
      <xdr:row>64</xdr:row>
      <xdr:rowOff>861060</xdr:rowOff>
    </xdr:to>
    <xdr:pic>
      <xdr:nvPicPr>
        <xdr:cNvPr id="92" name="图片 18" descr="C:\Users\M1808006\AppData\Roaming\Tencent\Users\15821694\QQ\WinTemp\RichOle\_77LCT)9B)SZ_S)IY~%J(YK.png"/>
        <xdr:cNvPicPr>
          <a:picLocks noChangeAspect="1"/>
        </xdr:cNvPicPr>
      </xdr:nvPicPr>
      <xdr:blipFill>
        <a:blip r:embed="rId81" cstate="print"/>
        <a:stretch>
          <a:fillRect/>
        </a:stretch>
      </xdr:blipFill>
      <xdr:spPr>
        <a:xfrm>
          <a:off x="2814320" y="51534060"/>
          <a:ext cx="716915" cy="389255"/>
        </a:xfrm>
        <a:prstGeom prst="rect">
          <a:avLst/>
        </a:prstGeom>
        <a:noFill/>
        <a:ln w="9525">
          <a:noFill/>
        </a:ln>
      </xdr:spPr>
    </xdr:pic>
    <xdr:clientData/>
  </xdr:twoCellAnchor>
  <xdr:twoCellAnchor>
    <xdr:from>
      <xdr:col>2</xdr:col>
      <xdr:colOff>845820</xdr:colOff>
      <xdr:row>66</xdr:row>
      <xdr:rowOff>412750</xdr:rowOff>
    </xdr:from>
    <xdr:to>
      <xdr:col>2</xdr:col>
      <xdr:colOff>1333500</xdr:colOff>
      <xdr:row>68</xdr:row>
      <xdr:rowOff>198120</xdr:rowOff>
    </xdr:to>
    <xdr:pic>
      <xdr:nvPicPr>
        <xdr:cNvPr id="93" name="Picture 5"/>
        <xdr:cNvPicPr>
          <a:picLocks noChangeAspect="1"/>
        </xdr:cNvPicPr>
      </xdr:nvPicPr>
      <xdr:blipFill>
        <a:blip r:embed="rId82" cstate="print"/>
        <a:stretch>
          <a:fillRect/>
        </a:stretch>
      </xdr:blipFill>
      <xdr:spPr>
        <a:xfrm>
          <a:off x="2874645" y="53429535"/>
          <a:ext cx="487680" cy="1488440"/>
        </a:xfrm>
        <a:prstGeom prst="rect">
          <a:avLst/>
        </a:prstGeom>
        <a:noFill/>
        <a:ln w="1">
          <a:noFill/>
        </a:ln>
      </xdr:spPr>
    </xdr:pic>
    <xdr:clientData/>
  </xdr:twoCellAnchor>
  <xdr:twoCellAnchor>
    <xdr:from>
      <xdr:col>2</xdr:col>
      <xdr:colOff>791845</xdr:colOff>
      <xdr:row>69</xdr:row>
      <xdr:rowOff>116205</xdr:rowOff>
    </xdr:from>
    <xdr:to>
      <xdr:col>2</xdr:col>
      <xdr:colOff>1462405</xdr:colOff>
      <xdr:row>69</xdr:row>
      <xdr:rowOff>870585</xdr:rowOff>
    </xdr:to>
    <xdr:pic>
      <xdr:nvPicPr>
        <xdr:cNvPr id="94" name="图片 20" descr="C:\Users\M1808006\AppData\Roaming\Tencent\Users\15821694\QQ\WinTemp\RichOle\UO8K7_8WC~N0F5Y]YSW}Y9S.png"/>
        <xdr:cNvPicPr>
          <a:picLocks noChangeAspect="1"/>
        </xdr:cNvPicPr>
      </xdr:nvPicPr>
      <xdr:blipFill>
        <a:blip r:embed="rId83" cstate="print"/>
        <a:stretch>
          <a:fillRect/>
        </a:stretch>
      </xdr:blipFill>
      <xdr:spPr>
        <a:xfrm>
          <a:off x="2820670" y="55293260"/>
          <a:ext cx="670560" cy="754380"/>
        </a:xfrm>
        <a:prstGeom prst="rect">
          <a:avLst/>
        </a:prstGeom>
        <a:noFill/>
        <a:ln w="9525">
          <a:noFill/>
        </a:ln>
      </xdr:spPr>
    </xdr:pic>
    <xdr:clientData/>
  </xdr:twoCellAnchor>
  <xdr:twoCellAnchor>
    <xdr:from>
      <xdr:col>2</xdr:col>
      <xdr:colOff>723265</xdr:colOff>
      <xdr:row>70</xdr:row>
      <xdr:rowOff>191770</xdr:rowOff>
    </xdr:from>
    <xdr:to>
      <xdr:col>2</xdr:col>
      <xdr:colOff>1554480</xdr:colOff>
      <xdr:row>70</xdr:row>
      <xdr:rowOff>962660</xdr:rowOff>
    </xdr:to>
    <xdr:pic>
      <xdr:nvPicPr>
        <xdr:cNvPr id="95" name="图片 21" descr="C:\Users\M1808006\AppData\Roaming\Tencent\Users\15821694\QQ\WinTemp\RichOle\529_664205}CY[H7EJFGPFT.png"/>
        <xdr:cNvPicPr>
          <a:picLocks noChangeAspect="1"/>
        </xdr:cNvPicPr>
      </xdr:nvPicPr>
      <xdr:blipFill>
        <a:blip r:embed="rId84" cstate="print"/>
        <a:stretch>
          <a:fillRect/>
        </a:stretch>
      </xdr:blipFill>
      <xdr:spPr>
        <a:xfrm>
          <a:off x="2752090" y="56473725"/>
          <a:ext cx="831215" cy="265430"/>
        </a:xfrm>
        <a:prstGeom prst="rect">
          <a:avLst/>
        </a:prstGeom>
        <a:noFill/>
        <a:ln w="9525">
          <a:noFill/>
        </a:ln>
      </xdr:spPr>
    </xdr:pic>
    <xdr:clientData/>
  </xdr:twoCellAnchor>
  <xdr:twoCellAnchor>
    <xdr:from>
      <xdr:col>2</xdr:col>
      <xdr:colOff>427355</xdr:colOff>
      <xdr:row>72</xdr:row>
      <xdr:rowOff>81915</xdr:rowOff>
    </xdr:from>
    <xdr:to>
      <xdr:col>2</xdr:col>
      <xdr:colOff>1562735</xdr:colOff>
      <xdr:row>72</xdr:row>
      <xdr:rowOff>843280</xdr:rowOff>
    </xdr:to>
    <xdr:pic>
      <xdr:nvPicPr>
        <xdr:cNvPr id="96" name="Picture 13"/>
        <xdr:cNvPicPr>
          <a:picLocks noChangeAspect="1"/>
        </xdr:cNvPicPr>
      </xdr:nvPicPr>
      <xdr:blipFill>
        <a:blip r:embed="rId85" cstate="print"/>
        <a:stretch>
          <a:fillRect/>
        </a:stretch>
      </xdr:blipFill>
      <xdr:spPr>
        <a:xfrm>
          <a:off x="2456180" y="58383170"/>
          <a:ext cx="1135380" cy="527685"/>
        </a:xfrm>
        <a:prstGeom prst="rect">
          <a:avLst/>
        </a:prstGeom>
        <a:noFill/>
        <a:ln w="1">
          <a:noFill/>
        </a:ln>
      </xdr:spPr>
    </xdr:pic>
    <xdr:clientData/>
  </xdr:twoCellAnchor>
  <xdr:twoCellAnchor>
    <xdr:from>
      <xdr:col>2</xdr:col>
      <xdr:colOff>671195</xdr:colOff>
      <xdr:row>73</xdr:row>
      <xdr:rowOff>74930</xdr:rowOff>
    </xdr:from>
    <xdr:to>
      <xdr:col>2</xdr:col>
      <xdr:colOff>1402080</xdr:colOff>
      <xdr:row>73</xdr:row>
      <xdr:rowOff>907415</xdr:rowOff>
    </xdr:to>
    <xdr:pic>
      <xdr:nvPicPr>
        <xdr:cNvPr id="97" name="图片 5" descr="C:\Users\M1808006\AppData\Roaming\Tencent\Users\15821694\QQ\WinTemp\RichOle\_5[ZOUK8]O9})6G0)%$PIBP.png"/>
        <xdr:cNvPicPr>
          <a:picLocks noChangeAspect="1"/>
        </xdr:cNvPicPr>
      </xdr:nvPicPr>
      <xdr:blipFill>
        <a:blip r:embed="rId86" cstate="print"/>
        <a:stretch>
          <a:fillRect/>
        </a:stretch>
      </xdr:blipFill>
      <xdr:spPr>
        <a:xfrm>
          <a:off x="2700020" y="58985785"/>
          <a:ext cx="730885" cy="832485"/>
        </a:xfrm>
        <a:prstGeom prst="rect">
          <a:avLst/>
        </a:prstGeom>
        <a:noFill/>
        <a:ln w="9525">
          <a:noFill/>
        </a:ln>
      </xdr:spPr>
    </xdr:pic>
    <xdr:clientData/>
  </xdr:twoCellAnchor>
  <xdr:twoCellAnchor>
    <xdr:from>
      <xdr:col>2</xdr:col>
      <xdr:colOff>343535</xdr:colOff>
      <xdr:row>75</xdr:row>
      <xdr:rowOff>572770</xdr:rowOff>
    </xdr:from>
    <xdr:to>
      <xdr:col>2</xdr:col>
      <xdr:colOff>1760855</xdr:colOff>
      <xdr:row>76</xdr:row>
      <xdr:rowOff>220980</xdr:rowOff>
    </xdr:to>
    <xdr:pic>
      <xdr:nvPicPr>
        <xdr:cNvPr id="98" name="Picture 12"/>
        <xdr:cNvPicPr>
          <a:picLocks noChangeAspect="1"/>
        </xdr:cNvPicPr>
      </xdr:nvPicPr>
      <xdr:blipFill>
        <a:blip r:embed="rId87" cstate="print"/>
        <a:stretch>
          <a:fillRect/>
        </a:stretch>
      </xdr:blipFill>
      <xdr:spPr>
        <a:xfrm>
          <a:off x="2372360" y="60798075"/>
          <a:ext cx="1417320" cy="1108075"/>
        </a:xfrm>
        <a:prstGeom prst="rect">
          <a:avLst/>
        </a:prstGeom>
        <a:noFill/>
        <a:ln w="1">
          <a:noFill/>
        </a:ln>
      </xdr:spPr>
    </xdr:pic>
    <xdr:clientData/>
  </xdr:twoCellAnchor>
  <xdr:twoCellAnchor>
    <xdr:from>
      <xdr:col>2</xdr:col>
      <xdr:colOff>601980</xdr:colOff>
      <xdr:row>77</xdr:row>
      <xdr:rowOff>142875</xdr:rowOff>
    </xdr:from>
    <xdr:to>
      <xdr:col>2</xdr:col>
      <xdr:colOff>1591945</xdr:colOff>
      <xdr:row>77</xdr:row>
      <xdr:rowOff>753110</xdr:rowOff>
    </xdr:to>
    <xdr:pic>
      <xdr:nvPicPr>
        <xdr:cNvPr id="99" name="图片 9" descr="图片1"/>
        <xdr:cNvPicPr>
          <a:picLocks noChangeAspect="1"/>
        </xdr:cNvPicPr>
      </xdr:nvPicPr>
      <xdr:blipFill>
        <a:blip r:embed="rId88" cstate="print"/>
        <a:stretch>
          <a:fillRect/>
        </a:stretch>
      </xdr:blipFill>
      <xdr:spPr>
        <a:xfrm>
          <a:off x="2630805" y="62285245"/>
          <a:ext cx="989965" cy="610235"/>
        </a:xfrm>
        <a:prstGeom prst="rect">
          <a:avLst/>
        </a:prstGeom>
        <a:noFill/>
        <a:ln w="9525">
          <a:noFill/>
        </a:ln>
      </xdr:spPr>
    </xdr:pic>
    <xdr:clientData/>
  </xdr:twoCellAnchor>
  <xdr:twoCellAnchor>
    <xdr:from>
      <xdr:col>2</xdr:col>
      <xdr:colOff>570865</xdr:colOff>
      <xdr:row>78</xdr:row>
      <xdr:rowOff>128905</xdr:rowOff>
    </xdr:from>
    <xdr:to>
      <xdr:col>2</xdr:col>
      <xdr:colOff>1675130</xdr:colOff>
      <xdr:row>78</xdr:row>
      <xdr:rowOff>723265</xdr:rowOff>
    </xdr:to>
    <xdr:pic>
      <xdr:nvPicPr>
        <xdr:cNvPr id="100" name="图片 10" descr="图片2"/>
        <xdr:cNvPicPr>
          <a:picLocks noChangeAspect="1"/>
        </xdr:cNvPicPr>
      </xdr:nvPicPr>
      <xdr:blipFill>
        <a:blip r:embed="rId89" cstate="print"/>
        <a:stretch>
          <a:fillRect/>
        </a:stretch>
      </xdr:blipFill>
      <xdr:spPr>
        <a:xfrm>
          <a:off x="2599690" y="63147575"/>
          <a:ext cx="1104265" cy="328295"/>
        </a:xfrm>
        <a:prstGeom prst="rect">
          <a:avLst/>
        </a:prstGeom>
        <a:noFill/>
        <a:ln w="9525">
          <a:noFill/>
        </a:ln>
      </xdr:spPr>
    </xdr:pic>
    <xdr:clientData/>
  </xdr:twoCellAnchor>
  <xdr:twoCellAnchor>
    <xdr:from>
      <xdr:col>2</xdr:col>
      <xdr:colOff>456565</xdr:colOff>
      <xdr:row>79</xdr:row>
      <xdr:rowOff>45085</xdr:rowOff>
    </xdr:from>
    <xdr:to>
      <xdr:col>2</xdr:col>
      <xdr:colOff>1675130</xdr:colOff>
      <xdr:row>79</xdr:row>
      <xdr:rowOff>746125</xdr:rowOff>
    </xdr:to>
    <xdr:pic>
      <xdr:nvPicPr>
        <xdr:cNvPr id="101" name="Picture 4" descr="C:\Users\M111055\Documents\Tencent Files\438920665\Image\C2C\Image3\K7WGP`$$)%TJSV21H`{ZKR1.jpg"/>
        <xdr:cNvPicPr>
          <a:picLocks noChangeAspect="1"/>
        </xdr:cNvPicPr>
      </xdr:nvPicPr>
      <xdr:blipFill>
        <a:blip r:embed="rId90" cstate="print"/>
        <a:stretch>
          <a:fillRect/>
        </a:stretch>
      </xdr:blipFill>
      <xdr:spPr>
        <a:xfrm>
          <a:off x="2485390" y="63520955"/>
          <a:ext cx="1218565" cy="701040"/>
        </a:xfrm>
        <a:prstGeom prst="rect">
          <a:avLst/>
        </a:prstGeom>
        <a:noFill/>
        <a:ln w="9525">
          <a:noFill/>
        </a:ln>
      </xdr:spPr>
    </xdr:pic>
    <xdr:clientData/>
  </xdr:twoCellAnchor>
  <xdr:twoCellAnchor>
    <xdr:from>
      <xdr:col>2</xdr:col>
      <xdr:colOff>800100</xdr:colOff>
      <xdr:row>80</xdr:row>
      <xdr:rowOff>76200</xdr:rowOff>
    </xdr:from>
    <xdr:to>
      <xdr:col>2</xdr:col>
      <xdr:colOff>1546225</xdr:colOff>
      <xdr:row>80</xdr:row>
      <xdr:rowOff>906780</xdr:rowOff>
    </xdr:to>
    <xdr:pic>
      <xdr:nvPicPr>
        <xdr:cNvPr id="102" name="图片 12" descr="C:\Users\M1808006\AppData\Roaming\Tencent\Users\15821694\QQ\WinTemp\RichOle\)YZO[S88@MUSX05]HZKS)2D.png"/>
        <xdr:cNvPicPr>
          <a:picLocks noChangeAspect="1"/>
        </xdr:cNvPicPr>
      </xdr:nvPicPr>
      <xdr:blipFill>
        <a:blip r:embed="rId91" cstate="print"/>
        <a:stretch>
          <a:fillRect/>
        </a:stretch>
      </xdr:blipFill>
      <xdr:spPr>
        <a:xfrm>
          <a:off x="2828925" y="64874140"/>
          <a:ext cx="746125" cy="381000"/>
        </a:xfrm>
        <a:prstGeom prst="rect">
          <a:avLst/>
        </a:prstGeom>
        <a:noFill/>
        <a:ln w="9525">
          <a:noFill/>
        </a:ln>
      </xdr:spPr>
    </xdr:pic>
    <xdr:clientData/>
  </xdr:twoCellAnchor>
  <xdr:twoCellAnchor>
    <xdr:from>
      <xdr:col>2</xdr:col>
      <xdr:colOff>768985</xdr:colOff>
      <xdr:row>82</xdr:row>
      <xdr:rowOff>127635</xdr:rowOff>
    </xdr:from>
    <xdr:to>
      <xdr:col>2</xdr:col>
      <xdr:colOff>1424940</xdr:colOff>
      <xdr:row>82</xdr:row>
      <xdr:rowOff>851535</xdr:rowOff>
    </xdr:to>
    <xdr:pic>
      <xdr:nvPicPr>
        <xdr:cNvPr id="103" name="图片 13" descr="C:\Users\M1808006\AppData\Roaming\Tencent\Users\15821694\QQ\WinTemp\RichOle\`(P`LXZWB63L`M40$L)A$P3.png"/>
        <xdr:cNvPicPr>
          <a:picLocks noChangeAspect="1"/>
        </xdr:cNvPicPr>
      </xdr:nvPicPr>
      <xdr:blipFill>
        <a:blip r:embed="rId92" cstate="print"/>
        <a:stretch>
          <a:fillRect/>
        </a:stretch>
      </xdr:blipFill>
      <xdr:spPr>
        <a:xfrm>
          <a:off x="2797810" y="66461640"/>
          <a:ext cx="655955" cy="329565"/>
        </a:xfrm>
        <a:prstGeom prst="rect">
          <a:avLst/>
        </a:prstGeom>
        <a:noFill/>
        <a:ln w="9525">
          <a:noFill/>
        </a:ln>
      </xdr:spPr>
    </xdr:pic>
    <xdr:clientData/>
  </xdr:twoCellAnchor>
  <xdr:twoCellAnchor>
    <xdr:from>
      <xdr:col>2</xdr:col>
      <xdr:colOff>754380</xdr:colOff>
      <xdr:row>83</xdr:row>
      <xdr:rowOff>107315</xdr:rowOff>
    </xdr:from>
    <xdr:to>
      <xdr:col>2</xdr:col>
      <xdr:colOff>1424940</xdr:colOff>
      <xdr:row>83</xdr:row>
      <xdr:rowOff>829945</xdr:rowOff>
    </xdr:to>
    <xdr:pic>
      <xdr:nvPicPr>
        <xdr:cNvPr id="104" name="Picture 3"/>
        <xdr:cNvPicPr>
          <a:picLocks noChangeAspect="1"/>
        </xdr:cNvPicPr>
      </xdr:nvPicPr>
      <xdr:blipFill>
        <a:blip r:embed="rId93" cstate="print"/>
        <a:stretch>
          <a:fillRect/>
        </a:stretch>
      </xdr:blipFill>
      <xdr:spPr>
        <a:xfrm>
          <a:off x="2783205" y="66898520"/>
          <a:ext cx="670560" cy="722630"/>
        </a:xfrm>
        <a:prstGeom prst="rect">
          <a:avLst/>
        </a:prstGeom>
        <a:noFill/>
        <a:ln w="1">
          <a:noFill/>
        </a:ln>
      </xdr:spPr>
    </xdr:pic>
    <xdr:clientData/>
  </xdr:twoCellAnchor>
  <xdr:twoCellAnchor>
    <xdr:from>
      <xdr:col>2</xdr:col>
      <xdr:colOff>76835</xdr:colOff>
      <xdr:row>84</xdr:row>
      <xdr:rowOff>181610</xdr:rowOff>
    </xdr:from>
    <xdr:to>
      <xdr:col>2</xdr:col>
      <xdr:colOff>2096135</xdr:colOff>
      <xdr:row>84</xdr:row>
      <xdr:rowOff>1163955</xdr:rowOff>
    </xdr:to>
    <xdr:grpSp>
      <xdr:nvGrpSpPr>
        <xdr:cNvPr id="105" name="组合 17"/>
        <xdr:cNvGrpSpPr/>
      </xdr:nvGrpSpPr>
      <xdr:grpSpPr>
        <a:xfrm>
          <a:off x="2105660" y="68039615"/>
          <a:ext cx="2019300" cy="885190"/>
          <a:chOff x="2419" y="150955"/>
          <a:chExt cx="3188" cy="1548"/>
        </a:xfrm>
      </xdr:grpSpPr>
      <xdr:pic>
        <xdr:nvPicPr>
          <xdr:cNvPr id="106" name="Picture 3" descr="C:\Users\M1808006\Documents\Tencent Files\15821694\Image\C2C\]SK@T%PV}1`8~I`Z}D18K@E.png"/>
          <xdr:cNvPicPr>
            <a:picLocks noChangeAspect="1"/>
          </xdr:cNvPicPr>
        </xdr:nvPicPr>
        <xdr:blipFill>
          <a:blip r:embed="rId94" cstate="print"/>
          <a:stretch>
            <a:fillRect/>
          </a:stretch>
        </xdr:blipFill>
        <xdr:spPr>
          <a:xfrm>
            <a:off x="2419" y="151054"/>
            <a:ext cx="1240" cy="1431"/>
          </a:xfrm>
          <a:prstGeom prst="rect">
            <a:avLst/>
          </a:prstGeom>
          <a:noFill/>
          <a:ln w="9525">
            <a:noFill/>
          </a:ln>
        </xdr:spPr>
      </xdr:pic>
      <xdr:pic>
        <xdr:nvPicPr>
          <xdr:cNvPr id="107" name="Picture 4" descr="C:\Users\M1808006\Documents\Tencent Files\15821694\Image\C2C\HKH[]_VRKTC{Y6Y257U%3KQ.png"/>
          <xdr:cNvPicPr>
            <a:picLocks noChangeAspect="1"/>
          </xdr:cNvPicPr>
        </xdr:nvPicPr>
        <xdr:blipFill>
          <a:blip r:embed="rId95" cstate="print"/>
          <a:stretch>
            <a:fillRect/>
          </a:stretch>
        </xdr:blipFill>
        <xdr:spPr>
          <a:xfrm>
            <a:off x="3720" y="151045"/>
            <a:ext cx="1285" cy="1433"/>
          </a:xfrm>
          <a:prstGeom prst="rect">
            <a:avLst/>
          </a:prstGeom>
          <a:noFill/>
          <a:ln w="9525">
            <a:noFill/>
          </a:ln>
        </xdr:spPr>
      </xdr:pic>
      <xdr:pic>
        <xdr:nvPicPr>
          <xdr:cNvPr id="108" name="Picture 9"/>
          <xdr:cNvPicPr>
            <a:picLocks noChangeAspect="1"/>
          </xdr:cNvPicPr>
        </xdr:nvPicPr>
        <xdr:blipFill>
          <a:blip r:embed="rId96" cstate="print"/>
          <a:stretch>
            <a:fillRect/>
          </a:stretch>
        </xdr:blipFill>
        <xdr:spPr>
          <a:xfrm>
            <a:off x="4995" y="150955"/>
            <a:ext cx="613" cy="1549"/>
          </a:xfrm>
          <a:prstGeom prst="rect">
            <a:avLst/>
          </a:prstGeom>
          <a:noFill/>
          <a:ln w="1">
            <a:noFill/>
          </a:ln>
        </xdr:spPr>
      </xdr:pic>
    </xdr:grpSp>
    <xdr:clientData/>
  </xdr:twoCellAnchor>
  <xdr:twoCellAnchor>
    <xdr:from>
      <xdr:col>2</xdr:col>
      <xdr:colOff>616585</xdr:colOff>
      <xdr:row>85</xdr:row>
      <xdr:rowOff>76200</xdr:rowOff>
    </xdr:from>
    <xdr:to>
      <xdr:col>2</xdr:col>
      <xdr:colOff>1287780</xdr:colOff>
      <xdr:row>85</xdr:row>
      <xdr:rowOff>769620</xdr:rowOff>
    </xdr:to>
    <xdr:pic>
      <xdr:nvPicPr>
        <xdr:cNvPr id="109" name="图片 18" descr="图片3"/>
        <xdr:cNvPicPr>
          <a:picLocks noChangeAspect="1"/>
        </xdr:cNvPicPr>
      </xdr:nvPicPr>
      <xdr:blipFill>
        <a:blip r:embed="rId97" cstate="print"/>
        <a:stretch>
          <a:fillRect/>
        </a:stretch>
      </xdr:blipFill>
      <xdr:spPr>
        <a:xfrm>
          <a:off x="2645410" y="69001005"/>
          <a:ext cx="671195" cy="693420"/>
        </a:xfrm>
        <a:prstGeom prst="rect">
          <a:avLst/>
        </a:prstGeom>
        <a:noFill/>
        <a:ln w="9525">
          <a:noFill/>
        </a:ln>
      </xdr:spPr>
    </xdr:pic>
    <xdr:clientData/>
  </xdr:twoCellAnchor>
  <xdr:twoCellAnchor>
    <xdr:from>
      <xdr:col>2</xdr:col>
      <xdr:colOff>533400</xdr:colOff>
      <xdr:row>86</xdr:row>
      <xdr:rowOff>38735</xdr:rowOff>
    </xdr:from>
    <xdr:to>
      <xdr:col>2</xdr:col>
      <xdr:colOff>1318895</xdr:colOff>
      <xdr:row>86</xdr:row>
      <xdr:rowOff>825500</xdr:rowOff>
    </xdr:to>
    <xdr:pic>
      <xdr:nvPicPr>
        <xdr:cNvPr id="110" name="图片 19" descr="图片4"/>
        <xdr:cNvPicPr>
          <a:picLocks noChangeAspect="1"/>
        </xdr:cNvPicPr>
      </xdr:nvPicPr>
      <xdr:blipFill>
        <a:blip r:embed="rId98" cstate="print"/>
        <a:stretch>
          <a:fillRect/>
        </a:stretch>
      </xdr:blipFill>
      <xdr:spPr>
        <a:xfrm>
          <a:off x="2562225" y="69928105"/>
          <a:ext cx="785495" cy="570865"/>
        </a:xfrm>
        <a:prstGeom prst="rect">
          <a:avLst/>
        </a:prstGeom>
        <a:noFill/>
        <a:ln w="9525">
          <a:noFill/>
        </a:ln>
      </xdr:spPr>
    </xdr:pic>
    <xdr:clientData/>
  </xdr:twoCellAnchor>
  <xdr:twoCellAnchor>
    <xdr:from>
      <xdr:col>2</xdr:col>
      <xdr:colOff>616585</xdr:colOff>
      <xdr:row>87</xdr:row>
      <xdr:rowOff>84455</xdr:rowOff>
    </xdr:from>
    <xdr:to>
      <xdr:col>2</xdr:col>
      <xdr:colOff>1362710</xdr:colOff>
      <xdr:row>87</xdr:row>
      <xdr:rowOff>916305</xdr:rowOff>
    </xdr:to>
    <xdr:pic>
      <xdr:nvPicPr>
        <xdr:cNvPr id="111" name="图片 20" descr="C:\Users\M1808006\AppData\Roaming\Tencent\Users\15821694\QQ\WinTemp\RichOle\$8X`QAE%~%ROR8RZM[9M3ZR.png"/>
        <xdr:cNvPicPr>
          <a:picLocks noChangeAspect="1"/>
        </xdr:cNvPicPr>
      </xdr:nvPicPr>
      <xdr:blipFill>
        <a:blip r:embed="rId99" cstate="print"/>
        <a:stretch>
          <a:fillRect/>
        </a:stretch>
      </xdr:blipFill>
      <xdr:spPr>
        <a:xfrm>
          <a:off x="2645410" y="70583425"/>
          <a:ext cx="746125" cy="831850"/>
        </a:xfrm>
        <a:prstGeom prst="rect">
          <a:avLst/>
        </a:prstGeom>
        <a:noFill/>
        <a:ln w="9525">
          <a:noFill/>
        </a:ln>
      </xdr:spPr>
    </xdr:pic>
    <xdr:clientData/>
  </xdr:twoCellAnchor>
  <xdr:twoCellAnchor>
    <xdr:from>
      <xdr:col>2</xdr:col>
      <xdr:colOff>716915</xdr:colOff>
      <xdr:row>91</xdr:row>
      <xdr:rowOff>37465</xdr:rowOff>
    </xdr:from>
    <xdr:to>
      <xdr:col>2</xdr:col>
      <xdr:colOff>1364615</xdr:colOff>
      <xdr:row>91</xdr:row>
      <xdr:rowOff>768985</xdr:rowOff>
    </xdr:to>
    <xdr:pic>
      <xdr:nvPicPr>
        <xdr:cNvPr id="112" name="图片 29" descr="C:\Users\M1808006\AppData\Roaming\Tencent\Users\15821694\QQ\WinTemp\RichOle\_)(WK[1}UNHBQ84E~}M$PCP.png"/>
        <xdr:cNvPicPr>
          <a:picLocks noChangeAspect="1"/>
        </xdr:cNvPicPr>
      </xdr:nvPicPr>
      <xdr:blipFill>
        <a:blip r:embed="rId100" cstate="print"/>
        <a:stretch>
          <a:fillRect/>
        </a:stretch>
      </xdr:blipFill>
      <xdr:spPr>
        <a:xfrm>
          <a:off x="2745740" y="73603485"/>
          <a:ext cx="647700" cy="419735"/>
        </a:xfrm>
        <a:prstGeom prst="rect">
          <a:avLst/>
        </a:prstGeom>
        <a:noFill/>
        <a:ln w="9525">
          <a:noFill/>
        </a:ln>
      </xdr:spPr>
    </xdr:pic>
    <xdr:clientData/>
  </xdr:twoCellAnchor>
  <xdr:twoCellAnchor>
    <xdr:from>
      <xdr:col>2</xdr:col>
      <xdr:colOff>700405</xdr:colOff>
      <xdr:row>93</xdr:row>
      <xdr:rowOff>291465</xdr:rowOff>
    </xdr:from>
    <xdr:to>
      <xdr:col>2</xdr:col>
      <xdr:colOff>1310640</xdr:colOff>
      <xdr:row>93</xdr:row>
      <xdr:rowOff>967740</xdr:rowOff>
    </xdr:to>
    <xdr:pic>
      <xdr:nvPicPr>
        <xdr:cNvPr id="113" name="图片 30" descr="C:\Users\M1808006\AppData\Roaming\Tencent\Users\15821694\QQ\WinTemp\RichOle\L46_ECI4$~)ZHO4U`0RMKEH.png"/>
        <xdr:cNvPicPr>
          <a:picLocks noChangeAspect="1"/>
        </xdr:cNvPicPr>
      </xdr:nvPicPr>
      <xdr:blipFill>
        <a:blip r:embed="rId101" cstate="print"/>
        <a:stretch>
          <a:fillRect/>
        </a:stretch>
      </xdr:blipFill>
      <xdr:spPr>
        <a:xfrm>
          <a:off x="2729230" y="76307950"/>
          <a:ext cx="610235" cy="165735"/>
        </a:xfrm>
        <a:prstGeom prst="rect">
          <a:avLst/>
        </a:prstGeom>
        <a:noFill/>
        <a:ln w="9525">
          <a:noFill/>
        </a:ln>
      </xdr:spPr>
    </xdr:pic>
    <xdr:clientData/>
  </xdr:twoCellAnchor>
  <xdr:twoCellAnchor>
    <xdr:from>
      <xdr:col>2</xdr:col>
      <xdr:colOff>700405</xdr:colOff>
      <xdr:row>95</xdr:row>
      <xdr:rowOff>112395</xdr:rowOff>
    </xdr:from>
    <xdr:to>
      <xdr:col>2</xdr:col>
      <xdr:colOff>1400175</xdr:colOff>
      <xdr:row>95</xdr:row>
      <xdr:rowOff>912495</xdr:rowOff>
    </xdr:to>
    <xdr:pic>
      <xdr:nvPicPr>
        <xdr:cNvPr id="114" name="图片 31" descr="C:\Users\M1808006\AppData\Roaming\Tencent\Users\15821694\QQ\WinTemp\RichOle\SRQ4WFWC_T_(G35H2CWB8C2.png"/>
        <xdr:cNvPicPr>
          <a:picLocks noChangeAspect="1"/>
        </xdr:cNvPicPr>
      </xdr:nvPicPr>
      <xdr:blipFill>
        <a:blip r:embed="rId102" cstate="print"/>
        <a:stretch>
          <a:fillRect/>
        </a:stretch>
      </xdr:blipFill>
      <xdr:spPr>
        <a:xfrm>
          <a:off x="2729230" y="77729080"/>
          <a:ext cx="699770" cy="344805"/>
        </a:xfrm>
        <a:prstGeom prst="rect">
          <a:avLst/>
        </a:prstGeom>
        <a:noFill/>
        <a:ln w="9525">
          <a:noFill/>
        </a:ln>
      </xdr:spPr>
    </xdr:pic>
    <xdr:clientData/>
  </xdr:twoCellAnchor>
  <xdr:twoCellAnchor>
    <xdr:from>
      <xdr:col>2</xdr:col>
      <xdr:colOff>746125</xdr:colOff>
      <xdr:row>96</xdr:row>
      <xdr:rowOff>82550</xdr:rowOff>
    </xdr:from>
    <xdr:to>
      <xdr:col>2</xdr:col>
      <xdr:colOff>1477010</xdr:colOff>
      <xdr:row>96</xdr:row>
      <xdr:rowOff>850900</xdr:rowOff>
    </xdr:to>
    <xdr:pic>
      <xdr:nvPicPr>
        <xdr:cNvPr id="115" name="Picture 2"/>
        <xdr:cNvPicPr>
          <a:picLocks noChangeAspect="1"/>
        </xdr:cNvPicPr>
      </xdr:nvPicPr>
      <xdr:blipFill>
        <a:blip r:embed="rId103" cstate="print"/>
        <a:stretch>
          <a:fillRect/>
        </a:stretch>
      </xdr:blipFill>
      <xdr:spPr>
        <a:xfrm>
          <a:off x="2774950" y="78156435"/>
          <a:ext cx="730885" cy="755650"/>
        </a:xfrm>
        <a:prstGeom prst="rect">
          <a:avLst/>
        </a:prstGeom>
        <a:noFill/>
        <a:ln w="1">
          <a:noFill/>
        </a:ln>
      </xdr:spPr>
    </xdr:pic>
    <xdr:clientData/>
  </xdr:twoCellAnchor>
  <xdr:twoCellAnchor>
    <xdr:from>
      <xdr:col>2</xdr:col>
      <xdr:colOff>762635</xdr:colOff>
      <xdr:row>98</xdr:row>
      <xdr:rowOff>151130</xdr:rowOff>
    </xdr:from>
    <xdr:to>
      <xdr:col>2</xdr:col>
      <xdr:colOff>1517015</xdr:colOff>
      <xdr:row>98</xdr:row>
      <xdr:rowOff>1002665</xdr:rowOff>
    </xdr:to>
    <xdr:pic>
      <xdr:nvPicPr>
        <xdr:cNvPr id="116" name="图片 33" descr="C:\Users\M1808006\AppData\Roaming\Tencent\Users\15821694\QQ\WinTemp\RichOle\7]D63%QSEE{7XSBI9}GH`QU.png"/>
        <xdr:cNvPicPr>
          <a:picLocks noChangeAspect="1"/>
        </xdr:cNvPicPr>
      </xdr:nvPicPr>
      <xdr:blipFill>
        <a:blip r:embed="rId104" cstate="print"/>
        <a:stretch>
          <a:fillRect/>
        </a:stretch>
      </xdr:blipFill>
      <xdr:spPr>
        <a:xfrm>
          <a:off x="2791460" y="80042385"/>
          <a:ext cx="754380" cy="306070"/>
        </a:xfrm>
        <a:prstGeom prst="rect">
          <a:avLst/>
        </a:prstGeom>
        <a:noFill/>
        <a:ln w="9525">
          <a:noFill/>
        </a:ln>
      </xdr:spPr>
    </xdr:pic>
    <xdr:clientData/>
  </xdr:twoCellAnchor>
  <xdr:twoCellAnchor>
    <xdr:from>
      <xdr:col>2</xdr:col>
      <xdr:colOff>808355</xdr:colOff>
      <xdr:row>104</xdr:row>
      <xdr:rowOff>184785</xdr:rowOff>
    </xdr:from>
    <xdr:to>
      <xdr:col>2</xdr:col>
      <xdr:colOff>1456690</xdr:colOff>
      <xdr:row>104</xdr:row>
      <xdr:rowOff>900430</xdr:rowOff>
    </xdr:to>
    <xdr:pic>
      <xdr:nvPicPr>
        <xdr:cNvPr id="117" name="图片 34"/>
        <xdr:cNvPicPr>
          <a:picLocks noChangeAspect="1"/>
        </xdr:cNvPicPr>
      </xdr:nvPicPr>
      <xdr:blipFill>
        <a:blip r:embed="rId105" cstate="print"/>
        <a:stretch>
          <a:fillRect/>
        </a:stretch>
      </xdr:blipFill>
      <xdr:spPr>
        <a:xfrm>
          <a:off x="2837180" y="84260055"/>
          <a:ext cx="648335" cy="715645"/>
        </a:xfrm>
        <a:prstGeom prst="rect">
          <a:avLst/>
        </a:prstGeom>
        <a:noFill/>
        <a:ln w="9525">
          <a:noFill/>
        </a:ln>
      </xdr:spPr>
    </xdr:pic>
    <xdr:clientData/>
  </xdr:twoCellAnchor>
  <xdr:twoCellAnchor>
    <xdr:from>
      <xdr:col>2</xdr:col>
      <xdr:colOff>610235</xdr:colOff>
      <xdr:row>105</xdr:row>
      <xdr:rowOff>67945</xdr:rowOff>
    </xdr:from>
    <xdr:to>
      <xdr:col>2</xdr:col>
      <xdr:colOff>1639570</xdr:colOff>
      <xdr:row>105</xdr:row>
      <xdr:rowOff>821690</xdr:rowOff>
    </xdr:to>
    <xdr:pic>
      <xdr:nvPicPr>
        <xdr:cNvPr id="118" name="图片 35" descr="C:\Users\M1808006\Documents\Tencent Files\15821694\Image\C2C\QIPX$S]50VW9CNZCD@}D%7O.png"/>
        <xdr:cNvPicPr>
          <a:picLocks noChangeAspect="1"/>
        </xdr:cNvPicPr>
      </xdr:nvPicPr>
      <xdr:blipFill>
        <a:blip r:embed="rId106" cstate="print"/>
        <a:stretch>
          <a:fillRect/>
        </a:stretch>
      </xdr:blipFill>
      <xdr:spPr>
        <a:xfrm>
          <a:off x="2639060" y="85248115"/>
          <a:ext cx="1029335" cy="541655"/>
        </a:xfrm>
        <a:prstGeom prst="rect">
          <a:avLst/>
        </a:prstGeom>
        <a:noFill/>
        <a:ln w="9525">
          <a:noFill/>
        </a:ln>
      </xdr:spPr>
    </xdr:pic>
    <xdr:clientData/>
  </xdr:twoCellAnchor>
  <xdr:twoCellAnchor>
    <xdr:from>
      <xdr:col>2</xdr:col>
      <xdr:colOff>785495</xdr:colOff>
      <xdr:row>109</xdr:row>
      <xdr:rowOff>82550</xdr:rowOff>
    </xdr:from>
    <xdr:to>
      <xdr:col>2</xdr:col>
      <xdr:colOff>1623060</xdr:colOff>
      <xdr:row>109</xdr:row>
      <xdr:rowOff>1002665</xdr:rowOff>
    </xdr:to>
    <xdr:pic>
      <xdr:nvPicPr>
        <xdr:cNvPr id="119" name="图片 36" descr="C:\Users\M1808006\AppData\Roaming\Tencent\Users\15821694\QQ\WinTemp\RichOle\AP[D90FR7L]4)~]Z$4RL%E8.png"/>
        <xdr:cNvPicPr>
          <a:picLocks noChangeAspect="1"/>
        </xdr:cNvPicPr>
      </xdr:nvPicPr>
      <xdr:blipFill>
        <a:blip r:embed="rId107" cstate="print"/>
        <a:stretch>
          <a:fillRect/>
        </a:stretch>
      </xdr:blipFill>
      <xdr:spPr>
        <a:xfrm>
          <a:off x="2814320" y="88775540"/>
          <a:ext cx="837565" cy="920115"/>
        </a:xfrm>
        <a:prstGeom prst="rect">
          <a:avLst/>
        </a:prstGeom>
        <a:noFill/>
        <a:ln w="9525">
          <a:noFill/>
        </a:ln>
      </xdr:spPr>
    </xdr:pic>
    <xdr:clientData/>
  </xdr:twoCellAnchor>
  <xdr:twoCellAnchor>
    <xdr:from>
      <xdr:col>2</xdr:col>
      <xdr:colOff>716915</xdr:colOff>
      <xdr:row>114</xdr:row>
      <xdr:rowOff>334645</xdr:rowOff>
    </xdr:from>
    <xdr:to>
      <xdr:col>2</xdr:col>
      <xdr:colOff>1416685</xdr:colOff>
      <xdr:row>114</xdr:row>
      <xdr:rowOff>982345</xdr:rowOff>
    </xdr:to>
    <xdr:pic>
      <xdr:nvPicPr>
        <xdr:cNvPr id="120" name="Picture 6"/>
        <xdr:cNvPicPr>
          <a:picLocks noChangeAspect="1"/>
        </xdr:cNvPicPr>
      </xdr:nvPicPr>
      <xdr:blipFill>
        <a:blip r:embed="rId108" cstate="print"/>
        <a:stretch>
          <a:fillRect/>
        </a:stretch>
      </xdr:blipFill>
      <xdr:spPr>
        <a:xfrm>
          <a:off x="2745740" y="92807155"/>
          <a:ext cx="699770" cy="647700"/>
        </a:xfrm>
        <a:prstGeom prst="rect">
          <a:avLst/>
        </a:prstGeom>
        <a:noFill/>
        <a:ln w="1">
          <a:noFill/>
        </a:ln>
      </xdr:spPr>
    </xdr:pic>
    <xdr:clientData/>
  </xdr:twoCellAnchor>
  <xdr:twoCellAnchor>
    <xdr:from>
      <xdr:col>2</xdr:col>
      <xdr:colOff>456565</xdr:colOff>
      <xdr:row>117</xdr:row>
      <xdr:rowOff>729615</xdr:rowOff>
    </xdr:from>
    <xdr:to>
      <xdr:col>2</xdr:col>
      <xdr:colOff>1804670</xdr:colOff>
      <xdr:row>117</xdr:row>
      <xdr:rowOff>1459865</xdr:rowOff>
    </xdr:to>
    <xdr:pic>
      <xdr:nvPicPr>
        <xdr:cNvPr id="121" name="Picture 8"/>
        <xdr:cNvPicPr>
          <a:picLocks noChangeAspect="1"/>
        </xdr:cNvPicPr>
      </xdr:nvPicPr>
      <xdr:blipFill>
        <a:blip r:embed="rId109" cstate="print"/>
        <a:stretch>
          <a:fillRect/>
        </a:stretch>
      </xdr:blipFill>
      <xdr:spPr>
        <a:xfrm>
          <a:off x="2485390" y="96086295"/>
          <a:ext cx="1348105" cy="234950"/>
        </a:xfrm>
        <a:prstGeom prst="rect">
          <a:avLst/>
        </a:prstGeom>
        <a:noFill/>
        <a:ln w="1">
          <a:noFill/>
        </a:ln>
      </xdr:spPr>
    </xdr:pic>
    <xdr:clientData/>
  </xdr:twoCellAnchor>
  <xdr:twoCellAnchor>
    <xdr:from>
      <xdr:col>2</xdr:col>
      <xdr:colOff>312420</xdr:colOff>
      <xdr:row>121</xdr:row>
      <xdr:rowOff>227330</xdr:rowOff>
    </xdr:from>
    <xdr:to>
      <xdr:col>2</xdr:col>
      <xdr:colOff>1866900</xdr:colOff>
      <xdr:row>121</xdr:row>
      <xdr:rowOff>880745</xdr:rowOff>
    </xdr:to>
    <xdr:pic>
      <xdr:nvPicPr>
        <xdr:cNvPr id="122" name="图片 39" descr="图片5"/>
        <xdr:cNvPicPr>
          <a:picLocks noChangeAspect="1"/>
        </xdr:cNvPicPr>
      </xdr:nvPicPr>
      <xdr:blipFill>
        <a:blip r:embed="rId110" cstate="print"/>
        <a:stretch>
          <a:fillRect/>
        </a:stretch>
      </xdr:blipFill>
      <xdr:spPr>
        <a:xfrm>
          <a:off x="2341245" y="98670745"/>
          <a:ext cx="1554480" cy="653415"/>
        </a:xfrm>
        <a:prstGeom prst="rect">
          <a:avLst/>
        </a:prstGeom>
        <a:noFill/>
        <a:ln w="9525">
          <a:noFill/>
        </a:ln>
      </xdr:spPr>
    </xdr:pic>
    <xdr:clientData/>
  </xdr:twoCellAnchor>
  <xdr:twoCellAnchor>
    <xdr:from>
      <xdr:col>2</xdr:col>
      <xdr:colOff>647700</xdr:colOff>
      <xdr:row>126</xdr:row>
      <xdr:rowOff>108585</xdr:rowOff>
    </xdr:from>
    <xdr:to>
      <xdr:col>2</xdr:col>
      <xdr:colOff>1746250</xdr:colOff>
      <xdr:row>126</xdr:row>
      <xdr:rowOff>976630</xdr:rowOff>
    </xdr:to>
    <xdr:pic>
      <xdr:nvPicPr>
        <xdr:cNvPr id="123" name="图片 40" descr="图片6"/>
        <xdr:cNvPicPr>
          <a:picLocks noChangeAspect="1"/>
        </xdr:cNvPicPr>
      </xdr:nvPicPr>
      <xdr:blipFill>
        <a:blip r:embed="rId111" cstate="print"/>
        <a:stretch>
          <a:fillRect/>
        </a:stretch>
      </xdr:blipFill>
      <xdr:spPr>
        <a:xfrm>
          <a:off x="2676525" y="101908610"/>
          <a:ext cx="1098550" cy="501015"/>
        </a:xfrm>
        <a:prstGeom prst="rect">
          <a:avLst/>
        </a:prstGeom>
        <a:noFill/>
        <a:ln w="9525">
          <a:noFill/>
        </a:ln>
      </xdr:spPr>
    </xdr:pic>
    <xdr:clientData/>
  </xdr:twoCellAnchor>
  <xdr:twoCellAnchor>
    <xdr:from>
      <xdr:col>2</xdr:col>
      <xdr:colOff>676910</xdr:colOff>
      <xdr:row>127</xdr:row>
      <xdr:rowOff>161290</xdr:rowOff>
    </xdr:from>
    <xdr:to>
      <xdr:col>2</xdr:col>
      <xdr:colOff>1554480</xdr:colOff>
      <xdr:row>127</xdr:row>
      <xdr:rowOff>1038225</xdr:rowOff>
    </xdr:to>
    <xdr:pic>
      <xdr:nvPicPr>
        <xdr:cNvPr id="124" name="图片 41"/>
        <xdr:cNvPicPr>
          <a:picLocks noChangeAspect="1"/>
        </xdr:cNvPicPr>
      </xdr:nvPicPr>
      <xdr:blipFill>
        <a:blip r:embed="rId112" cstate="print"/>
        <a:stretch>
          <a:fillRect/>
        </a:stretch>
      </xdr:blipFill>
      <xdr:spPr>
        <a:xfrm>
          <a:off x="2705735" y="102570915"/>
          <a:ext cx="877570" cy="876935"/>
        </a:xfrm>
        <a:prstGeom prst="rect">
          <a:avLst/>
        </a:prstGeom>
        <a:noFill/>
        <a:ln w="9525">
          <a:noFill/>
        </a:ln>
      </xdr:spPr>
    </xdr:pic>
    <xdr:clientData/>
  </xdr:twoCellAnchor>
  <xdr:twoCellAnchor>
    <xdr:from>
      <xdr:col>2</xdr:col>
      <xdr:colOff>639445</xdr:colOff>
      <xdr:row>132</xdr:row>
      <xdr:rowOff>222885</xdr:rowOff>
    </xdr:from>
    <xdr:to>
      <xdr:col>2</xdr:col>
      <xdr:colOff>1485900</xdr:colOff>
      <xdr:row>132</xdr:row>
      <xdr:rowOff>1129665</xdr:rowOff>
    </xdr:to>
    <xdr:pic>
      <xdr:nvPicPr>
        <xdr:cNvPr id="125" name="图片 44" descr="图片7"/>
        <xdr:cNvPicPr>
          <a:picLocks noChangeAspect="1"/>
        </xdr:cNvPicPr>
      </xdr:nvPicPr>
      <xdr:blipFill>
        <a:blip r:embed="rId113" cstate="print"/>
        <a:stretch>
          <a:fillRect/>
        </a:stretch>
      </xdr:blipFill>
      <xdr:spPr>
        <a:xfrm>
          <a:off x="2668270" y="106995595"/>
          <a:ext cx="846455" cy="906780"/>
        </a:xfrm>
        <a:prstGeom prst="rect">
          <a:avLst/>
        </a:prstGeom>
        <a:noFill/>
        <a:ln w="9525">
          <a:noFill/>
        </a:ln>
      </xdr:spPr>
    </xdr:pic>
    <xdr:clientData/>
  </xdr:twoCellAnchor>
  <xdr:twoCellAnchor>
    <xdr:from>
      <xdr:col>2</xdr:col>
      <xdr:colOff>785495</xdr:colOff>
      <xdr:row>133</xdr:row>
      <xdr:rowOff>143510</xdr:rowOff>
    </xdr:from>
    <xdr:to>
      <xdr:col>2</xdr:col>
      <xdr:colOff>1471295</xdr:colOff>
      <xdr:row>133</xdr:row>
      <xdr:rowOff>819785</xdr:rowOff>
    </xdr:to>
    <xdr:pic>
      <xdr:nvPicPr>
        <xdr:cNvPr id="126" name="图片 45" descr="图片8"/>
        <xdr:cNvPicPr>
          <a:picLocks noChangeAspect="1"/>
        </xdr:cNvPicPr>
      </xdr:nvPicPr>
      <xdr:blipFill>
        <a:blip r:embed="rId114" cstate="print"/>
        <a:stretch>
          <a:fillRect/>
        </a:stretch>
      </xdr:blipFill>
      <xdr:spPr>
        <a:xfrm>
          <a:off x="2814320" y="108135420"/>
          <a:ext cx="685800" cy="676275"/>
        </a:xfrm>
        <a:prstGeom prst="rect">
          <a:avLst/>
        </a:prstGeom>
        <a:noFill/>
        <a:ln w="9525">
          <a:noFill/>
        </a:ln>
      </xdr:spPr>
    </xdr:pic>
    <xdr:clientData/>
  </xdr:twoCellAnchor>
  <xdr:twoCellAnchor>
    <xdr:from>
      <xdr:col>2</xdr:col>
      <xdr:colOff>229235</xdr:colOff>
      <xdr:row>137</xdr:row>
      <xdr:rowOff>166370</xdr:rowOff>
    </xdr:from>
    <xdr:to>
      <xdr:col>2</xdr:col>
      <xdr:colOff>1952625</xdr:colOff>
      <xdr:row>137</xdr:row>
      <xdr:rowOff>1102360</xdr:rowOff>
    </xdr:to>
    <xdr:pic>
      <xdr:nvPicPr>
        <xdr:cNvPr id="127" name="Picture 2"/>
        <xdr:cNvPicPr>
          <a:picLocks noChangeAspect="1"/>
        </xdr:cNvPicPr>
      </xdr:nvPicPr>
      <xdr:blipFill>
        <a:blip r:embed="rId115" cstate="print"/>
        <a:srcRect l="9497" t="13153" b="14815"/>
        <a:stretch>
          <a:fillRect/>
        </a:stretch>
      </xdr:blipFill>
      <xdr:spPr>
        <a:xfrm>
          <a:off x="2258060" y="111340265"/>
          <a:ext cx="1723390" cy="595630"/>
        </a:xfrm>
        <a:prstGeom prst="rect">
          <a:avLst/>
        </a:prstGeom>
        <a:noFill/>
        <a:ln w="1">
          <a:noFill/>
        </a:ln>
      </xdr:spPr>
    </xdr:pic>
    <xdr:clientData/>
  </xdr:twoCellAnchor>
  <xdr:twoCellAnchor>
    <xdr:from>
      <xdr:col>2</xdr:col>
      <xdr:colOff>114300</xdr:colOff>
      <xdr:row>136</xdr:row>
      <xdr:rowOff>68580</xdr:rowOff>
    </xdr:from>
    <xdr:to>
      <xdr:col>2</xdr:col>
      <xdr:colOff>1364615</xdr:colOff>
      <xdr:row>136</xdr:row>
      <xdr:rowOff>1545590</xdr:rowOff>
    </xdr:to>
    <xdr:pic>
      <xdr:nvPicPr>
        <xdr:cNvPr id="128" name="图片 1"/>
        <xdr:cNvPicPr>
          <a:picLocks noChangeAspect="1"/>
        </xdr:cNvPicPr>
      </xdr:nvPicPr>
      <xdr:blipFill>
        <a:blip r:embed="rId116" cstate="print"/>
        <a:stretch>
          <a:fillRect/>
        </a:stretch>
      </xdr:blipFill>
      <xdr:spPr>
        <a:xfrm>
          <a:off x="2143125" y="110163610"/>
          <a:ext cx="1250315" cy="1010285"/>
        </a:xfrm>
        <a:prstGeom prst="rect">
          <a:avLst/>
        </a:prstGeom>
        <a:noFill/>
        <a:ln w="9525">
          <a:noFill/>
        </a:ln>
      </xdr:spPr>
    </xdr:pic>
    <xdr:clientData/>
  </xdr:twoCellAnchor>
  <xdr:twoCellAnchor>
    <xdr:from>
      <xdr:col>2</xdr:col>
      <xdr:colOff>479425</xdr:colOff>
      <xdr:row>107</xdr:row>
      <xdr:rowOff>231140</xdr:rowOff>
    </xdr:from>
    <xdr:to>
      <xdr:col>2</xdr:col>
      <xdr:colOff>1675130</xdr:colOff>
      <xdr:row>107</xdr:row>
      <xdr:rowOff>2127885</xdr:rowOff>
    </xdr:to>
    <xdr:pic>
      <xdr:nvPicPr>
        <xdr:cNvPr id="129" name="图片 1"/>
        <xdr:cNvPicPr>
          <a:picLocks noChangeAspect="1"/>
        </xdr:cNvPicPr>
      </xdr:nvPicPr>
      <xdr:blipFill>
        <a:blip r:embed="rId117" cstate="print"/>
        <a:stretch>
          <a:fillRect/>
        </a:stretch>
      </xdr:blipFill>
      <xdr:spPr>
        <a:xfrm>
          <a:off x="2508250" y="86192360"/>
          <a:ext cx="1195705" cy="1433830"/>
        </a:xfrm>
        <a:prstGeom prst="rect">
          <a:avLst/>
        </a:prstGeom>
        <a:noFill/>
        <a:ln w="9525">
          <a:noFill/>
        </a:ln>
      </xdr:spPr>
    </xdr:pic>
    <xdr:clientData/>
  </xdr:twoCellAnchor>
  <xdr:twoCellAnchor>
    <xdr:from>
      <xdr:col>2</xdr:col>
      <xdr:colOff>762635</xdr:colOff>
      <xdr:row>103</xdr:row>
      <xdr:rowOff>75565</xdr:rowOff>
    </xdr:from>
    <xdr:to>
      <xdr:col>2</xdr:col>
      <xdr:colOff>1350010</xdr:colOff>
      <xdr:row>103</xdr:row>
      <xdr:rowOff>753110</xdr:rowOff>
    </xdr:to>
    <xdr:pic>
      <xdr:nvPicPr>
        <xdr:cNvPr id="130" name="图片 1"/>
        <xdr:cNvPicPr>
          <a:picLocks noChangeAspect="1"/>
        </xdr:cNvPicPr>
      </xdr:nvPicPr>
      <xdr:blipFill>
        <a:blip r:embed="rId118" cstate="print"/>
        <a:stretch>
          <a:fillRect/>
        </a:stretch>
      </xdr:blipFill>
      <xdr:spPr>
        <a:xfrm>
          <a:off x="2791460" y="83541235"/>
          <a:ext cx="587375" cy="534035"/>
        </a:xfrm>
        <a:prstGeom prst="rect">
          <a:avLst/>
        </a:prstGeom>
        <a:noFill/>
        <a:ln w="9525">
          <a:noFill/>
        </a:ln>
      </xdr:spPr>
    </xdr:pic>
    <xdr:clientData/>
  </xdr:twoCellAnchor>
  <xdr:twoCellAnchor>
    <xdr:from>
      <xdr:col>2</xdr:col>
      <xdr:colOff>723265</xdr:colOff>
      <xdr:row>129</xdr:row>
      <xdr:rowOff>98425</xdr:rowOff>
    </xdr:from>
    <xdr:to>
      <xdr:col>2</xdr:col>
      <xdr:colOff>1362710</xdr:colOff>
      <xdr:row>129</xdr:row>
      <xdr:rowOff>769620</xdr:rowOff>
    </xdr:to>
    <xdr:pic>
      <xdr:nvPicPr>
        <xdr:cNvPr id="131" name="图片 2"/>
        <xdr:cNvPicPr>
          <a:picLocks noChangeAspect="1"/>
        </xdr:cNvPicPr>
      </xdr:nvPicPr>
      <xdr:blipFill>
        <a:blip r:embed="rId119" cstate="print"/>
        <a:stretch>
          <a:fillRect/>
        </a:stretch>
      </xdr:blipFill>
      <xdr:spPr>
        <a:xfrm>
          <a:off x="2752090" y="103872665"/>
          <a:ext cx="639445" cy="671195"/>
        </a:xfrm>
        <a:prstGeom prst="rect">
          <a:avLst/>
        </a:prstGeom>
        <a:noFill/>
        <a:ln w="9525">
          <a:noFill/>
        </a:ln>
      </xdr:spPr>
    </xdr:pic>
    <xdr:clientData/>
  </xdr:twoCellAnchor>
  <xdr:twoCellAnchor>
    <xdr:from>
      <xdr:col>2</xdr:col>
      <xdr:colOff>564515</xdr:colOff>
      <xdr:row>130</xdr:row>
      <xdr:rowOff>75565</xdr:rowOff>
    </xdr:from>
    <xdr:to>
      <xdr:col>2</xdr:col>
      <xdr:colOff>1327150</xdr:colOff>
      <xdr:row>130</xdr:row>
      <xdr:rowOff>701040</xdr:rowOff>
    </xdr:to>
    <xdr:pic>
      <xdr:nvPicPr>
        <xdr:cNvPr id="132" name="图片 3"/>
        <xdr:cNvPicPr>
          <a:picLocks noChangeAspect="1"/>
        </xdr:cNvPicPr>
      </xdr:nvPicPr>
      <xdr:blipFill>
        <a:blip r:embed="rId120" cstate="print"/>
        <a:stretch>
          <a:fillRect/>
        </a:stretch>
      </xdr:blipFill>
      <xdr:spPr>
        <a:xfrm>
          <a:off x="2593340" y="105019475"/>
          <a:ext cx="762635" cy="534035"/>
        </a:xfrm>
        <a:prstGeom prst="rect">
          <a:avLst/>
        </a:prstGeom>
        <a:noFill/>
        <a:ln w="9525">
          <a:noFill/>
        </a:ln>
      </xdr:spPr>
    </xdr:pic>
    <xdr:clientData/>
  </xdr:twoCellAnchor>
  <xdr:twoCellAnchor>
    <xdr:from>
      <xdr:col>2</xdr:col>
      <xdr:colOff>548005</xdr:colOff>
      <xdr:row>111</xdr:row>
      <xdr:rowOff>59690</xdr:rowOff>
    </xdr:from>
    <xdr:to>
      <xdr:col>2</xdr:col>
      <xdr:colOff>1447800</xdr:colOff>
      <xdr:row>111</xdr:row>
      <xdr:rowOff>1050925</xdr:rowOff>
    </xdr:to>
    <xdr:pic>
      <xdr:nvPicPr>
        <xdr:cNvPr id="133" name="图片 1"/>
        <xdr:cNvPicPr>
          <a:picLocks noChangeAspect="1"/>
        </xdr:cNvPicPr>
      </xdr:nvPicPr>
      <xdr:blipFill>
        <a:blip r:embed="rId121" cstate="print"/>
        <a:stretch>
          <a:fillRect/>
        </a:stretch>
      </xdr:blipFill>
      <xdr:spPr>
        <a:xfrm>
          <a:off x="2576830" y="90417650"/>
          <a:ext cx="899795" cy="969010"/>
        </a:xfrm>
        <a:prstGeom prst="rect">
          <a:avLst/>
        </a:prstGeom>
        <a:noFill/>
        <a:ln w="9525">
          <a:noFill/>
        </a:ln>
      </xdr:spPr>
    </xdr:pic>
    <xdr:clientData/>
  </xdr:twoCellAnchor>
  <xdr:twoCellAnchor>
    <xdr:from>
      <xdr:col>2</xdr:col>
      <xdr:colOff>53975</xdr:colOff>
      <xdr:row>6</xdr:row>
      <xdr:rowOff>189230</xdr:rowOff>
    </xdr:from>
    <xdr:to>
      <xdr:col>2</xdr:col>
      <xdr:colOff>1737995</xdr:colOff>
      <xdr:row>6</xdr:row>
      <xdr:rowOff>1453515</xdr:rowOff>
    </xdr:to>
    <xdr:pic>
      <xdr:nvPicPr>
        <xdr:cNvPr id="134" name="图片 1" descr="手动榨汁机"/>
        <xdr:cNvPicPr>
          <a:picLocks noChangeAspect="1"/>
        </xdr:cNvPicPr>
      </xdr:nvPicPr>
      <xdr:blipFill>
        <a:blip r:embed="rId122" cstate="print"/>
        <a:stretch>
          <a:fillRect/>
        </a:stretch>
      </xdr:blipFill>
      <xdr:spPr>
        <a:xfrm>
          <a:off x="2082800" y="3750310"/>
          <a:ext cx="1684020" cy="1132840"/>
        </a:xfrm>
        <a:prstGeom prst="rect">
          <a:avLst/>
        </a:prstGeom>
        <a:noFill/>
        <a:ln w="9525">
          <a:noFill/>
        </a:ln>
      </xdr:spPr>
    </xdr:pic>
    <xdr:clientData/>
  </xdr:twoCellAnchor>
  <xdr:twoCellAnchor>
    <xdr:from>
      <xdr:col>2</xdr:col>
      <xdr:colOff>479425</xdr:colOff>
      <xdr:row>143</xdr:row>
      <xdr:rowOff>165735</xdr:rowOff>
    </xdr:from>
    <xdr:to>
      <xdr:col>2</xdr:col>
      <xdr:colOff>1408430</xdr:colOff>
      <xdr:row>143</xdr:row>
      <xdr:rowOff>823595</xdr:rowOff>
    </xdr:to>
    <xdr:pic>
      <xdr:nvPicPr>
        <xdr:cNvPr id="135" name="Picture 4"/>
        <xdr:cNvPicPr>
          <a:picLocks noChangeAspect="1"/>
        </xdr:cNvPicPr>
      </xdr:nvPicPr>
      <xdr:blipFill>
        <a:blip r:embed="rId123" cstate="print"/>
        <a:stretch>
          <a:fillRect/>
        </a:stretch>
      </xdr:blipFill>
      <xdr:spPr>
        <a:xfrm>
          <a:off x="2508250" y="114969290"/>
          <a:ext cx="929005" cy="443865"/>
        </a:xfrm>
        <a:prstGeom prst="rect">
          <a:avLst/>
        </a:prstGeom>
        <a:noFill/>
        <a:ln w="1">
          <a:noFill/>
        </a:ln>
      </xdr:spPr>
    </xdr:pic>
    <xdr:clientData/>
  </xdr:twoCellAnchor>
  <xdr:twoCellAnchor>
    <xdr:from>
      <xdr:col>2</xdr:col>
      <xdr:colOff>587375</xdr:colOff>
      <xdr:row>142</xdr:row>
      <xdr:rowOff>128905</xdr:rowOff>
    </xdr:from>
    <xdr:to>
      <xdr:col>2</xdr:col>
      <xdr:colOff>1364615</xdr:colOff>
      <xdr:row>142</xdr:row>
      <xdr:rowOff>823595</xdr:rowOff>
    </xdr:to>
    <xdr:pic>
      <xdr:nvPicPr>
        <xdr:cNvPr id="136" name="图片 6"/>
        <xdr:cNvPicPr>
          <a:picLocks noChangeAspect="1"/>
        </xdr:cNvPicPr>
      </xdr:nvPicPr>
      <xdr:blipFill>
        <a:blip r:embed="rId124" cstate="print"/>
        <a:stretch>
          <a:fillRect/>
        </a:stretch>
      </xdr:blipFill>
      <xdr:spPr>
        <a:xfrm>
          <a:off x="2616200" y="114120295"/>
          <a:ext cx="777240" cy="683260"/>
        </a:xfrm>
        <a:prstGeom prst="rect">
          <a:avLst/>
        </a:prstGeom>
        <a:noFill/>
        <a:ln w="9525">
          <a:noFill/>
        </a:ln>
      </xdr:spPr>
    </xdr:pic>
    <xdr:clientData/>
  </xdr:twoCellAnchor>
  <xdr:twoCellAnchor>
    <xdr:from>
      <xdr:col>2</xdr:col>
      <xdr:colOff>647700</xdr:colOff>
      <xdr:row>140</xdr:row>
      <xdr:rowOff>153670</xdr:rowOff>
    </xdr:from>
    <xdr:to>
      <xdr:col>2</xdr:col>
      <xdr:colOff>1402080</xdr:colOff>
      <xdr:row>140</xdr:row>
      <xdr:rowOff>909955</xdr:rowOff>
    </xdr:to>
    <xdr:pic>
      <xdr:nvPicPr>
        <xdr:cNvPr id="137" name="图片 7"/>
        <xdr:cNvPicPr>
          <a:picLocks noChangeAspect="1"/>
        </xdr:cNvPicPr>
      </xdr:nvPicPr>
      <xdr:blipFill>
        <a:blip r:embed="rId125" cstate="print"/>
        <a:stretch>
          <a:fillRect/>
        </a:stretch>
      </xdr:blipFill>
      <xdr:spPr>
        <a:xfrm>
          <a:off x="2676525" y="112441990"/>
          <a:ext cx="754380" cy="756285"/>
        </a:xfrm>
        <a:prstGeom prst="rect">
          <a:avLst/>
        </a:prstGeom>
        <a:noFill/>
        <a:ln w="9525">
          <a:noFill/>
        </a:ln>
      </xdr:spPr>
    </xdr:pic>
    <xdr:clientData/>
  </xdr:twoCellAnchor>
  <xdr:twoCellAnchor>
    <xdr:from>
      <xdr:col>2</xdr:col>
      <xdr:colOff>694055</xdr:colOff>
      <xdr:row>141</xdr:row>
      <xdr:rowOff>92075</xdr:rowOff>
    </xdr:from>
    <xdr:to>
      <xdr:col>2</xdr:col>
      <xdr:colOff>1167130</xdr:colOff>
      <xdr:row>141</xdr:row>
      <xdr:rowOff>970915</xdr:rowOff>
    </xdr:to>
    <xdr:pic>
      <xdr:nvPicPr>
        <xdr:cNvPr id="138" name="图片 8"/>
        <xdr:cNvPicPr>
          <a:picLocks noChangeAspect="1"/>
        </xdr:cNvPicPr>
      </xdr:nvPicPr>
      <xdr:blipFill>
        <a:blip r:embed="rId126" cstate="print"/>
        <a:stretch>
          <a:fillRect/>
        </a:stretch>
      </xdr:blipFill>
      <xdr:spPr>
        <a:xfrm>
          <a:off x="2722880" y="113473865"/>
          <a:ext cx="473075" cy="517525"/>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4</xdr:col>
      <xdr:colOff>579120</xdr:colOff>
      <xdr:row>2</xdr:row>
      <xdr:rowOff>345440</xdr:rowOff>
    </xdr:from>
    <xdr:to>
      <xdr:col>4</xdr:col>
      <xdr:colOff>1249680</xdr:colOff>
      <xdr:row>2</xdr:row>
      <xdr:rowOff>1024255</xdr:rowOff>
    </xdr:to>
    <xdr:pic>
      <xdr:nvPicPr>
        <xdr:cNvPr id="2" name="图片 1"/>
        <xdr:cNvPicPr>
          <a:picLocks noChangeAspect="1"/>
        </xdr:cNvPicPr>
      </xdr:nvPicPr>
      <xdr:blipFill>
        <a:blip r:embed="rId1" cstate="print"/>
        <a:srcRect l="39880" t="49416" r="40625" b="22498"/>
        <a:stretch>
          <a:fillRect/>
        </a:stretch>
      </xdr:blipFill>
      <xdr:spPr>
        <a:xfrm>
          <a:off x="4970145" y="1640840"/>
          <a:ext cx="670560" cy="678815"/>
        </a:xfrm>
        <a:prstGeom prst="rect">
          <a:avLst/>
        </a:prstGeom>
        <a:noFill/>
        <a:ln w="9525">
          <a:noFill/>
        </a:ln>
      </xdr:spPr>
    </xdr:pic>
    <xdr:clientData/>
  </xdr:twoCellAnchor>
  <xdr:twoCellAnchor>
    <xdr:from>
      <xdr:col>4</xdr:col>
      <xdr:colOff>509270</xdr:colOff>
      <xdr:row>3</xdr:row>
      <xdr:rowOff>398780</xdr:rowOff>
    </xdr:from>
    <xdr:to>
      <xdr:col>4</xdr:col>
      <xdr:colOff>1425575</xdr:colOff>
      <xdr:row>3</xdr:row>
      <xdr:rowOff>1042035</xdr:rowOff>
    </xdr:to>
    <xdr:pic>
      <xdr:nvPicPr>
        <xdr:cNvPr id="3" name="图片 2"/>
        <xdr:cNvPicPr>
          <a:picLocks noChangeAspect="1"/>
        </xdr:cNvPicPr>
      </xdr:nvPicPr>
      <xdr:blipFill>
        <a:blip r:embed="rId2" cstate="print"/>
        <a:srcRect l="33482" t="47092" r="34821" b="21231"/>
        <a:stretch>
          <a:fillRect/>
        </a:stretch>
      </xdr:blipFill>
      <xdr:spPr>
        <a:xfrm>
          <a:off x="4900295" y="3218180"/>
          <a:ext cx="916305" cy="643255"/>
        </a:xfrm>
        <a:prstGeom prst="rect">
          <a:avLst/>
        </a:prstGeom>
        <a:noFill/>
        <a:ln w="9525">
          <a:noFill/>
        </a:ln>
      </xdr:spPr>
    </xdr:pic>
    <xdr:clientData/>
  </xdr:twoCellAnchor>
  <xdr:twoCellAnchor>
    <xdr:from>
      <xdr:col>4</xdr:col>
      <xdr:colOff>507365</xdr:colOff>
      <xdr:row>4</xdr:row>
      <xdr:rowOff>470535</xdr:rowOff>
    </xdr:from>
    <xdr:to>
      <xdr:col>4</xdr:col>
      <xdr:colOff>1423670</xdr:colOff>
      <xdr:row>4</xdr:row>
      <xdr:rowOff>1143000</xdr:rowOff>
    </xdr:to>
    <xdr:pic>
      <xdr:nvPicPr>
        <xdr:cNvPr id="4" name="图片 3"/>
        <xdr:cNvPicPr>
          <a:picLocks noChangeAspect="1"/>
        </xdr:cNvPicPr>
      </xdr:nvPicPr>
      <xdr:blipFill>
        <a:blip r:embed="rId3" cstate="print"/>
        <a:srcRect l="30505" t="41391" r="31250" b="18697"/>
        <a:stretch>
          <a:fillRect/>
        </a:stretch>
      </xdr:blipFill>
      <xdr:spPr>
        <a:xfrm>
          <a:off x="4898390" y="4813935"/>
          <a:ext cx="916305" cy="672465"/>
        </a:xfrm>
        <a:prstGeom prst="rect">
          <a:avLst/>
        </a:prstGeom>
        <a:noFill/>
        <a:ln w="9525">
          <a:noFill/>
        </a:ln>
      </xdr:spPr>
    </xdr:pic>
    <xdr:clientData/>
  </xdr:twoCellAnchor>
  <xdr:twoCellAnchor>
    <xdr:from>
      <xdr:col>4</xdr:col>
      <xdr:colOff>561340</xdr:colOff>
      <xdr:row>5</xdr:row>
      <xdr:rowOff>458470</xdr:rowOff>
    </xdr:from>
    <xdr:to>
      <xdr:col>4</xdr:col>
      <xdr:colOff>1404620</xdr:colOff>
      <xdr:row>5</xdr:row>
      <xdr:rowOff>1101090</xdr:rowOff>
    </xdr:to>
    <xdr:pic>
      <xdr:nvPicPr>
        <xdr:cNvPr id="5" name="图片 4"/>
        <xdr:cNvPicPr>
          <a:picLocks noChangeAspect="1"/>
        </xdr:cNvPicPr>
      </xdr:nvPicPr>
      <xdr:blipFill>
        <a:blip r:embed="rId4" cstate="print"/>
        <a:srcRect l="31548" t="39914" r="31847" b="20386"/>
        <a:stretch>
          <a:fillRect/>
        </a:stretch>
      </xdr:blipFill>
      <xdr:spPr>
        <a:xfrm>
          <a:off x="4952365" y="6325870"/>
          <a:ext cx="843280" cy="642620"/>
        </a:xfrm>
        <a:prstGeom prst="rect">
          <a:avLst/>
        </a:prstGeom>
        <a:noFill/>
        <a:ln w="9525">
          <a:noFill/>
        </a:ln>
      </xdr:spPr>
    </xdr:pic>
    <xdr:clientData/>
  </xdr:twoCellAnchor>
  <xdr:twoCellAnchor>
    <xdr:from>
      <xdr:col>4</xdr:col>
      <xdr:colOff>613410</xdr:colOff>
      <xdr:row>6</xdr:row>
      <xdr:rowOff>481965</xdr:rowOff>
    </xdr:from>
    <xdr:to>
      <xdr:col>4</xdr:col>
      <xdr:colOff>1515745</xdr:colOff>
      <xdr:row>6</xdr:row>
      <xdr:rowOff>1184910</xdr:rowOff>
    </xdr:to>
    <xdr:pic>
      <xdr:nvPicPr>
        <xdr:cNvPr id="6" name="图片 5"/>
        <xdr:cNvPicPr>
          <a:picLocks noChangeAspect="1"/>
        </xdr:cNvPicPr>
      </xdr:nvPicPr>
      <xdr:blipFill>
        <a:blip r:embed="rId5" cstate="print"/>
        <a:srcRect l="31250" t="39279" r="31995" b="20175"/>
        <a:stretch>
          <a:fillRect/>
        </a:stretch>
      </xdr:blipFill>
      <xdr:spPr>
        <a:xfrm>
          <a:off x="5004435" y="7873365"/>
          <a:ext cx="902335" cy="702945"/>
        </a:xfrm>
        <a:prstGeom prst="rect">
          <a:avLst/>
        </a:prstGeom>
        <a:noFill/>
        <a:ln w="9525">
          <a:noFill/>
        </a:ln>
      </xdr:spPr>
    </xdr:pic>
    <xdr:clientData/>
  </xdr:twoCellAnchor>
  <xdr:twoCellAnchor>
    <xdr:from>
      <xdr:col>4</xdr:col>
      <xdr:colOff>672465</xdr:colOff>
      <xdr:row>7</xdr:row>
      <xdr:rowOff>494030</xdr:rowOff>
    </xdr:from>
    <xdr:to>
      <xdr:col>4</xdr:col>
      <xdr:colOff>1393825</xdr:colOff>
      <xdr:row>7</xdr:row>
      <xdr:rowOff>1101090</xdr:rowOff>
    </xdr:to>
    <xdr:pic>
      <xdr:nvPicPr>
        <xdr:cNvPr id="7" name="图片 6"/>
        <xdr:cNvPicPr>
          <a:picLocks noChangeAspect="1"/>
        </xdr:cNvPicPr>
      </xdr:nvPicPr>
      <xdr:blipFill>
        <a:blip r:embed="rId6" cstate="print"/>
        <a:srcRect l="34821" t="40335" r="34673" b="23132"/>
        <a:stretch>
          <a:fillRect/>
        </a:stretch>
      </xdr:blipFill>
      <xdr:spPr>
        <a:xfrm>
          <a:off x="5063490" y="9409430"/>
          <a:ext cx="721360" cy="607060"/>
        </a:xfrm>
        <a:prstGeom prst="rect">
          <a:avLst/>
        </a:prstGeom>
        <a:noFill/>
        <a:ln w="9525">
          <a:noFill/>
        </a:ln>
      </xdr:spPr>
    </xdr:pic>
    <xdr:clientData/>
  </xdr:twoCellAnchor>
  <xdr:twoCellAnchor>
    <xdr:from>
      <xdr:col>4</xdr:col>
      <xdr:colOff>716280</xdr:colOff>
      <xdr:row>8</xdr:row>
      <xdr:rowOff>440690</xdr:rowOff>
    </xdr:from>
    <xdr:to>
      <xdr:col>4</xdr:col>
      <xdr:colOff>1459865</xdr:colOff>
      <xdr:row>8</xdr:row>
      <xdr:rowOff>1178560</xdr:rowOff>
    </xdr:to>
    <xdr:pic>
      <xdr:nvPicPr>
        <xdr:cNvPr id="8" name="图片 7"/>
        <xdr:cNvPicPr>
          <a:picLocks noChangeAspect="1"/>
        </xdr:cNvPicPr>
      </xdr:nvPicPr>
      <xdr:blipFill>
        <a:blip r:embed="rId7" cstate="print"/>
        <a:srcRect l="31697" t="40758" r="34673" b="12994"/>
        <a:stretch>
          <a:fillRect/>
        </a:stretch>
      </xdr:blipFill>
      <xdr:spPr>
        <a:xfrm>
          <a:off x="5107305" y="10880090"/>
          <a:ext cx="743585" cy="737870"/>
        </a:xfrm>
        <a:prstGeom prst="rect">
          <a:avLst/>
        </a:prstGeom>
        <a:noFill/>
        <a:ln w="9525">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WeChat%20Files\wxid_uqaxwm0gp6fn12\FileStorage\File\2023-06\2023&#24180;&#23665;&#19996;&#23043;&#23043;&#24742;&#25143;&#22806;&#20135;&#21697;&#25253;&#2021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目录"/>
      <sheetName val="安吉软体器材"/>
      <sheetName val="软体安吉增强版"/>
      <sheetName val="酷跑小套餐"/>
      <sheetName val="户外运动基础版红黄蓝"/>
      <sheetName val="户外运动标准版红黄蓝"/>
      <sheetName val="户外运动基础版迷彩"/>
      <sheetName val="户外运动标准版迷彩"/>
      <sheetName val="户外沙水寻宝系列"/>
      <sheetName val="高尔夫基础版 "/>
      <sheetName val="高尔夫标准版"/>
      <sheetName val="户外生活馆基础版"/>
      <sheetName val="户外生活馆基础增配版"/>
      <sheetName val="户外生活馆标准版"/>
      <sheetName val="户外面工坊基础版"/>
      <sheetName val="户外面工坊基础增配版"/>
      <sheetName val="户外面工坊标准版"/>
      <sheetName val="户外木悦坊基础版"/>
      <sheetName val="户外木悦坊基础增配版"/>
      <sheetName val="户外木悦坊标准版"/>
      <sheetName val="户外海洋馆基础版"/>
      <sheetName val="户外海洋馆基础增配版"/>
      <sheetName val="户外海洋馆标准版"/>
      <sheetName val="户外陶悦坊基础版"/>
      <sheetName val="户外陶悦坊基础增配版"/>
      <sheetName val="户外陶悦坊标准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I82"/>
  <sheetViews>
    <sheetView topLeftCell="A12" workbookViewId="0">
      <selection activeCell="G66" sqref="G66"/>
    </sheetView>
  </sheetViews>
  <sheetFormatPr defaultColWidth="9" defaultRowHeight="14.25"/>
  <cols>
    <col min="2" max="2" width="19.875" customWidth="1"/>
    <col min="3" max="3" width="24.375" customWidth="1"/>
    <col min="5" max="5" width="9.25" style="148"/>
    <col min="6" max="6" width="34" style="148" customWidth="1"/>
  </cols>
  <sheetData>
    <row r="1" s="127" customFormat="1" ht="48.95" customHeight="1" spans="1:7">
      <c r="A1" s="149" t="s">
        <v>0</v>
      </c>
      <c r="B1" s="149"/>
      <c r="C1" s="149"/>
      <c r="D1" s="149"/>
      <c r="E1" s="149"/>
      <c r="F1" s="149"/>
    </row>
    <row r="2" s="96" customFormat="1" ht="36.75" customHeight="1" spans="1:7">
      <c r="A2" s="150" t="s">
        <v>1</v>
      </c>
      <c r="B2" s="151" t="s">
        <v>2</v>
      </c>
      <c r="C2" s="150" t="s">
        <v>3</v>
      </c>
      <c r="D2" s="150" t="s">
        <v>4</v>
      </c>
      <c r="E2" s="151" t="s">
        <v>5</v>
      </c>
      <c r="F2" s="152" t="s">
        <v>6</v>
      </c>
      <c r="G2" s="104" t="s">
        <v>7</v>
      </c>
    </row>
    <row r="3" s="128" customFormat="1" ht="120" customHeight="1" spans="1:7">
      <c r="A3" s="153">
        <v>1</v>
      </c>
      <c r="B3" s="154" t="s">
        <v>8</v>
      </c>
      <c r="C3" s="155" t="s">
        <v>9</v>
      </c>
      <c r="D3" s="156" t="s">
        <v>10</v>
      </c>
      <c r="E3" s="156">
        <v>1</v>
      </c>
      <c r="F3" s="157"/>
      <c r="G3" s="158"/>
    </row>
    <row r="4" s="128" customFormat="1" ht="120" customHeight="1" spans="1:7">
      <c r="A4" s="153">
        <v>2</v>
      </c>
      <c r="B4" s="159" t="s">
        <v>8</v>
      </c>
      <c r="C4" s="155" t="s">
        <v>11</v>
      </c>
      <c r="D4" s="160" t="s">
        <v>10</v>
      </c>
      <c r="E4" s="160">
        <v>1</v>
      </c>
      <c r="F4" s="161"/>
      <c r="G4" s="158"/>
    </row>
    <row r="5" s="129" customFormat="1" ht="176.1" customHeight="1" spans="1:7">
      <c r="A5" s="153">
        <v>3</v>
      </c>
      <c r="B5" s="162" t="s">
        <v>12</v>
      </c>
      <c r="C5" s="163" t="s">
        <v>13</v>
      </c>
      <c r="D5" s="164" t="s">
        <v>10</v>
      </c>
      <c r="E5" s="164">
        <v>6</v>
      </c>
      <c r="F5" s="165"/>
      <c r="G5" s="166"/>
    </row>
    <row r="6" s="128" customFormat="1" ht="120" customHeight="1" spans="1:7">
      <c r="A6" s="153">
        <v>4</v>
      </c>
      <c r="B6" s="159" t="s">
        <v>14</v>
      </c>
      <c r="C6" s="167" t="s">
        <v>15</v>
      </c>
      <c r="D6" s="164" t="s">
        <v>10</v>
      </c>
      <c r="E6" s="160">
        <v>2</v>
      </c>
      <c r="F6" s="168"/>
      <c r="G6" s="158"/>
    </row>
    <row r="7" s="130" customFormat="1" ht="144.95" customHeight="1" spans="1:7">
      <c r="A7" s="153">
        <v>5</v>
      </c>
      <c r="B7" s="169" t="s">
        <v>16</v>
      </c>
      <c r="C7" s="170" t="s">
        <v>17</v>
      </c>
      <c r="D7" s="171" t="s">
        <v>10</v>
      </c>
      <c r="E7" s="171">
        <v>2</v>
      </c>
      <c r="F7" s="172"/>
      <c r="G7" s="173"/>
    </row>
    <row r="8" s="131" customFormat="1" ht="120" customHeight="1" spans="1:7">
      <c r="A8" s="153">
        <v>6</v>
      </c>
      <c r="B8" s="159" t="s">
        <v>18</v>
      </c>
      <c r="C8" s="174" t="s">
        <v>19</v>
      </c>
      <c r="D8" s="164" t="s">
        <v>10</v>
      </c>
      <c r="E8" s="164">
        <v>2</v>
      </c>
      <c r="F8" s="175"/>
      <c r="G8" s="57"/>
    </row>
    <row r="9" s="131" customFormat="1" ht="120" customHeight="1" spans="1:7">
      <c r="A9" s="153">
        <v>7</v>
      </c>
      <c r="B9" s="159" t="s">
        <v>20</v>
      </c>
      <c r="C9" s="174" t="s">
        <v>21</v>
      </c>
      <c r="D9" s="164" t="s">
        <v>22</v>
      </c>
      <c r="E9" s="164">
        <v>4</v>
      </c>
      <c r="F9" s="175"/>
      <c r="G9" s="57"/>
    </row>
    <row r="10" s="131" customFormat="1" ht="120" customHeight="1" spans="1:7">
      <c r="A10" s="153">
        <v>8</v>
      </c>
      <c r="B10" s="159" t="s">
        <v>23</v>
      </c>
      <c r="C10" s="174" t="s">
        <v>24</v>
      </c>
      <c r="D10" s="164" t="s">
        <v>10</v>
      </c>
      <c r="E10" s="164">
        <v>2</v>
      </c>
      <c r="F10" s="175"/>
      <c r="G10" s="57"/>
    </row>
    <row r="11" s="131" customFormat="1" ht="120" customHeight="1" spans="1:7">
      <c r="A11" s="153">
        <v>9</v>
      </c>
      <c r="B11" s="159" t="s">
        <v>25</v>
      </c>
      <c r="C11" s="174" t="s">
        <v>26</v>
      </c>
      <c r="D11" s="164" t="s">
        <v>22</v>
      </c>
      <c r="E11" s="164">
        <v>700</v>
      </c>
      <c r="F11" s="175"/>
      <c r="G11" s="57"/>
    </row>
    <row r="12" s="131" customFormat="1" ht="120" customHeight="1" spans="1:7">
      <c r="A12" s="153">
        <v>10</v>
      </c>
      <c r="B12" s="159" t="s">
        <v>27</v>
      </c>
      <c r="C12" s="174" t="s">
        <v>28</v>
      </c>
      <c r="D12" s="164" t="s">
        <v>22</v>
      </c>
      <c r="E12" s="164">
        <v>700</v>
      </c>
      <c r="F12" s="175"/>
      <c r="G12" s="57"/>
    </row>
    <row r="13" s="131" customFormat="1" ht="120" customHeight="1" spans="1:7">
      <c r="A13" s="153">
        <v>11</v>
      </c>
      <c r="B13" s="159" t="s">
        <v>29</v>
      </c>
      <c r="C13" s="174" t="s">
        <v>30</v>
      </c>
      <c r="D13" s="164" t="s">
        <v>31</v>
      </c>
      <c r="E13" s="164">
        <v>20</v>
      </c>
      <c r="F13" s="175"/>
      <c r="G13" s="57"/>
    </row>
    <row r="14" s="131" customFormat="1" ht="120" customHeight="1" spans="1:7">
      <c r="A14" s="153">
        <v>12</v>
      </c>
      <c r="B14" s="159" t="s">
        <v>32</v>
      </c>
      <c r="C14" s="164" t="s">
        <v>33</v>
      </c>
      <c r="D14" s="164" t="s">
        <v>34</v>
      </c>
      <c r="E14" s="164">
        <v>30</v>
      </c>
      <c r="F14" s="175"/>
      <c r="G14" s="57"/>
    </row>
    <row r="15" s="131" customFormat="1" ht="120" customHeight="1" spans="1:7">
      <c r="A15" s="153">
        <v>13</v>
      </c>
      <c r="B15" s="159" t="s">
        <v>35</v>
      </c>
      <c r="C15" s="170" t="s">
        <v>36</v>
      </c>
      <c r="D15" s="164" t="s">
        <v>34</v>
      </c>
      <c r="E15" s="164">
        <v>30</v>
      </c>
      <c r="F15" s="175"/>
      <c r="G15" s="57"/>
    </row>
    <row r="16" s="131" customFormat="1" ht="120" customHeight="1" spans="1:7">
      <c r="A16" s="153">
        <v>14</v>
      </c>
      <c r="B16" s="159" t="s">
        <v>37</v>
      </c>
      <c r="C16" s="174" t="s">
        <v>38</v>
      </c>
      <c r="D16" s="164" t="s">
        <v>34</v>
      </c>
      <c r="E16" s="164">
        <v>30</v>
      </c>
      <c r="F16" s="175"/>
      <c r="G16" s="57"/>
    </row>
    <row r="17" s="131" customFormat="1" ht="123.95" customHeight="1" spans="1:7">
      <c r="A17" s="153">
        <v>15</v>
      </c>
      <c r="B17" s="159" t="s">
        <v>39</v>
      </c>
      <c r="C17" s="164" t="s">
        <v>40</v>
      </c>
      <c r="D17" s="164" t="s">
        <v>34</v>
      </c>
      <c r="E17" s="164">
        <v>20</v>
      </c>
      <c r="F17" s="175"/>
      <c r="G17" s="57"/>
    </row>
    <row r="18" s="131" customFormat="1" ht="120" customHeight="1" spans="1:7">
      <c r="A18" s="153">
        <v>16</v>
      </c>
      <c r="B18" s="159" t="s">
        <v>41</v>
      </c>
      <c r="C18" s="174" t="s">
        <v>42</v>
      </c>
      <c r="D18" s="164" t="s">
        <v>43</v>
      </c>
      <c r="E18" s="164">
        <v>1</v>
      </c>
      <c r="F18" s="175"/>
      <c r="G18" s="57"/>
    </row>
    <row r="19" s="131" customFormat="1" ht="120" customHeight="1" spans="1:7">
      <c r="A19" s="153">
        <v>17</v>
      </c>
      <c r="B19" s="159" t="s">
        <v>44</v>
      </c>
      <c r="C19" s="174" t="s">
        <v>45</v>
      </c>
      <c r="D19" s="164" t="s">
        <v>43</v>
      </c>
      <c r="E19" s="164">
        <v>1</v>
      </c>
      <c r="F19" s="175" t="s">
        <v>46</v>
      </c>
      <c r="G19" s="57"/>
    </row>
    <row r="20" s="131" customFormat="1" ht="161.1" customHeight="1" spans="1:7">
      <c r="A20" s="153">
        <v>18</v>
      </c>
      <c r="B20" s="174" t="s">
        <v>47</v>
      </c>
      <c r="C20" s="174" t="s">
        <v>48</v>
      </c>
      <c r="D20" s="164" t="s">
        <v>43</v>
      </c>
      <c r="E20" s="164">
        <v>1</v>
      </c>
      <c r="F20" s="175"/>
      <c r="G20" s="57"/>
    </row>
    <row r="21" s="131" customFormat="1" ht="120" customHeight="1" spans="1:7">
      <c r="A21" s="153">
        <v>19</v>
      </c>
      <c r="B21" s="159" t="s">
        <v>49</v>
      </c>
      <c r="C21" s="174" t="s">
        <v>50</v>
      </c>
      <c r="D21" s="164" t="s">
        <v>10</v>
      </c>
      <c r="E21" s="164">
        <v>20</v>
      </c>
      <c r="F21" s="175"/>
      <c r="G21" s="57"/>
    </row>
    <row r="22" s="131" customFormat="1" ht="120" customHeight="1" spans="1:7">
      <c r="A22" s="153">
        <v>20</v>
      </c>
      <c r="B22" s="159" t="s">
        <v>51</v>
      </c>
      <c r="C22" s="174" t="s">
        <v>52</v>
      </c>
      <c r="D22" s="164" t="s">
        <v>53</v>
      </c>
      <c r="E22" s="164">
        <v>2839</v>
      </c>
      <c r="F22" s="175"/>
      <c r="G22" s="57"/>
    </row>
    <row r="23" s="132" customFormat="1" ht="183" customHeight="1" spans="1:7">
      <c r="A23" s="176">
        <v>21</v>
      </c>
      <c r="B23" s="164" t="s">
        <v>54</v>
      </c>
      <c r="C23" s="174" t="s">
        <v>55</v>
      </c>
      <c r="D23" s="164" t="s">
        <v>43</v>
      </c>
      <c r="E23" s="164">
        <v>1</v>
      </c>
      <c r="F23" s="172" t="s">
        <v>46</v>
      </c>
      <c r="G23" s="177"/>
    </row>
    <row r="24" s="133" customFormat="1" ht="75" customHeight="1" spans="1:7">
      <c r="A24" s="176">
        <v>22</v>
      </c>
      <c r="B24" s="164" t="s">
        <v>56</v>
      </c>
      <c r="C24" s="164" t="s">
        <v>57</v>
      </c>
      <c r="D24" s="164" t="s">
        <v>43</v>
      </c>
      <c r="E24" s="164">
        <v>1</v>
      </c>
      <c r="F24" s="172"/>
      <c r="G24" s="173"/>
    </row>
    <row r="25" ht="39.95" customHeight="1" spans="1:7">
      <c r="A25" s="178" t="s">
        <v>58</v>
      </c>
      <c r="B25" s="178"/>
      <c r="C25" s="178"/>
      <c r="D25" s="178"/>
      <c r="E25" s="179"/>
      <c r="F25" s="180" t="s">
        <v>59</v>
      </c>
      <c r="G25" s="181"/>
    </row>
    <row r="26" ht="33.95" customHeight="1" spans="1:7">
      <c r="A26" s="149" t="s">
        <v>60</v>
      </c>
      <c r="B26" s="149"/>
      <c r="C26" s="149"/>
      <c r="D26" s="149"/>
      <c r="E26" s="149"/>
      <c r="F26" s="149"/>
      <c r="G26" s="181"/>
    </row>
    <row r="27" spans="1:7">
      <c r="A27" s="182" t="s">
        <v>1</v>
      </c>
      <c r="B27" s="183" t="s">
        <v>2</v>
      </c>
      <c r="C27" s="182" t="s">
        <v>3</v>
      </c>
      <c r="D27" s="182" t="s">
        <v>4</v>
      </c>
      <c r="E27" s="183" t="s">
        <v>5</v>
      </c>
      <c r="F27" s="152" t="s">
        <v>6</v>
      </c>
      <c r="G27" s="181"/>
    </row>
    <row r="28" s="132" customFormat="1" ht="84" customHeight="1" spans="1:7">
      <c r="A28" s="184">
        <v>1</v>
      </c>
      <c r="B28" s="184" t="s">
        <v>61</v>
      </c>
      <c r="C28" s="185" t="s">
        <v>62</v>
      </c>
      <c r="D28" s="186" t="s">
        <v>22</v>
      </c>
      <c r="E28" s="186">
        <v>10</v>
      </c>
      <c r="F28" s="187"/>
      <c r="G28" s="177"/>
    </row>
    <row r="29" s="134" customFormat="1" ht="84" customHeight="1" spans="1:7">
      <c r="A29" s="184">
        <v>2</v>
      </c>
      <c r="B29" s="184" t="s">
        <v>63</v>
      </c>
      <c r="C29" s="185" t="s">
        <v>64</v>
      </c>
      <c r="D29" s="186" t="s">
        <v>22</v>
      </c>
      <c r="E29" s="186">
        <v>500</v>
      </c>
      <c r="F29" s="188"/>
      <c r="G29" s="178"/>
    </row>
    <row r="30" s="134" customFormat="1" ht="84" customHeight="1" spans="1:7">
      <c r="A30" s="184">
        <v>3</v>
      </c>
      <c r="B30" s="189" t="s">
        <v>65</v>
      </c>
      <c r="C30" s="190" t="s">
        <v>66</v>
      </c>
      <c r="D30" s="191" t="s">
        <v>67</v>
      </c>
      <c r="E30" s="192">
        <v>4</v>
      </c>
      <c r="F30" s="188"/>
      <c r="G30" s="178"/>
    </row>
    <row r="31" s="134" customFormat="1" ht="92.1" customHeight="1" spans="1:7">
      <c r="A31" s="184">
        <v>4</v>
      </c>
      <c r="B31" s="193" t="s">
        <v>68</v>
      </c>
      <c r="C31" s="194" t="s">
        <v>69</v>
      </c>
      <c r="D31" s="191" t="s">
        <v>70</v>
      </c>
      <c r="E31" s="192">
        <v>4</v>
      </c>
      <c r="F31" s="188"/>
      <c r="G31" s="178"/>
    </row>
    <row r="32" ht="66" customHeight="1" spans="1:7">
      <c r="A32" s="184">
        <v>5</v>
      </c>
      <c r="B32" s="195" t="s">
        <v>71</v>
      </c>
      <c r="C32" s="196" t="s">
        <v>72</v>
      </c>
      <c r="D32" s="195" t="s">
        <v>67</v>
      </c>
      <c r="E32" s="195">
        <v>24</v>
      </c>
      <c r="F32" s="197"/>
      <c r="G32" s="181"/>
    </row>
    <row r="33" s="135" customFormat="1" ht="69" customHeight="1" spans="1:7">
      <c r="A33" s="184">
        <v>6</v>
      </c>
      <c r="B33" s="198" t="s">
        <v>73</v>
      </c>
      <c r="C33" s="198" t="s">
        <v>74</v>
      </c>
      <c r="D33" s="195" t="s">
        <v>67</v>
      </c>
      <c r="E33" s="195">
        <v>6</v>
      </c>
      <c r="F33" s="199"/>
      <c r="G33" s="200"/>
    </row>
    <row r="34" ht="92.1" customHeight="1" spans="1:7">
      <c r="A34" s="184">
        <v>7</v>
      </c>
      <c r="B34" s="195" t="s">
        <v>75</v>
      </c>
      <c r="C34" s="196" t="s">
        <v>76</v>
      </c>
      <c r="D34" s="195" t="s">
        <v>70</v>
      </c>
      <c r="E34" s="195">
        <v>90</v>
      </c>
      <c r="F34" s="201"/>
      <c r="G34" s="181"/>
    </row>
    <row r="35" ht="101.1" customHeight="1" spans="1:7">
      <c r="A35" s="184">
        <v>8</v>
      </c>
      <c r="B35" s="195" t="s">
        <v>77</v>
      </c>
      <c r="C35" s="202" t="s">
        <v>78</v>
      </c>
      <c r="D35" s="195" t="s">
        <v>67</v>
      </c>
      <c r="E35" s="195">
        <v>330</v>
      </c>
      <c r="F35" s="201"/>
      <c r="G35" s="181"/>
    </row>
    <row r="36" ht="60" customHeight="1" spans="1:7">
      <c r="A36" s="184">
        <v>9</v>
      </c>
      <c r="B36" s="203" t="s">
        <v>79</v>
      </c>
      <c r="C36" s="202" t="s">
        <v>80</v>
      </c>
      <c r="D36" s="195" t="s">
        <v>67</v>
      </c>
      <c r="E36" s="195">
        <v>90</v>
      </c>
      <c r="F36" s="201"/>
      <c r="G36" s="181"/>
    </row>
    <row r="37" ht="69.95" customHeight="1" spans="1:7">
      <c r="A37" s="184">
        <v>10</v>
      </c>
      <c r="B37" s="203" t="s">
        <v>81</v>
      </c>
      <c r="C37" s="202" t="s">
        <v>82</v>
      </c>
      <c r="D37" s="203" t="s">
        <v>22</v>
      </c>
      <c r="E37" s="203">
        <v>3</v>
      </c>
      <c r="F37" s="204"/>
      <c r="G37" s="181"/>
    </row>
    <row r="38" ht="50.1" customHeight="1" spans="1:7">
      <c r="A38" s="184">
        <v>11</v>
      </c>
      <c r="B38" s="205" t="s">
        <v>83</v>
      </c>
      <c r="C38" s="206" t="s">
        <v>84</v>
      </c>
      <c r="D38" s="207" t="s">
        <v>22</v>
      </c>
      <c r="E38" s="195">
        <v>3</v>
      </c>
      <c r="F38" s="208"/>
      <c r="G38" s="181"/>
    </row>
    <row r="39" s="136" customFormat="1" ht="48" customHeight="1" spans="1:7">
      <c r="A39" s="184">
        <v>12</v>
      </c>
      <c r="B39" s="205" t="s">
        <v>85</v>
      </c>
      <c r="C39" s="206" t="s">
        <v>86</v>
      </c>
      <c r="D39" s="209" t="s">
        <v>22</v>
      </c>
      <c r="E39" s="195">
        <v>3</v>
      </c>
      <c r="F39" s="210"/>
      <c r="G39" s="211"/>
    </row>
    <row r="40" ht="40.5" spans="1:7">
      <c r="A40" s="184">
        <v>13</v>
      </c>
      <c r="B40" s="212" t="s">
        <v>87</v>
      </c>
      <c r="C40" s="213" t="s">
        <v>88</v>
      </c>
      <c r="D40" s="212" t="s">
        <v>22</v>
      </c>
      <c r="E40" s="212">
        <v>30</v>
      </c>
      <c r="F40" s="214"/>
      <c r="G40" s="181"/>
    </row>
    <row r="41" ht="69.95" customHeight="1" spans="1:7">
      <c r="A41" s="184">
        <v>14</v>
      </c>
      <c r="B41" s="215" t="s">
        <v>89</v>
      </c>
      <c r="C41" s="215" t="s">
        <v>90</v>
      </c>
      <c r="D41" s="215" t="s">
        <v>43</v>
      </c>
      <c r="E41" s="216">
        <v>200</v>
      </c>
      <c r="F41" s="217"/>
      <c r="G41" s="181"/>
    </row>
    <row r="42" ht="74.1" customHeight="1" spans="1:7">
      <c r="A42" s="184">
        <v>15</v>
      </c>
      <c r="B42" s="215" t="s">
        <v>91</v>
      </c>
      <c r="C42" s="215" t="s">
        <v>92</v>
      </c>
      <c r="D42" s="215" t="s">
        <v>22</v>
      </c>
      <c r="E42" s="218">
        <v>200</v>
      </c>
      <c r="F42" s="219"/>
      <c r="G42" s="181"/>
    </row>
    <row r="43" ht="212.1" customHeight="1" spans="1:7">
      <c r="A43" s="184">
        <v>16</v>
      </c>
      <c r="B43" s="205" t="s">
        <v>93</v>
      </c>
      <c r="C43" s="220" t="s">
        <v>94</v>
      </c>
      <c r="D43" s="221" t="s">
        <v>22</v>
      </c>
      <c r="E43" s="221">
        <v>3</v>
      </c>
      <c r="F43" s="222"/>
      <c r="G43" s="181"/>
    </row>
    <row r="44" s="134" customFormat="1" ht="175.5" spans="1:7">
      <c r="A44" s="184">
        <v>17</v>
      </c>
      <c r="B44" s="223" t="s">
        <v>95</v>
      </c>
      <c r="C44" s="224" t="s">
        <v>96</v>
      </c>
      <c r="D44" s="205" t="s">
        <v>31</v>
      </c>
      <c r="E44" s="195">
        <v>3</v>
      </c>
      <c r="F44" s="225"/>
      <c r="G44" s="178"/>
    </row>
    <row r="45" ht="81.95" customHeight="1" spans="1:7">
      <c r="A45" s="184">
        <v>18</v>
      </c>
      <c r="B45" s="226" t="s">
        <v>97</v>
      </c>
      <c r="C45" s="203" t="s">
        <v>98</v>
      </c>
      <c r="D45" s="227" t="s">
        <v>10</v>
      </c>
      <c r="E45" s="227">
        <v>3</v>
      </c>
      <c r="F45" s="228" t="str">
        <f>_xlfn.DISPIMG("ID_D7965AEB7A1D4FA9B6FCD99020B08F01",1)</f>
        <v>=DISPIMG("ID_D7965AEB7A1D4FA9B6FCD99020B08F01",1)</v>
      </c>
      <c r="G45" s="181"/>
    </row>
    <row r="46" s="137" customFormat="1" ht="59.1" customHeight="1" spans="1:7">
      <c r="A46" s="184">
        <v>19</v>
      </c>
      <c r="B46" s="203" t="s">
        <v>99</v>
      </c>
      <c r="C46" s="203" t="s">
        <v>100</v>
      </c>
      <c r="D46" s="203" t="s">
        <v>22</v>
      </c>
      <c r="E46" s="203">
        <v>30</v>
      </c>
      <c r="F46" s="229" t="str">
        <f>_xlfn.DISPIMG("ID_DA3F2AF6E2594E119DE43B879F718688",1)</f>
        <v>=DISPIMG("ID_DA3F2AF6E2594E119DE43B879F718688",1)</v>
      </c>
      <c r="G46" s="230"/>
    </row>
    <row r="47" ht="39" customHeight="1" spans="1:7">
      <c r="A47" s="184">
        <v>20</v>
      </c>
      <c r="B47" s="231" t="s">
        <v>101</v>
      </c>
      <c r="C47" s="231" t="s">
        <v>102</v>
      </c>
      <c r="D47" s="231" t="s">
        <v>22</v>
      </c>
      <c r="E47" s="231">
        <v>30</v>
      </c>
      <c r="F47" s="232" t="str">
        <f>_xlfn.DISPIMG("ID_A87E5CAE12A044C289EEDAE76857EB32",1)</f>
        <v>=DISPIMG("ID_A87E5CAE12A044C289EEDAE76857EB32",1)</v>
      </c>
      <c r="G47" s="181"/>
    </row>
    <row r="48" ht="72.95" customHeight="1" spans="1:7">
      <c r="A48" s="184">
        <v>21</v>
      </c>
      <c r="B48" s="231" t="s">
        <v>103</v>
      </c>
      <c r="C48" s="233"/>
      <c r="D48" s="231" t="s">
        <v>22</v>
      </c>
      <c r="E48" s="231">
        <v>18</v>
      </c>
      <c r="F48" s="208" t="str">
        <f>_xlfn.DISPIMG("ID_D627D372A2D14668A2EFAA218E26CBB1",1)</f>
        <v>=DISPIMG("ID_D627D372A2D14668A2EFAA218E26CBB1",1)</v>
      </c>
      <c r="G48" s="181"/>
    </row>
    <row r="49" ht="54" customHeight="1" spans="1:7">
      <c r="A49" s="184">
        <v>22</v>
      </c>
      <c r="B49" s="203" t="s">
        <v>104</v>
      </c>
      <c r="C49" s="202"/>
      <c r="D49" s="203" t="s">
        <v>105</v>
      </c>
      <c r="E49" s="234">
        <v>90</v>
      </c>
      <c r="F49" s="208" t="str">
        <f>_xlfn.DISPIMG("ID_FE58851548F0449FAFBA8C8C73F3017A",1)</f>
        <v>=DISPIMG("ID_FE58851548F0449FAFBA8C8C73F3017A",1)</v>
      </c>
      <c r="G49" s="181"/>
    </row>
    <row r="50" ht="68.1" customHeight="1" spans="1:7">
      <c r="A50" s="184">
        <v>23</v>
      </c>
      <c r="B50" s="203" t="s">
        <v>106</v>
      </c>
      <c r="C50" s="202" t="s">
        <v>107</v>
      </c>
      <c r="D50" s="203" t="s">
        <v>108</v>
      </c>
      <c r="E50" s="203">
        <v>30</v>
      </c>
      <c r="F50" s="208"/>
      <c r="G50" s="181"/>
    </row>
    <row r="51" ht="94.5" spans="1:7">
      <c r="A51" s="184">
        <v>24</v>
      </c>
      <c r="B51" s="203" t="s">
        <v>109</v>
      </c>
      <c r="C51" s="203" t="s">
        <v>110</v>
      </c>
      <c r="D51" s="203" t="s">
        <v>108</v>
      </c>
      <c r="E51" s="203">
        <v>30</v>
      </c>
      <c r="F51" s="204"/>
      <c r="G51" s="181"/>
    </row>
    <row r="52" ht="84" spans="1:7">
      <c r="A52" s="184">
        <v>25</v>
      </c>
      <c r="B52" s="203" t="s">
        <v>111</v>
      </c>
      <c r="C52" s="220" t="s">
        <v>112</v>
      </c>
      <c r="D52" s="203" t="s">
        <v>113</v>
      </c>
      <c r="E52" s="203">
        <v>30</v>
      </c>
      <c r="F52" s="204"/>
      <c r="G52" s="181"/>
    </row>
    <row r="53" ht="62.1" customHeight="1" spans="1:7">
      <c r="A53" s="184">
        <v>26</v>
      </c>
      <c r="B53" s="203" t="s">
        <v>114</v>
      </c>
      <c r="C53" s="203" t="s">
        <v>115</v>
      </c>
      <c r="D53" s="203" t="s">
        <v>22</v>
      </c>
      <c r="E53" s="203">
        <v>15</v>
      </c>
      <c r="F53" s="201"/>
      <c r="G53" s="181"/>
    </row>
    <row r="54" ht="81.95" customHeight="1" spans="1:7">
      <c r="A54" s="184">
        <v>27</v>
      </c>
      <c r="B54" s="207" t="s">
        <v>116</v>
      </c>
      <c r="C54" s="198" t="s">
        <v>117</v>
      </c>
      <c r="D54" s="203" t="s">
        <v>118</v>
      </c>
      <c r="E54" s="203">
        <v>15</v>
      </c>
      <c r="F54" s="204"/>
      <c r="G54" s="181"/>
    </row>
    <row r="55" ht="54" customHeight="1" spans="1:7">
      <c r="A55" s="184">
        <v>28</v>
      </c>
      <c r="B55" s="203" t="s">
        <v>119</v>
      </c>
      <c r="C55" s="195" t="s">
        <v>120</v>
      </c>
      <c r="D55" s="203" t="s">
        <v>22</v>
      </c>
      <c r="E55" s="203">
        <v>30</v>
      </c>
      <c r="F55" s="204" t="str">
        <f>_xlfn.DISPIMG("ID_2F7F5F780FB74B078D11F3441EAB4374",1)</f>
        <v>=DISPIMG("ID_2F7F5F780FB74B078D11F3441EAB4374",1)</v>
      </c>
      <c r="G55" s="181"/>
    </row>
    <row r="56" s="137" customFormat="1" ht="51" customHeight="1" spans="1:7">
      <c r="A56" s="184">
        <v>29</v>
      </c>
      <c r="B56" s="203" t="s">
        <v>121</v>
      </c>
      <c r="C56" s="203" t="s">
        <v>122</v>
      </c>
      <c r="D56" s="203" t="s">
        <v>22</v>
      </c>
      <c r="E56" s="203">
        <v>90</v>
      </c>
      <c r="F56" s="235" t="str">
        <f>_xlfn.DISPIMG("ID_0F444666172E4B17A28BFB91F70F5AA4",1)</f>
        <v>=DISPIMG("ID_0F444666172E4B17A28BFB91F70F5AA4",1)</v>
      </c>
      <c r="G56" s="230"/>
    </row>
    <row r="57" s="138" customFormat="1" ht="80.1" customHeight="1" spans="1:7">
      <c r="A57" s="184">
        <v>30</v>
      </c>
      <c r="B57" s="184" t="s">
        <v>123</v>
      </c>
      <c r="C57" s="236" t="s">
        <v>124</v>
      </c>
      <c r="D57" s="186" t="s">
        <v>22</v>
      </c>
      <c r="E57" s="186">
        <v>1</v>
      </c>
      <c r="F57" s="237" t="str">
        <f>_xlfn.DISPIMG("ID_8BF2C4B4B3DD43AB90F59AF6F8BFA628",1)</f>
        <v>=DISPIMG("ID_8BF2C4B4B3DD43AB90F59AF6F8BFA628",1)</v>
      </c>
      <c r="G57" s="238"/>
    </row>
    <row r="58" s="134" customFormat="1" ht="71.1" customHeight="1" spans="1:7">
      <c r="A58" s="184">
        <v>31</v>
      </c>
      <c r="B58" s="184" t="s">
        <v>125</v>
      </c>
      <c r="C58" s="184" t="s">
        <v>126</v>
      </c>
      <c r="D58" s="186" t="s">
        <v>67</v>
      </c>
      <c r="E58" s="186">
        <v>1</v>
      </c>
      <c r="F58" s="239" t="str">
        <f>_xlfn.DISPIMG("ID_4D7B0452B9D140929B971815094238DD",1)</f>
        <v>=DISPIMG("ID_4D7B0452B9D140929B971815094238DD",1)</v>
      </c>
      <c r="G58" s="178"/>
    </row>
    <row r="59" s="134" customFormat="1" ht="92.1" customHeight="1" spans="1:7">
      <c r="A59" s="184">
        <v>32</v>
      </c>
      <c r="B59" s="236" t="s">
        <v>127</v>
      </c>
      <c r="C59" s="184" t="s">
        <v>128</v>
      </c>
      <c r="D59" s="186" t="s">
        <v>22</v>
      </c>
      <c r="E59" s="186">
        <v>2</v>
      </c>
      <c r="F59" s="239" t="str">
        <f>_xlfn.DISPIMG("ID_0A311B51828C4CEB97A525DDC1C36FB0",1)</f>
        <v>=DISPIMG("ID_0A311B51828C4CEB97A525DDC1C36FB0",1)</v>
      </c>
      <c r="G59" s="178"/>
    </row>
    <row r="60" s="134" customFormat="1" ht="75" customHeight="1" spans="1:7">
      <c r="A60" s="184">
        <v>33</v>
      </c>
      <c r="B60" s="236" t="s">
        <v>129</v>
      </c>
      <c r="C60" s="184" t="s">
        <v>130</v>
      </c>
      <c r="D60" s="186" t="s">
        <v>22</v>
      </c>
      <c r="E60" s="186">
        <v>5</v>
      </c>
      <c r="F60" s="239" t="str">
        <f>_xlfn.DISPIMG("ID_DC3AE81F0CF24C379B8C2FD65E164534",1)</f>
        <v>=DISPIMG("ID_DC3AE81F0CF24C379B8C2FD65E164534",1)</v>
      </c>
      <c r="G60" s="178"/>
    </row>
    <row r="61" s="134" customFormat="1" ht="77.1" customHeight="1" spans="1:7">
      <c r="A61" s="184">
        <v>34</v>
      </c>
      <c r="B61" s="236" t="s">
        <v>131</v>
      </c>
      <c r="C61" s="184" t="s">
        <v>128</v>
      </c>
      <c r="D61" s="186" t="s">
        <v>22</v>
      </c>
      <c r="E61" s="186">
        <v>1</v>
      </c>
      <c r="F61" s="239" t="str">
        <f>_xlfn.DISPIMG("ID_39786C93AC3A4995ABA14352DDF120A0",1)</f>
        <v>=DISPIMG("ID_39786C93AC3A4995ABA14352DDF120A0",1)</v>
      </c>
      <c r="G61" s="178"/>
    </row>
    <row r="62" s="134" customFormat="1" ht="81.95" customHeight="1" spans="1:7">
      <c r="A62" s="184">
        <v>35</v>
      </c>
      <c r="B62" s="184" t="s">
        <v>132</v>
      </c>
      <c r="C62" s="184" t="s">
        <v>128</v>
      </c>
      <c r="D62" s="186" t="s">
        <v>22</v>
      </c>
      <c r="E62" s="186">
        <v>2</v>
      </c>
      <c r="F62" s="239" t="str">
        <f>_xlfn.DISPIMG("ID_1D6D42D663F94EC596D90C23A4FF8753",1)</f>
        <v>=DISPIMG("ID_1D6D42D663F94EC596D90C23A4FF8753",1)</v>
      </c>
      <c r="G62" s="178"/>
    </row>
    <row r="63" s="134" customFormat="1" ht="72.95" customHeight="1" spans="1:7">
      <c r="A63" s="184">
        <v>36</v>
      </c>
      <c r="B63" s="184" t="s">
        <v>133</v>
      </c>
      <c r="C63" s="184" t="s">
        <v>134</v>
      </c>
      <c r="D63" s="186" t="s">
        <v>22</v>
      </c>
      <c r="E63" s="186">
        <v>2</v>
      </c>
      <c r="F63" s="239" t="str">
        <f>_xlfn.DISPIMG("ID_CABB8A624E984230903CC25DE18C72BB",1)</f>
        <v>=DISPIMG("ID_CABB8A624E984230903CC25DE18C72BB",1)</v>
      </c>
      <c r="G63" s="178"/>
    </row>
    <row r="64" s="134" customFormat="1" ht="48.95" customHeight="1" spans="1:7">
      <c r="A64" s="184">
        <v>37</v>
      </c>
      <c r="B64" s="240" t="s">
        <v>135</v>
      </c>
      <c r="C64" s="241"/>
      <c r="D64" s="242"/>
      <c r="E64" s="242">
        <v>1</v>
      </c>
      <c r="F64" s="243" t="str">
        <f>_xlfn.DISPIMG("ID_B4EBD172D7BA498BB1DDB4EEBA9825B3",1)</f>
        <v>=DISPIMG("ID_B4EBD172D7BA498BB1DDB4EEBA9825B3",1)</v>
      </c>
      <c r="G64" s="178"/>
    </row>
    <row r="65" s="133" customFormat="1" ht="26.1" customHeight="1" spans="1:243">
      <c r="A65" s="184">
        <v>38</v>
      </c>
      <c r="B65" s="240" t="s">
        <v>136</v>
      </c>
      <c r="C65" s="241"/>
      <c r="D65" s="242"/>
      <c r="E65" s="242">
        <v>15</v>
      </c>
      <c r="F65" s="244"/>
      <c r="G65" s="173"/>
    </row>
    <row r="66" s="139" customFormat="1" ht="249" customHeight="1" spans="1:243">
      <c r="A66" s="184">
        <v>39</v>
      </c>
      <c r="B66" s="245" t="s">
        <v>137</v>
      </c>
      <c r="C66" s="246" t="s">
        <v>138</v>
      </c>
      <c r="D66" s="240" t="s">
        <v>22</v>
      </c>
      <c r="E66" s="247">
        <v>1</v>
      </c>
      <c r="F66" s="248"/>
      <c r="G66" s="249"/>
    </row>
    <row r="67" s="137" customFormat="1" ht="84.95" customHeight="1" spans="1:243">
      <c r="A67" s="184">
        <v>40</v>
      </c>
      <c r="B67" s="215" t="s">
        <v>47</v>
      </c>
      <c r="C67" s="250" t="s">
        <v>139</v>
      </c>
      <c r="D67" s="240" t="s">
        <v>31</v>
      </c>
      <c r="E67" s="251">
        <v>1</v>
      </c>
      <c r="F67" s="252"/>
      <c r="G67" s="230"/>
    </row>
    <row r="68" ht="98.1" customHeight="1" spans="1:243">
      <c r="A68" s="184">
        <v>41</v>
      </c>
      <c r="B68" s="215" t="s">
        <v>140</v>
      </c>
      <c r="C68" s="250" t="s">
        <v>141</v>
      </c>
      <c r="D68" s="240" t="s">
        <v>31</v>
      </c>
      <c r="E68" s="247">
        <v>2</v>
      </c>
      <c r="F68" s="253"/>
      <c r="G68" s="181"/>
    </row>
    <row r="69" s="138" customFormat="1" ht="102.95" customHeight="1" spans="1:243">
      <c r="A69" s="184">
        <v>42</v>
      </c>
      <c r="B69" s="193" t="s">
        <v>142</v>
      </c>
      <c r="C69" s="254" t="s">
        <v>143</v>
      </c>
      <c r="D69" s="240" t="s">
        <v>22</v>
      </c>
      <c r="E69" s="247">
        <v>1</v>
      </c>
      <c r="F69" s="255"/>
      <c r="G69" s="238"/>
    </row>
    <row r="70" s="140" customFormat="1" ht="114.95" customHeight="1" spans="1:243">
      <c r="A70" s="184">
        <v>43</v>
      </c>
      <c r="B70" s="256" t="s">
        <v>144</v>
      </c>
      <c r="C70" s="257" t="s">
        <v>145</v>
      </c>
      <c r="D70" s="258" t="s">
        <v>22</v>
      </c>
      <c r="E70" s="259">
        <v>2</v>
      </c>
      <c r="F70" s="260"/>
      <c r="G70" s="261"/>
      <c r="H70" s="141"/>
      <c r="I70" s="141"/>
      <c r="J70" s="141"/>
      <c r="K70" s="141"/>
      <c r="L70" s="141"/>
      <c r="M70" s="141"/>
      <c r="N70" s="141"/>
      <c r="O70" s="141"/>
      <c r="P70" s="141"/>
      <c r="Q70" s="141"/>
      <c r="R70" s="141"/>
      <c r="S70" s="141"/>
      <c r="T70" s="141"/>
      <c r="U70" s="141"/>
      <c r="V70" s="141"/>
      <c r="W70" s="141"/>
      <c r="X70" s="141"/>
      <c r="Y70" s="141"/>
      <c r="Z70" s="141"/>
      <c r="AA70" s="141"/>
      <c r="AB70" s="141"/>
      <c r="AC70" s="141"/>
      <c r="AD70" s="141"/>
      <c r="AE70" s="141"/>
      <c r="AF70" s="141"/>
      <c r="AG70" s="141"/>
      <c r="AH70" s="141"/>
      <c r="AI70" s="141"/>
      <c r="AJ70" s="141"/>
      <c r="AK70" s="141"/>
      <c r="AL70" s="141"/>
      <c r="AM70" s="141"/>
      <c r="AN70" s="141"/>
      <c r="AO70" s="141"/>
      <c r="AP70" s="141"/>
      <c r="AQ70" s="141"/>
      <c r="AR70" s="141"/>
      <c r="AS70" s="141"/>
      <c r="AT70" s="141"/>
      <c r="AU70" s="141"/>
      <c r="AV70" s="141"/>
      <c r="AW70" s="141"/>
      <c r="AX70" s="141"/>
      <c r="AY70" s="141"/>
      <c r="AZ70" s="141"/>
      <c r="BA70" s="141"/>
      <c r="BB70" s="141"/>
      <c r="BC70" s="141"/>
      <c r="BD70" s="141"/>
      <c r="BE70" s="141"/>
      <c r="BF70" s="141"/>
      <c r="BG70" s="141"/>
      <c r="BH70" s="141"/>
      <c r="BI70" s="141"/>
      <c r="BJ70" s="141"/>
      <c r="BK70" s="141"/>
      <c r="BL70" s="141"/>
      <c r="BM70" s="141"/>
      <c r="BN70" s="141"/>
      <c r="BO70" s="141"/>
      <c r="BP70" s="141"/>
      <c r="BQ70" s="141"/>
      <c r="BR70" s="141"/>
      <c r="BS70" s="141"/>
      <c r="BT70" s="141"/>
      <c r="BU70" s="141"/>
      <c r="BV70" s="141"/>
      <c r="BW70" s="141"/>
      <c r="BX70" s="141"/>
      <c r="BY70" s="141"/>
      <c r="BZ70" s="141"/>
      <c r="CA70" s="141"/>
      <c r="CB70" s="141"/>
      <c r="CC70" s="141"/>
      <c r="CD70" s="141"/>
      <c r="CE70" s="141"/>
      <c r="CF70" s="141"/>
      <c r="CG70" s="141"/>
      <c r="CH70" s="141"/>
      <c r="CI70" s="141"/>
      <c r="CJ70" s="141"/>
      <c r="CK70" s="141"/>
      <c r="CL70" s="141"/>
      <c r="CM70" s="141"/>
      <c r="CN70" s="141"/>
      <c r="CO70" s="141"/>
      <c r="CP70" s="141"/>
      <c r="CQ70" s="141"/>
      <c r="CR70" s="141"/>
      <c r="CS70" s="141"/>
      <c r="CT70" s="141"/>
      <c r="CU70" s="141"/>
      <c r="CV70" s="141"/>
      <c r="CW70" s="141"/>
      <c r="CX70" s="141"/>
      <c r="CY70" s="141"/>
      <c r="CZ70" s="141"/>
      <c r="DA70" s="141"/>
      <c r="DB70" s="141"/>
      <c r="DC70" s="141"/>
      <c r="DD70" s="141"/>
      <c r="DE70" s="141"/>
      <c r="DF70" s="141"/>
      <c r="DG70" s="141"/>
      <c r="DH70" s="141"/>
      <c r="DI70" s="141"/>
      <c r="DJ70" s="141"/>
      <c r="DK70" s="141"/>
      <c r="DL70" s="141"/>
      <c r="DM70" s="141"/>
      <c r="DN70" s="141"/>
      <c r="DO70" s="141"/>
      <c r="DP70" s="141"/>
      <c r="DQ70" s="141"/>
      <c r="DR70" s="141"/>
      <c r="DS70" s="141"/>
      <c r="DT70" s="141"/>
      <c r="DU70" s="141"/>
      <c r="DV70" s="141"/>
      <c r="DW70" s="141"/>
      <c r="DX70" s="141"/>
      <c r="DY70" s="141"/>
      <c r="DZ70" s="141"/>
      <c r="EA70" s="141"/>
      <c r="EB70" s="141"/>
      <c r="EC70" s="141"/>
      <c r="ED70" s="141"/>
      <c r="EE70" s="141"/>
      <c r="EF70" s="141"/>
      <c r="EG70" s="141"/>
      <c r="EH70" s="141"/>
      <c r="EI70" s="141"/>
      <c r="EJ70" s="141"/>
      <c r="EK70" s="141"/>
      <c r="EL70" s="141"/>
      <c r="EM70" s="141"/>
      <c r="EN70" s="141"/>
      <c r="EO70" s="141"/>
      <c r="EP70" s="141"/>
      <c r="EQ70" s="141"/>
      <c r="ER70" s="141"/>
      <c r="ES70" s="141"/>
      <c r="ET70" s="141"/>
      <c r="EU70" s="141"/>
      <c r="EV70" s="141"/>
      <c r="EW70" s="141"/>
      <c r="EX70" s="141"/>
      <c r="EY70" s="141"/>
      <c r="EZ70" s="141"/>
      <c r="FA70" s="141"/>
      <c r="FB70" s="141"/>
      <c r="FC70" s="141"/>
      <c r="FD70" s="141"/>
      <c r="FE70" s="141"/>
      <c r="FF70" s="141"/>
      <c r="FG70" s="141"/>
      <c r="FH70" s="141"/>
      <c r="FI70" s="141"/>
      <c r="FJ70" s="141"/>
      <c r="FK70" s="141"/>
      <c r="FL70" s="141"/>
      <c r="FM70" s="141"/>
      <c r="FN70" s="141"/>
      <c r="FO70" s="141"/>
      <c r="FP70" s="141"/>
      <c r="FQ70" s="141"/>
      <c r="FR70" s="141"/>
      <c r="FS70" s="141"/>
      <c r="FT70" s="141"/>
      <c r="FU70" s="141"/>
      <c r="FV70" s="141"/>
      <c r="FW70" s="141"/>
      <c r="FX70" s="141"/>
      <c r="FY70" s="141"/>
      <c r="FZ70" s="141"/>
      <c r="GA70" s="141"/>
      <c r="GB70" s="141"/>
      <c r="GC70" s="141"/>
      <c r="GD70" s="141"/>
      <c r="GE70" s="141"/>
      <c r="GF70" s="141"/>
      <c r="GG70" s="141"/>
      <c r="GH70" s="141"/>
      <c r="GI70" s="141"/>
      <c r="GJ70" s="141"/>
      <c r="GK70" s="141"/>
      <c r="GL70" s="141"/>
      <c r="GM70" s="141"/>
      <c r="GN70" s="141"/>
      <c r="GO70" s="141"/>
      <c r="GP70" s="141"/>
      <c r="GQ70" s="141"/>
      <c r="GR70" s="141"/>
      <c r="GS70" s="141"/>
      <c r="GT70" s="141"/>
      <c r="GU70" s="141"/>
      <c r="GV70" s="141"/>
      <c r="GW70" s="141"/>
      <c r="GX70" s="141"/>
      <c r="GY70" s="141"/>
      <c r="GZ70" s="141"/>
      <c r="HA70" s="141"/>
      <c r="HB70" s="141"/>
      <c r="HC70" s="141"/>
      <c r="HD70" s="141"/>
      <c r="HE70" s="141"/>
      <c r="HF70" s="141"/>
      <c r="HG70" s="141"/>
      <c r="HH70" s="141"/>
      <c r="HI70" s="141"/>
      <c r="HJ70" s="141"/>
      <c r="HK70" s="141"/>
      <c r="HL70" s="141"/>
      <c r="HM70" s="141"/>
      <c r="HN70" s="141"/>
      <c r="HO70" s="141"/>
      <c r="HP70" s="141"/>
      <c r="HQ70" s="141"/>
      <c r="HR70" s="141"/>
      <c r="HS70" s="141"/>
      <c r="HT70" s="141"/>
      <c r="HU70" s="141"/>
      <c r="HV70" s="141"/>
      <c r="HW70" s="141"/>
      <c r="HX70" s="141"/>
      <c r="HY70" s="141"/>
      <c r="HZ70" s="141"/>
      <c r="IA70" s="141"/>
      <c r="IB70" s="141"/>
      <c r="IC70" s="262"/>
      <c r="ID70" s="262"/>
      <c r="IE70" s="262"/>
      <c r="IF70" s="262"/>
      <c r="IG70" s="262"/>
      <c r="IH70" s="262"/>
      <c r="II70" s="262"/>
    </row>
    <row r="71" s="141" customFormat="1" ht="93" customHeight="1" spans="1:243">
      <c r="A71" s="184">
        <v>44</v>
      </c>
      <c r="B71" s="240" t="s">
        <v>146</v>
      </c>
      <c r="C71" s="193" t="s">
        <v>147</v>
      </c>
      <c r="D71" s="240" t="s">
        <v>22</v>
      </c>
      <c r="E71" s="242">
        <v>10</v>
      </c>
      <c r="F71" s="253"/>
      <c r="G71" s="263"/>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2"/>
      <c r="AL71" s="262"/>
      <c r="AM71" s="262"/>
      <c r="AN71" s="262"/>
      <c r="AO71" s="262"/>
      <c r="AP71" s="262"/>
      <c r="AQ71" s="262"/>
      <c r="AR71" s="262"/>
      <c r="AS71" s="262"/>
      <c r="AT71" s="262"/>
      <c r="AU71" s="262"/>
      <c r="AV71" s="262"/>
      <c r="AW71" s="262"/>
      <c r="AX71" s="262"/>
      <c r="AY71" s="262"/>
      <c r="AZ71" s="262"/>
      <c r="BA71" s="262"/>
      <c r="BB71" s="262"/>
      <c r="BC71" s="262"/>
      <c r="BD71" s="262"/>
      <c r="BE71" s="262"/>
      <c r="BF71" s="262"/>
      <c r="BG71" s="262"/>
      <c r="BH71" s="262"/>
      <c r="BI71" s="262"/>
      <c r="BJ71" s="262"/>
      <c r="BK71" s="262"/>
      <c r="BL71" s="262"/>
      <c r="BM71" s="262"/>
      <c r="BN71" s="262"/>
      <c r="BO71" s="262"/>
      <c r="BP71" s="262"/>
      <c r="BQ71" s="262"/>
      <c r="BR71" s="262"/>
      <c r="BS71" s="262"/>
      <c r="BT71" s="262"/>
      <c r="BU71" s="262"/>
      <c r="BV71" s="262"/>
      <c r="BW71" s="262"/>
      <c r="BX71" s="262"/>
      <c r="BY71" s="262"/>
      <c r="BZ71" s="262"/>
      <c r="CA71" s="262"/>
      <c r="CB71" s="262"/>
      <c r="CC71" s="262"/>
      <c r="CD71" s="262"/>
      <c r="CE71" s="262"/>
      <c r="CF71" s="262"/>
      <c r="CG71" s="262"/>
      <c r="CH71" s="262"/>
      <c r="CI71" s="262"/>
      <c r="CJ71" s="262"/>
      <c r="CK71" s="262"/>
      <c r="CL71" s="262"/>
      <c r="CM71" s="262"/>
      <c r="CN71" s="262"/>
      <c r="CO71" s="262"/>
      <c r="CP71" s="262"/>
      <c r="CQ71" s="262"/>
      <c r="CR71" s="262"/>
      <c r="CS71" s="262"/>
      <c r="CT71" s="262"/>
      <c r="CU71" s="262"/>
      <c r="CV71" s="262"/>
      <c r="CW71" s="262"/>
      <c r="CX71" s="262"/>
      <c r="CY71" s="262"/>
      <c r="CZ71" s="262"/>
      <c r="DA71" s="262"/>
      <c r="DB71" s="262"/>
      <c r="DC71" s="262"/>
      <c r="DD71" s="262"/>
      <c r="DE71" s="262"/>
      <c r="DF71" s="262"/>
      <c r="DG71" s="262"/>
      <c r="DH71" s="262"/>
      <c r="DI71" s="262"/>
      <c r="DJ71" s="262"/>
      <c r="DK71" s="262"/>
      <c r="DL71" s="262"/>
      <c r="DM71" s="262"/>
      <c r="DN71" s="262"/>
      <c r="DO71" s="262"/>
      <c r="DP71" s="262"/>
      <c r="DQ71" s="262"/>
      <c r="DR71" s="262"/>
      <c r="DS71" s="262"/>
      <c r="DT71" s="262"/>
      <c r="DU71" s="262"/>
      <c r="DV71" s="262"/>
      <c r="DW71" s="262"/>
      <c r="DX71" s="262"/>
      <c r="DY71" s="262"/>
      <c r="DZ71" s="262"/>
      <c r="EA71" s="262"/>
      <c r="EB71" s="262"/>
      <c r="EC71" s="262"/>
      <c r="ED71" s="262"/>
      <c r="EE71" s="262"/>
      <c r="EF71" s="262"/>
      <c r="EG71" s="262"/>
      <c r="EH71" s="262"/>
      <c r="EI71" s="262"/>
      <c r="EJ71" s="262"/>
      <c r="EK71" s="262"/>
      <c r="EL71" s="262"/>
      <c r="EM71" s="262"/>
      <c r="EN71" s="262"/>
      <c r="EO71" s="262"/>
      <c r="EP71" s="262"/>
      <c r="EQ71" s="262"/>
      <c r="ER71" s="262"/>
      <c r="ES71" s="262"/>
      <c r="ET71" s="262"/>
      <c r="EU71" s="262"/>
      <c r="EV71" s="262"/>
      <c r="EW71" s="262"/>
      <c r="EX71" s="262"/>
      <c r="EY71" s="262"/>
      <c r="EZ71" s="262"/>
      <c r="FA71" s="262"/>
      <c r="FB71" s="262"/>
      <c r="FC71" s="262"/>
      <c r="FD71" s="262"/>
      <c r="FE71" s="262"/>
      <c r="FF71" s="262"/>
      <c r="FG71" s="262"/>
      <c r="FH71" s="262"/>
      <c r="FI71" s="262"/>
      <c r="FJ71" s="262"/>
      <c r="FK71" s="262"/>
      <c r="FL71" s="262"/>
      <c r="FM71" s="262"/>
      <c r="FN71" s="262"/>
      <c r="FO71" s="262"/>
      <c r="FP71" s="262"/>
      <c r="FQ71" s="262"/>
      <c r="FR71" s="262"/>
      <c r="FS71" s="262"/>
      <c r="FT71" s="262"/>
      <c r="FU71" s="262"/>
      <c r="FV71" s="262"/>
      <c r="FW71" s="262"/>
      <c r="FX71" s="262"/>
      <c r="FY71" s="262"/>
      <c r="FZ71" s="262"/>
      <c r="GA71" s="262"/>
      <c r="GB71" s="262"/>
      <c r="GC71" s="262"/>
      <c r="GD71" s="262"/>
      <c r="GE71" s="262"/>
      <c r="GF71" s="262"/>
      <c r="GG71" s="262"/>
      <c r="GH71" s="262"/>
      <c r="GI71" s="262"/>
      <c r="GJ71" s="262"/>
      <c r="GK71" s="262"/>
      <c r="GL71" s="262"/>
      <c r="GM71" s="262"/>
      <c r="GN71" s="262"/>
      <c r="GO71" s="262"/>
      <c r="GP71" s="262"/>
      <c r="GQ71" s="262"/>
      <c r="GR71" s="262"/>
      <c r="GS71" s="262"/>
      <c r="GT71" s="262"/>
      <c r="GU71" s="262"/>
      <c r="GV71" s="262"/>
      <c r="GW71" s="262"/>
      <c r="GX71" s="262"/>
      <c r="GY71" s="262"/>
      <c r="GZ71" s="262"/>
      <c r="HA71" s="262"/>
      <c r="HB71" s="262"/>
      <c r="HC71" s="262"/>
      <c r="HD71" s="262"/>
      <c r="HE71" s="262"/>
      <c r="HF71" s="262"/>
      <c r="HG71" s="262"/>
      <c r="HH71" s="262"/>
      <c r="HI71" s="262"/>
      <c r="HJ71" s="262"/>
      <c r="HK71" s="262"/>
      <c r="HL71" s="262"/>
      <c r="HM71" s="262"/>
      <c r="HN71" s="262"/>
      <c r="HO71" s="262"/>
      <c r="HP71" s="262"/>
      <c r="HQ71" s="262"/>
      <c r="HR71" s="262"/>
      <c r="HS71" s="262"/>
      <c r="HT71" s="262"/>
      <c r="HU71" s="262"/>
      <c r="HV71" s="262"/>
      <c r="HW71" s="262"/>
      <c r="HX71" s="262"/>
      <c r="HY71" s="262"/>
      <c r="HZ71" s="262"/>
      <c r="IA71" s="262"/>
      <c r="IB71" s="262"/>
      <c r="IC71" s="262"/>
      <c r="ID71" s="262"/>
      <c r="IE71" s="262"/>
      <c r="IF71" s="262"/>
      <c r="IG71" s="262"/>
      <c r="IH71" s="262"/>
      <c r="II71" s="262"/>
    </row>
    <row r="72" s="141" customFormat="1" ht="114" customHeight="1" spans="1:243">
      <c r="A72" s="184">
        <v>45</v>
      </c>
      <c r="B72" s="240" t="s">
        <v>148</v>
      </c>
      <c r="C72" s="193" t="s">
        <v>149</v>
      </c>
      <c r="D72" s="258" t="s">
        <v>22</v>
      </c>
      <c r="E72" s="242">
        <v>2</v>
      </c>
      <c r="F72" s="253"/>
      <c r="G72" s="263"/>
      <c r="H72" s="262"/>
      <c r="I72" s="262"/>
      <c r="J72" s="262"/>
      <c r="K72" s="262"/>
      <c r="L72" s="262"/>
      <c r="M72" s="262"/>
      <c r="N72" s="262"/>
      <c r="O72" s="262"/>
      <c r="P72" s="262"/>
      <c r="Q72" s="262"/>
      <c r="R72" s="262"/>
      <c r="S72" s="262"/>
      <c r="T72" s="262"/>
      <c r="U72" s="262"/>
      <c r="V72" s="262"/>
      <c r="W72" s="262"/>
      <c r="X72" s="262"/>
      <c r="Y72" s="262"/>
      <c r="Z72" s="262"/>
      <c r="AA72" s="262"/>
      <c r="AB72" s="262"/>
      <c r="AC72" s="262"/>
      <c r="AD72" s="262"/>
      <c r="AE72" s="262"/>
      <c r="AF72" s="262"/>
      <c r="AG72" s="262"/>
      <c r="AH72" s="262"/>
      <c r="AI72" s="262"/>
      <c r="AJ72" s="262"/>
      <c r="AK72" s="262"/>
      <c r="AL72" s="262"/>
      <c r="AM72" s="262"/>
      <c r="AN72" s="262"/>
      <c r="AO72" s="262"/>
      <c r="AP72" s="262"/>
      <c r="AQ72" s="262"/>
      <c r="AR72" s="262"/>
      <c r="AS72" s="262"/>
      <c r="AT72" s="262"/>
      <c r="AU72" s="262"/>
      <c r="AV72" s="262"/>
      <c r="AW72" s="262"/>
      <c r="AX72" s="262"/>
      <c r="AY72" s="262"/>
      <c r="AZ72" s="262"/>
      <c r="BA72" s="262"/>
      <c r="BB72" s="262"/>
      <c r="BC72" s="262"/>
      <c r="BD72" s="262"/>
      <c r="BE72" s="262"/>
      <c r="BF72" s="262"/>
      <c r="BG72" s="262"/>
      <c r="BH72" s="262"/>
      <c r="BI72" s="262"/>
      <c r="BJ72" s="262"/>
      <c r="BK72" s="262"/>
      <c r="BL72" s="262"/>
      <c r="BM72" s="262"/>
      <c r="BN72" s="262"/>
      <c r="BO72" s="262"/>
      <c r="BP72" s="262"/>
      <c r="BQ72" s="262"/>
      <c r="BR72" s="262"/>
      <c r="BS72" s="262"/>
      <c r="BT72" s="262"/>
      <c r="BU72" s="262"/>
      <c r="BV72" s="262"/>
      <c r="BW72" s="262"/>
      <c r="BX72" s="262"/>
      <c r="BY72" s="262"/>
      <c r="BZ72" s="262"/>
      <c r="CA72" s="262"/>
      <c r="CB72" s="262"/>
      <c r="CC72" s="262"/>
      <c r="CD72" s="262"/>
      <c r="CE72" s="262"/>
      <c r="CF72" s="262"/>
      <c r="CG72" s="262"/>
      <c r="CH72" s="262"/>
      <c r="CI72" s="262"/>
      <c r="CJ72" s="262"/>
      <c r="CK72" s="262"/>
      <c r="CL72" s="262"/>
      <c r="CM72" s="262"/>
      <c r="CN72" s="262"/>
      <c r="CO72" s="262"/>
      <c r="CP72" s="262"/>
      <c r="CQ72" s="262"/>
      <c r="CR72" s="262"/>
      <c r="CS72" s="262"/>
      <c r="CT72" s="262"/>
      <c r="CU72" s="262"/>
      <c r="CV72" s="262"/>
      <c r="CW72" s="262"/>
      <c r="CX72" s="262"/>
      <c r="CY72" s="262"/>
      <c r="CZ72" s="262"/>
      <c r="DA72" s="262"/>
      <c r="DB72" s="262"/>
      <c r="DC72" s="262"/>
      <c r="DD72" s="262"/>
      <c r="DE72" s="262"/>
      <c r="DF72" s="262"/>
      <c r="DG72" s="262"/>
      <c r="DH72" s="262"/>
      <c r="DI72" s="262"/>
      <c r="DJ72" s="262"/>
      <c r="DK72" s="262"/>
      <c r="DL72" s="262"/>
      <c r="DM72" s="262"/>
      <c r="DN72" s="262"/>
      <c r="DO72" s="262"/>
      <c r="DP72" s="262"/>
      <c r="DQ72" s="262"/>
      <c r="DR72" s="262"/>
      <c r="DS72" s="262"/>
      <c r="DT72" s="262"/>
      <c r="DU72" s="262"/>
      <c r="DV72" s="262"/>
      <c r="DW72" s="262"/>
      <c r="DX72" s="262"/>
      <c r="DY72" s="262"/>
      <c r="DZ72" s="262"/>
      <c r="EA72" s="262"/>
      <c r="EB72" s="262"/>
      <c r="EC72" s="262"/>
      <c r="ED72" s="262"/>
      <c r="EE72" s="262"/>
      <c r="EF72" s="262"/>
      <c r="EG72" s="262"/>
      <c r="EH72" s="262"/>
      <c r="EI72" s="262"/>
      <c r="EJ72" s="262"/>
      <c r="EK72" s="262"/>
      <c r="EL72" s="262"/>
      <c r="EM72" s="262"/>
      <c r="EN72" s="262"/>
      <c r="EO72" s="262"/>
      <c r="EP72" s="262"/>
      <c r="EQ72" s="262"/>
      <c r="ER72" s="262"/>
      <c r="ES72" s="262"/>
      <c r="ET72" s="262"/>
      <c r="EU72" s="262"/>
      <c r="EV72" s="262"/>
      <c r="EW72" s="262"/>
      <c r="EX72" s="262"/>
      <c r="EY72" s="262"/>
      <c r="EZ72" s="262"/>
      <c r="FA72" s="262"/>
      <c r="FB72" s="262"/>
      <c r="FC72" s="262"/>
      <c r="FD72" s="262"/>
      <c r="FE72" s="262"/>
      <c r="FF72" s="262"/>
      <c r="FG72" s="262"/>
      <c r="FH72" s="262"/>
      <c r="FI72" s="262"/>
      <c r="FJ72" s="262"/>
      <c r="FK72" s="262"/>
      <c r="FL72" s="262"/>
      <c r="FM72" s="262"/>
      <c r="FN72" s="262"/>
      <c r="FO72" s="262"/>
      <c r="FP72" s="262"/>
      <c r="FQ72" s="262"/>
      <c r="FR72" s="262"/>
      <c r="FS72" s="262"/>
      <c r="FT72" s="262"/>
      <c r="FU72" s="262"/>
      <c r="FV72" s="262"/>
      <c r="FW72" s="262"/>
      <c r="FX72" s="262"/>
      <c r="FY72" s="262"/>
      <c r="FZ72" s="262"/>
      <c r="GA72" s="262"/>
      <c r="GB72" s="262"/>
      <c r="GC72" s="262"/>
      <c r="GD72" s="262"/>
      <c r="GE72" s="262"/>
      <c r="GF72" s="262"/>
      <c r="GG72" s="262"/>
      <c r="GH72" s="262"/>
      <c r="GI72" s="262"/>
      <c r="GJ72" s="262"/>
      <c r="GK72" s="262"/>
      <c r="GL72" s="262"/>
      <c r="GM72" s="262"/>
      <c r="GN72" s="262"/>
      <c r="GO72" s="262"/>
      <c r="GP72" s="262"/>
      <c r="GQ72" s="262"/>
      <c r="GR72" s="262"/>
      <c r="GS72" s="262"/>
      <c r="GT72" s="262"/>
      <c r="GU72" s="262"/>
      <c r="GV72" s="262"/>
      <c r="GW72" s="262"/>
      <c r="GX72" s="262"/>
      <c r="GY72" s="262"/>
      <c r="GZ72" s="262"/>
      <c r="HA72" s="262"/>
      <c r="HB72" s="262"/>
      <c r="HC72" s="262"/>
      <c r="HD72" s="262"/>
      <c r="HE72" s="262"/>
      <c r="HF72" s="262"/>
      <c r="HG72" s="262"/>
      <c r="HH72" s="262"/>
      <c r="HI72" s="262"/>
      <c r="HJ72" s="262"/>
      <c r="HK72" s="262"/>
      <c r="HL72" s="262"/>
      <c r="HM72" s="262"/>
      <c r="HN72" s="262"/>
      <c r="HO72" s="262"/>
      <c r="HP72" s="262"/>
      <c r="HQ72" s="262"/>
      <c r="HR72" s="262"/>
      <c r="HS72" s="262"/>
      <c r="HT72" s="262"/>
      <c r="HU72" s="262"/>
      <c r="HV72" s="262"/>
      <c r="HW72" s="262"/>
      <c r="HX72" s="262"/>
      <c r="HY72" s="262"/>
      <c r="HZ72" s="262"/>
      <c r="IA72" s="262"/>
      <c r="IB72" s="262"/>
      <c r="IC72" s="262"/>
      <c r="ID72" s="262"/>
      <c r="IE72" s="262"/>
      <c r="IF72" s="262"/>
      <c r="IG72" s="262"/>
      <c r="IH72" s="262"/>
      <c r="II72" s="262"/>
    </row>
    <row r="73" s="141" customFormat="1" ht="116.1" customHeight="1" spans="1:243">
      <c r="A73" s="184">
        <v>46</v>
      </c>
      <c r="B73" s="240" t="s">
        <v>150</v>
      </c>
      <c r="C73" s="193" t="s">
        <v>151</v>
      </c>
      <c r="D73" s="240" t="s">
        <v>22</v>
      </c>
      <c r="E73" s="242">
        <v>4</v>
      </c>
      <c r="F73" s="253"/>
      <c r="G73" s="263"/>
      <c r="H73" s="262"/>
      <c r="I73" s="262"/>
      <c r="J73" s="262"/>
      <c r="K73" s="262"/>
      <c r="L73" s="262"/>
      <c r="M73" s="262"/>
      <c r="N73" s="262"/>
      <c r="O73" s="262"/>
      <c r="P73" s="262"/>
      <c r="Q73" s="262"/>
      <c r="R73" s="262"/>
      <c r="S73" s="262"/>
      <c r="T73" s="262"/>
      <c r="U73" s="262"/>
      <c r="V73" s="262"/>
      <c r="W73" s="262"/>
      <c r="X73" s="262"/>
      <c r="Y73" s="262"/>
      <c r="Z73" s="262"/>
      <c r="AA73" s="262"/>
      <c r="AB73" s="262"/>
      <c r="AC73" s="262"/>
      <c r="AD73" s="262"/>
      <c r="AE73" s="262"/>
      <c r="AF73" s="262"/>
      <c r="AG73" s="262"/>
      <c r="AH73" s="262"/>
      <c r="AI73" s="262"/>
      <c r="AJ73" s="262"/>
      <c r="AK73" s="262"/>
      <c r="AL73" s="262"/>
      <c r="AM73" s="262"/>
      <c r="AN73" s="262"/>
      <c r="AO73" s="262"/>
      <c r="AP73" s="262"/>
      <c r="AQ73" s="262"/>
      <c r="AR73" s="262"/>
      <c r="AS73" s="262"/>
      <c r="AT73" s="262"/>
      <c r="AU73" s="262"/>
      <c r="AV73" s="262"/>
      <c r="AW73" s="262"/>
      <c r="AX73" s="262"/>
      <c r="AY73" s="262"/>
      <c r="AZ73" s="262"/>
      <c r="BA73" s="262"/>
      <c r="BB73" s="262"/>
      <c r="BC73" s="262"/>
      <c r="BD73" s="262"/>
      <c r="BE73" s="262"/>
      <c r="BF73" s="262"/>
      <c r="BG73" s="262"/>
      <c r="BH73" s="262"/>
      <c r="BI73" s="262"/>
      <c r="BJ73" s="262"/>
      <c r="BK73" s="262"/>
      <c r="BL73" s="262"/>
      <c r="BM73" s="262"/>
      <c r="BN73" s="262"/>
      <c r="BO73" s="262"/>
      <c r="BP73" s="262"/>
      <c r="BQ73" s="262"/>
      <c r="BR73" s="262"/>
      <c r="BS73" s="262"/>
      <c r="BT73" s="262"/>
      <c r="BU73" s="262"/>
      <c r="BV73" s="262"/>
      <c r="BW73" s="262"/>
      <c r="BX73" s="262"/>
      <c r="BY73" s="262"/>
      <c r="BZ73" s="262"/>
      <c r="CA73" s="262"/>
      <c r="CB73" s="262"/>
      <c r="CC73" s="262"/>
      <c r="CD73" s="262"/>
      <c r="CE73" s="262"/>
      <c r="CF73" s="262"/>
      <c r="CG73" s="262"/>
      <c r="CH73" s="262"/>
      <c r="CI73" s="262"/>
      <c r="CJ73" s="262"/>
      <c r="CK73" s="262"/>
      <c r="CL73" s="262"/>
      <c r="CM73" s="262"/>
      <c r="CN73" s="262"/>
      <c r="CO73" s="262"/>
      <c r="CP73" s="262"/>
      <c r="CQ73" s="262"/>
      <c r="CR73" s="262"/>
      <c r="CS73" s="262"/>
      <c r="CT73" s="262"/>
      <c r="CU73" s="262"/>
      <c r="CV73" s="262"/>
      <c r="CW73" s="262"/>
      <c r="CX73" s="262"/>
      <c r="CY73" s="262"/>
      <c r="CZ73" s="262"/>
      <c r="DA73" s="262"/>
      <c r="DB73" s="262"/>
      <c r="DC73" s="262"/>
      <c r="DD73" s="262"/>
      <c r="DE73" s="262"/>
      <c r="DF73" s="262"/>
      <c r="DG73" s="262"/>
      <c r="DH73" s="262"/>
      <c r="DI73" s="262"/>
      <c r="DJ73" s="262"/>
      <c r="DK73" s="262"/>
      <c r="DL73" s="262"/>
      <c r="DM73" s="262"/>
      <c r="DN73" s="262"/>
      <c r="DO73" s="262"/>
      <c r="DP73" s="262"/>
      <c r="DQ73" s="262"/>
      <c r="DR73" s="262"/>
      <c r="DS73" s="262"/>
      <c r="DT73" s="262"/>
      <c r="DU73" s="262"/>
      <c r="DV73" s="262"/>
      <c r="DW73" s="262"/>
      <c r="DX73" s="262"/>
      <c r="DY73" s="262"/>
      <c r="DZ73" s="262"/>
      <c r="EA73" s="262"/>
      <c r="EB73" s="262"/>
      <c r="EC73" s="262"/>
      <c r="ED73" s="262"/>
      <c r="EE73" s="262"/>
      <c r="EF73" s="262"/>
      <c r="EG73" s="262"/>
      <c r="EH73" s="262"/>
      <c r="EI73" s="262"/>
      <c r="EJ73" s="262"/>
      <c r="EK73" s="262"/>
      <c r="EL73" s="262"/>
      <c r="EM73" s="262"/>
      <c r="EN73" s="262"/>
      <c r="EO73" s="262"/>
      <c r="EP73" s="262"/>
      <c r="EQ73" s="262"/>
      <c r="ER73" s="262"/>
      <c r="ES73" s="262"/>
      <c r="ET73" s="262"/>
      <c r="EU73" s="262"/>
      <c r="EV73" s="262"/>
      <c r="EW73" s="262"/>
      <c r="EX73" s="262"/>
      <c r="EY73" s="262"/>
      <c r="EZ73" s="262"/>
      <c r="FA73" s="262"/>
      <c r="FB73" s="262"/>
      <c r="FC73" s="262"/>
      <c r="FD73" s="262"/>
      <c r="FE73" s="262"/>
      <c r="FF73" s="262"/>
      <c r="FG73" s="262"/>
      <c r="FH73" s="262"/>
      <c r="FI73" s="262"/>
      <c r="FJ73" s="262"/>
      <c r="FK73" s="262"/>
      <c r="FL73" s="262"/>
      <c r="FM73" s="262"/>
      <c r="FN73" s="262"/>
      <c r="FO73" s="262"/>
      <c r="FP73" s="262"/>
      <c r="FQ73" s="262"/>
      <c r="FR73" s="262"/>
      <c r="FS73" s="262"/>
      <c r="FT73" s="262"/>
      <c r="FU73" s="262"/>
      <c r="FV73" s="262"/>
      <c r="FW73" s="262"/>
      <c r="FX73" s="262"/>
      <c r="FY73" s="262"/>
      <c r="FZ73" s="262"/>
      <c r="GA73" s="262"/>
      <c r="GB73" s="262"/>
      <c r="GC73" s="262"/>
      <c r="GD73" s="262"/>
      <c r="GE73" s="262"/>
      <c r="GF73" s="262"/>
      <c r="GG73" s="262"/>
      <c r="GH73" s="262"/>
      <c r="GI73" s="262"/>
      <c r="GJ73" s="262"/>
      <c r="GK73" s="262"/>
      <c r="GL73" s="262"/>
      <c r="GM73" s="262"/>
      <c r="GN73" s="262"/>
      <c r="GO73" s="262"/>
      <c r="GP73" s="262"/>
      <c r="GQ73" s="262"/>
      <c r="GR73" s="262"/>
      <c r="GS73" s="262"/>
      <c r="GT73" s="262"/>
      <c r="GU73" s="262"/>
      <c r="GV73" s="262"/>
      <c r="GW73" s="262"/>
      <c r="GX73" s="262"/>
      <c r="GY73" s="262"/>
      <c r="GZ73" s="262"/>
      <c r="HA73" s="262"/>
      <c r="HB73" s="262"/>
      <c r="HC73" s="262"/>
      <c r="HD73" s="262"/>
      <c r="HE73" s="262"/>
      <c r="HF73" s="262"/>
      <c r="HG73" s="262"/>
      <c r="HH73" s="262"/>
      <c r="HI73" s="262"/>
      <c r="HJ73" s="262"/>
      <c r="HK73" s="262"/>
      <c r="HL73" s="262"/>
      <c r="HM73" s="262"/>
      <c r="HN73" s="262"/>
      <c r="HO73" s="262"/>
      <c r="HP73" s="262"/>
      <c r="HQ73" s="262"/>
      <c r="HR73" s="262"/>
      <c r="HS73" s="262"/>
      <c r="HT73" s="262"/>
      <c r="HU73" s="262"/>
      <c r="HV73" s="262"/>
      <c r="HW73" s="262"/>
      <c r="HX73" s="262"/>
      <c r="HY73" s="262"/>
      <c r="HZ73" s="262"/>
      <c r="IA73" s="262"/>
      <c r="IB73" s="262"/>
      <c r="IC73" s="262"/>
      <c r="ID73" s="262"/>
      <c r="IE73" s="262"/>
      <c r="IF73" s="262"/>
      <c r="IG73" s="262"/>
      <c r="IH73" s="262"/>
      <c r="II73" s="262"/>
    </row>
    <row r="74" s="142" customFormat="1" ht="105" customHeight="1" spans="1:243">
      <c r="A74" s="184">
        <v>47</v>
      </c>
      <c r="B74" s="264" t="s">
        <v>152</v>
      </c>
      <c r="C74" s="265" t="s">
        <v>153</v>
      </c>
      <c r="D74" s="266" t="s">
        <v>22</v>
      </c>
      <c r="E74" s="264">
        <v>4</v>
      </c>
      <c r="F74" s="267"/>
      <c r="G74" s="268"/>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69"/>
      <c r="AL74" s="269"/>
      <c r="AM74" s="269"/>
      <c r="AN74" s="269"/>
      <c r="AO74" s="269"/>
      <c r="AP74" s="269"/>
      <c r="AQ74" s="269"/>
      <c r="AR74" s="269"/>
      <c r="AS74" s="269"/>
      <c r="AT74" s="269"/>
      <c r="AU74" s="269"/>
      <c r="AV74" s="269"/>
      <c r="AW74" s="269"/>
      <c r="AX74" s="269"/>
      <c r="AY74" s="269"/>
      <c r="AZ74" s="269"/>
      <c r="BA74" s="269"/>
      <c r="BB74" s="269"/>
      <c r="BC74" s="269"/>
      <c r="BD74" s="269"/>
      <c r="BE74" s="269"/>
      <c r="BF74" s="269"/>
      <c r="BG74" s="269"/>
      <c r="BH74" s="269"/>
      <c r="BI74" s="269"/>
      <c r="BJ74" s="269"/>
      <c r="BK74" s="269"/>
      <c r="BL74" s="269"/>
      <c r="BM74" s="269"/>
      <c r="BN74" s="269"/>
      <c r="BO74" s="269"/>
      <c r="BP74" s="269"/>
      <c r="BQ74" s="269"/>
      <c r="BR74" s="269"/>
      <c r="BS74" s="269"/>
      <c r="BT74" s="269"/>
      <c r="BU74" s="269"/>
      <c r="BV74" s="269"/>
      <c r="BW74" s="269"/>
      <c r="BX74" s="269"/>
      <c r="BY74" s="269"/>
      <c r="BZ74" s="269"/>
      <c r="CA74" s="269"/>
      <c r="CB74" s="269"/>
      <c r="CC74" s="269"/>
      <c r="CD74" s="269"/>
      <c r="CE74" s="269"/>
      <c r="CF74" s="269"/>
      <c r="CG74" s="269"/>
      <c r="CH74" s="269"/>
      <c r="CI74" s="269"/>
      <c r="CJ74" s="269"/>
      <c r="CK74" s="269"/>
      <c r="CL74" s="269"/>
      <c r="CM74" s="269"/>
      <c r="CN74" s="269"/>
      <c r="CO74" s="269"/>
      <c r="CP74" s="269"/>
      <c r="CQ74" s="269"/>
      <c r="CR74" s="269"/>
      <c r="CS74" s="269"/>
      <c r="CT74" s="269"/>
      <c r="CU74" s="269"/>
      <c r="CV74" s="269"/>
      <c r="CW74" s="269"/>
      <c r="CX74" s="269"/>
      <c r="CY74" s="269"/>
      <c r="CZ74" s="269"/>
      <c r="DA74" s="269"/>
      <c r="DB74" s="269"/>
      <c r="DC74" s="269"/>
      <c r="DD74" s="269"/>
      <c r="DE74" s="269"/>
      <c r="DF74" s="269"/>
      <c r="DG74" s="269"/>
      <c r="DH74" s="269"/>
      <c r="DI74" s="269"/>
      <c r="DJ74" s="269"/>
      <c r="DK74" s="269"/>
      <c r="DL74" s="269"/>
      <c r="DM74" s="269"/>
      <c r="DN74" s="269"/>
      <c r="DO74" s="269"/>
      <c r="DP74" s="269"/>
      <c r="DQ74" s="269"/>
      <c r="DR74" s="269"/>
      <c r="DS74" s="269"/>
      <c r="DT74" s="269"/>
      <c r="DU74" s="269"/>
      <c r="DV74" s="269"/>
      <c r="DW74" s="269"/>
      <c r="DX74" s="269"/>
      <c r="DY74" s="269"/>
      <c r="DZ74" s="269"/>
      <c r="EA74" s="269"/>
      <c r="EB74" s="269"/>
      <c r="EC74" s="269"/>
      <c r="ED74" s="269"/>
      <c r="EE74" s="269"/>
      <c r="EF74" s="269"/>
      <c r="EG74" s="269"/>
      <c r="EH74" s="269"/>
      <c r="EI74" s="269"/>
      <c r="EJ74" s="269"/>
      <c r="EK74" s="269"/>
      <c r="EL74" s="269"/>
      <c r="EM74" s="269"/>
      <c r="EN74" s="269"/>
      <c r="EO74" s="269"/>
      <c r="EP74" s="269"/>
      <c r="EQ74" s="269"/>
      <c r="ER74" s="269"/>
      <c r="ES74" s="269"/>
      <c r="ET74" s="269"/>
      <c r="EU74" s="269"/>
      <c r="EV74" s="269"/>
      <c r="EW74" s="269"/>
      <c r="EX74" s="269"/>
      <c r="EY74" s="269"/>
      <c r="EZ74" s="269"/>
      <c r="FA74" s="269"/>
      <c r="FB74" s="269"/>
      <c r="FC74" s="269"/>
      <c r="FD74" s="269"/>
      <c r="FE74" s="269"/>
      <c r="FF74" s="269"/>
      <c r="FG74" s="269"/>
      <c r="FH74" s="269"/>
      <c r="FI74" s="269"/>
      <c r="FJ74" s="269"/>
      <c r="FK74" s="269"/>
      <c r="FL74" s="269"/>
      <c r="FM74" s="269"/>
      <c r="FN74" s="269"/>
      <c r="FO74" s="269"/>
      <c r="FP74" s="269"/>
      <c r="FQ74" s="269"/>
      <c r="FR74" s="269"/>
      <c r="FS74" s="269"/>
      <c r="FT74" s="269"/>
      <c r="FU74" s="269"/>
      <c r="FV74" s="269"/>
      <c r="FW74" s="269"/>
      <c r="FX74" s="269"/>
      <c r="FY74" s="269"/>
      <c r="FZ74" s="269"/>
      <c r="GA74" s="269"/>
      <c r="GB74" s="269"/>
      <c r="GC74" s="269"/>
      <c r="GD74" s="269"/>
      <c r="GE74" s="269"/>
      <c r="GF74" s="269"/>
      <c r="GG74" s="269"/>
      <c r="GH74" s="269"/>
      <c r="GI74" s="269"/>
      <c r="GJ74" s="269"/>
      <c r="GK74" s="269"/>
      <c r="GL74" s="269"/>
      <c r="GM74" s="269"/>
      <c r="GN74" s="269"/>
      <c r="GO74" s="269"/>
      <c r="GP74" s="269"/>
      <c r="GQ74" s="269"/>
      <c r="GR74" s="269"/>
      <c r="GS74" s="269"/>
      <c r="GT74" s="269"/>
      <c r="GU74" s="269"/>
      <c r="GV74" s="269"/>
      <c r="GW74" s="269"/>
      <c r="GX74" s="269"/>
      <c r="GY74" s="269"/>
      <c r="GZ74" s="269"/>
      <c r="HA74" s="269"/>
      <c r="HB74" s="269"/>
      <c r="HC74" s="269"/>
      <c r="HD74" s="269"/>
      <c r="HE74" s="269"/>
      <c r="HF74" s="269"/>
      <c r="HG74" s="269"/>
      <c r="HH74" s="269"/>
      <c r="HI74" s="269"/>
      <c r="HJ74" s="269"/>
      <c r="HK74" s="269"/>
      <c r="HL74" s="269"/>
      <c r="HM74" s="269"/>
      <c r="HN74" s="269"/>
      <c r="HO74" s="269"/>
      <c r="HP74" s="269"/>
      <c r="HQ74" s="269"/>
      <c r="HR74" s="269"/>
      <c r="HS74" s="269"/>
      <c r="HT74" s="269"/>
      <c r="HU74" s="269"/>
      <c r="HV74" s="269"/>
      <c r="HW74" s="269"/>
      <c r="HX74" s="269"/>
      <c r="HY74" s="269"/>
      <c r="HZ74" s="269"/>
      <c r="IA74" s="269"/>
      <c r="IB74" s="269"/>
      <c r="IC74" s="269"/>
      <c r="ID74" s="269"/>
      <c r="IE74" s="269"/>
      <c r="IF74" s="269"/>
      <c r="IG74" s="269"/>
      <c r="IH74" s="269"/>
      <c r="II74" s="269"/>
    </row>
    <row r="75" s="143" customFormat="1" ht="129" customHeight="1" spans="1:243">
      <c r="A75" s="184">
        <v>48</v>
      </c>
      <c r="B75" s="270" t="s">
        <v>154</v>
      </c>
      <c r="C75" s="215" t="s">
        <v>155</v>
      </c>
      <c r="D75" s="270" t="s">
        <v>22</v>
      </c>
      <c r="E75" s="251">
        <v>30</v>
      </c>
      <c r="F75" s="271"/>
      <c r="G75" s="272"/>
      <c r="H75" s="273"/>
      <c r="I75" s="273"/>
      <c r="J75" s="273"/>
      <c r="K75" s="273"/>
      <c r="L75" s="273"/>
      <c r="M75" s="273"/>
      <c r="N75" s="273"/>
      <c r="O75" s="273"/>
      <c r="P75" s="273"/>
      <c r="Q75" s="273"/>
      <c r="R75" s="273"/>
      <c r="S75" s="273"/>
      <c r="T75" s="273"/>
      <c r="U75" s="273"/>
      <c r="V75" s="273"/>
      <c r="W75" s="273"/>
      <c r="X75" s="273"/>
      <c r="Y75" s="273"/>
      <c r="Z75" s="273"/>
      <c r="AA75" s="273"/>
      <c r="AB75" s="273"/>
      <c r="AC75" s="273"/>
      <c r="AD75" s="273"/>
      <c r="AE75" s="273"/>
      <c r="AF75" s="273"/>
      <c r="AG75" s="273"/>
      <c r="AH75" s="273"/>
      <c r="AI75" s="273"/>
      <c r="AJ75" s="273"/>
      <c r="AK75" s="273"/>
      <c r="AL75" s="273"/>
      <c r="AM75" s="273"/>
      <c r="AN75" s="273"/>
      <c r="AO75" s="273"/>
      <c r="AP75" s="273"/>
      <c r="AQ75" s="273"/>
      <c r="AR75" s="273"/>
      <c r="AS75" s="273"/>
      <c r="AT75" s="273"/>
      <c r="AU75" s="273"/>
      <c r="AV75" s="273"/>
      <c r="AW75" s="273"/>
      <c r="AX75" s="273"/>
      <c r="AY75" s="273"/>
      <c r="AZ75" s="273"/>
      <c r="BA75" s="273"/>
      <c r="BB75" s="273"/>
      <c r="BC75" s="273"/>
      <c r="BD75" s="273"/>
      <c r="BE75" s="273"/>
      <c r="BF75" s="273"/>
      <c r="BG75" s="273"/>
      <c r="BH75" s="273"/>
      <c r="BI75" s="273"/>
      <c r="BJ75" s="273"/>
      <c r="BK75" s="273"/>
      <c r="BL75" s="273"/>
      <c r="BM75" s="273"/>
      <c r="BN75" s="273"/>
      <c r="BO75" s="273"/>
      <c r="BP75" s="273"/>
      <c r="BQ75" s="273"/>
      <c r="BR75" s="273"/>
      <c r="BS75" s="273"/>
      <c r="BT75" s="273"/>
      <c r="BU75" s="273"/>
      <c r="BV75" s="273"/>
      <c r="BW75" s="273"/>
      <c r="BX75" s="273"/>
      <c r="BY75" s="273"/>
      <c r="BZ75" s="273"/>
      <c r="CA75" s="273"/>
      <c r="CB75" s="273"/>
      <c r="CC75" s="273"/>
      <c r="CD75" s="273"/>
      <c r="CE75" s="273"/>
      <c r="CF75" s="273"/>
      <c r="CG75" s="273"/>
      <c r="CH75" s="273"/>
      <c r="CI75" s="273"/>
      <c r="CJ75" s="273"/>
      <c r="CK75" s="273"/>
      <c r="CL75" s="273"/>
      <c r="CM75" s="273"/>
      <c r="CN75" s="273"/>
      <c r="CO75" s="273"/>
      <c r="CP75" s="273"/>
      <c r="CQ75" s="273"/>
      <c r="CR75" s="273"/>
      <c r="CS75" s="273"/>
      <c r="CT75" s="273"/>
      <c r="CU75" s="273"/>
      <c r="CV75" s="273"/>
      <c r="CW75" s="273"/>
      <c r="CX75" s="273"/>
      <c r="CY75" s="273"/>
      <c r="CZ75" s="273"/>
      <c r="DA75" s="273"/>
      <c r="DB75" s="273"/>
      <c r="DC75" s="273"/>
      <c r="DD75" s="273"/>
      <c r="DE75" s="273"/>
      <c r="DF75" s="273"/>
      <c r="DG75" s="273"/>
      <c r="DH75" s="273"/>
      <c r="DI75" s="273"/>
      <c r="DJ75" s="273"/>
      <c r="DK75" s="273"/>
      <c r="DL75" s="273"/>
      <c r="DM75" s="273"/>
      <c r="DN75" s="273"/>
      <c r="DO75" s="273"/>
      <c r="DP75" s="273"/>
      <c r="DQ75" s="273"/>
      <c r="DR75" s="273"/>
      <c r="DS75" s="273"/>
      <c r="DT75" s="273"/>
      <c r="DU75" s="273"/>
      <c r="DV75" s="273"/>
      <c r="DW75" s="273"/>
      <c r="DX75" s="273"/>
      <c r="DY75" s="273"/>
      <c r="DZ75" s="273"/>
      <c r="EA75" s="273"/>
      <c r="EB75" s="273"/>
      <c r="EC75" s="273"/>
      <c r="ED75" s="273"/>
      <c r="EE75" s="273"/>
      <c r="EF75" s="273"/>
      <c r="EG75" s="273"/>
      <c r="EH75" s="273"/>
      <c r="EI75" s="273"/>
      <c r="EJ75" s="273"/>
      <c r="EK75" s="273"/>
      <c r="EL75" s="273"/>
      <c r="EM75" s="273"/>
      <c r="EN75" s="273"/>
      <c r="EO75" s="273"/>
      <c r="EP75" s="273"/>
      <c r="EQ75" s="273"/>
      <c r="ER75" s="273"/>
      <c r="ES75" s="273"/>
      <c r="ET75" s="273"/>
      <c r="EU75" s="273"/>
      <c r="EV75" s="273"/>
      <c r="EW75" s="273"/>
      <c r="EX75" s="273"/>
      <c r="EY75" s="273"/>
      <c r="EZ75" s="273"/>
      <c r="FA75" s="273"/>
      <c r="FB75" s="273"/>
      <c r="FC75" s="273"/>
      <c r="FD75" s="273"/>
      <c r="FE75" s="273"/>
      <c r="FF75" s="273"/>
      <c r="FG75" s="273"/>
      <c r="FH75" s="273"/>
      <c r="FI75" s="273"/>
      <c r="FJ75" s="273"/>
      <c r="FK75" s="273"/>
      <c r="FL75" s="273"/>
      <c r="FM75" s="273"/>
      <c r="FN75" s="273"/>
      <c r="FO75" s="273"/>
      <c r="FP75" s="273"/>
      <c r="FQ75" s="273"/>
      <c r="FR75" s="273"/>
      <c r="FS75" s="273"/>
      <c r="FT75" s="273"/>
      <c r="FU75" s="273"/>
      <c r="FV75" s="273"/>
      <c r="FW75" s="273"/>
      <c r="FX75" s="273"/>
      <c r="FY75" s="273"/>
      <c r="FZ75" s="273"/>
      <c r="GA75" s="273"/>
      <c r="GB75" s="273"/>
      <c r="GC75" s="273"/>
      <c r="GD75" s="273"/>
      <c r="GE75" s="273"/>
      <c r="GF75" s="273"/>
      <c r="GG75" s="273"/>
      <c r="GH75" s="273"/>
      <c r="GI75" s="273"/>
      <c r="GJ75" s="273"/>
      <c r="GK75" s="273"/>
      <c r="GL75" s="273"/>
      <c r="GM75" s="273"/>
      <c r="GN75" s="273"/>
      <c r="GO75" s="273"/>
      <c r="GP75" s="273"/>
      <c r="GQ75" s="273"/>
      <c r="GR75" s="273"/>
      <c r="GS75" s="273"/>
      <c r="GT75" s="273"/>
      <c r="GU75" s="273"/>
      <c r="GV75" s="273"/>
      <c r="GW75" s="273"/>
      <c r="GX75" s="273"/>
      <c r="GY75" s="273"/>
      <c r="GZ75" s="273"/>
      <c r="HA75" s="273"/>
      <c r="HB75" s="273"/>
      <c r="HC75" s="273"/>
      <c r="HD75" s="273"/>
      <c r="HE75" s="273"/>
      <c r="HF75" s="273"/>
      <c r="HG75" s="273"/>
      <c r="HH75" s="273"/>
      <c r="HI75" s="273"/>
      <c r="HJ75" s="273"/>
      <c r="HK75" s="273"/>
      <c r="HL75" s="273"/>
      <c r="HM75" s="273"/>
      <c r="HN75" s="273"/>
      <c r="HO75" s="273"/>
      <c r="HP75" s="273"/>
      <c r="HQ75" s="273"/>
      <c r="HR75" s="273"/>
      <c r="HS75" s="273"/>
      <c r="HT75" s="273"/>
      <c r="HU75" s="273"/>
      <c r="HV75" s="273"/>
      <c r="HW75" s="273"/>
      <c r="HX75" s="273"/>
      <c r="HY75" s="273"/>
      <c r="HZ75" s="273"/>
      <c r="IA75" s="273"/>
      <c r="IB75" s="273"/>
      <c r="IC75" s="273"/>
      <c r="ID75" s="273"/>
      <c r="IE75" s="273"/>
      <c r="IF75" s="273"/>
      <c r="IG75" s="273"/>
      <c r="IH75" s="273"/>
      <c r="II75" s="273"/>
    </row>
    <row r="76" s="144" customFormat="1" ht="84" customHeight="1" spans="1:243">
      <c r="A76" s="184">
        <v>49</v>
      </c>
      <c r="B76" s="270" t="s">
        <v>156</v>
      </c>
      <c r="C76" s="274" t="s">
        <v>157</v>
      </c>
      <c r="D76" s="275" t="s">
        <v>22</v>
      </c>
      <c r="E76" s="275">
        <v>90</v>
      </c>
      <c r="F76" s="217"/>
      <c r="G76" s="263"/>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2"/>
      <c r="AL76" s="262"/>
      <c r="AM76" s="262"/>
      <c r="AN76" s="262"/>
      <c r="AO76" s="262"/>
      <c r="AP76" s="262"/>
      <c r="AQ76" s="262"/>
      <c r="AR76" s="262"/>
      <c r="AS76" s="262"/>
      <c r="AT76" s="262"/>
      <c r="AU76" s="262"/>
      <c r="AV76" s="262"/>
      <c r="AW76" s="262"/>
      <c r="AX76" s="262"/>
      <c r="AY76" s="262"/>
      <c r="AZ76" s="262"/>
      <c r="BA76" s="262"/>
      <c r="BB76" s="262"/>
      <c r="BC76" s="262"/>
      <c r="BD76" s="262"/>
      <c r="BE76" s="262"/>
      <c r="BF76" s="262"/>
      <c r="BG76" s="262"/>
      <c r="BH76" s="262"/>
      <c r="BI76" s="262"/>
      <c r="BJ76" s="262"/>
      <c r="BK76" s="262"/>
      <c r="BL76" s="262"/>
      <c r="BM76" s="262"/>
      <c r="BN76" s="262"/>
      <c r="BO76" s="262"/>
      <c r="BP76" s="262"/>
      <c r="BQ76" s="262"/>
      <c r="BR76" s="262"/>
      <c r="BS76" s="262"/>
      <c r="BT76" s="262"/>
      <c r="BU76" s="262"/>
      <c r="BV76" s="262"/>
      <c r="BW76" s="262"/>
      <c r="BX76" s="262"/>
      <c r="BY76" s="262"/>
      <c r="BZ76" s="262"/>
      <c r="CA76" s="262"/>
      <c r="CB76" s="262"/>
      <c r="CC76" s="262"/>
      <c r="CD76" s="262"/>
      <c r="CE76" s="262"/>
      <c r="CF76" s="262"/>
      <c r="CG76" s="262"/>
      <c r="CH76" s="262"/>
      <c r="CI76" s="262"/>
      <c r="CJ76" s="262"/>
      <c r="CK76" s="262"/>
      <c r="CL76" s="262"/>
      <c r="CM76" s="262"/>
      <c r="CN76" s="262"/>
      <c r="CO76" s="262"/>
      <c r="CP76" s="262"/>
      <c r="CQ76" s="262"/>
      <c r="CR76" s="262"/>
      <c r="CS76" s="262"/>
      <c r="CT76" s="262"/>
      <c r="CU76" s="262"/>
      <c r="CV76" s="262"/>
      <c r="CW76" s="262"/>
      <c r="CX76" s="262"/>
      <c r="CY76" s="262"/>
      <c r="CZ76" s="262"/>
      <c r="DA76" s="262"/>
      <c r="DB76" s="262"/>
      <c r="DC76" s="262"/>
      <c r="DD76" s="262"/>
      <c r="DE76" s="262"/>
      <c r="DF76" s="262"/>
      <c r="DG76" s="262"/>
      <c r="DH76" s="262"/>
      <c r="DI76" s="262"/>
      <c r="DJ76" s="262"/>
      <c r="DK76" s="262"/>
      <c r="DL76" s="262"/>
      <c r="DM76" s="262"/>
      <c r="DN76" s="262"/>
      <c r="DO76" s="262"/>
      <c r="DP76" s="262"/>
      <c r="DQ76" s="262"/>
      <c r="DR76" s="262"/>
      <c r="DS76" s="262"/>
      <c r="DT76" s="262"/>
      <c r="DU76" s="262"/>
      <c r="DV76" s="262"/>
      <c r="DW76" s="262"/>
      <c r="DX76" s="262"/>
      <c r="DY76" s="262"/>
      <c r="DZ76" s="262"/>
      <c r="EA76" s="262"/>
      <c r="EB76" s="262"/>
      <c r="EC76" s="262"/>
      <c r="ED76" s="262"/>
      <c r="EE76" s="262"/>
      <c r="EF76" s="262"/>
      <c r="EG76" s="262"/>
      <c r="EH76" s="262"/>
      <c r="EI76" s="262"/>
      <c r="EJ76" s="262"/>
      <c r="EK76" s="262"/>
      <c r="EL76" s="262"/>
      <c r="EM76" s="262"/>
      <c r="EN76" s="262"/>
      <c r="EO76" s="262"/>
      <c r="EP76" s="262"/>
      <c r="EQ76" s="262"/>
      <c r="ER76" s="262"/>
      <c r="ES76" s="262"/>
      <c r="ET76" s="262"/>
      <c r="EU76" s="262"/>
      <c r="EV76" s="262"/>
      <c r="EW76" s="262"/>
      <c r="EX76" s="262"/>
      <c r="EY76" s="262"/>
      <c r="EZ76" s="262"/>
      <c r="FA76" s="262"/>
      <c r="FB76" s="262"/>
      <c r="FC76" s="262"/>
      <c r="FD76" s="262"/>
      <c r="FE76" s="262"/>
      <c r="FF76" s="262"/>
      <c r="FG76" s="262"/>
      <c r="FH76" s="262"/>
      <c r="FI76" s="262"/>
      <c r="FJ76" s="262"/>
      <c r="FK76" s="262"/>
      <c r="FL76" s="262"/>
      <c r="FM76" s="262"/>
      <c r="FN76" s="262"/>
      <c r="FO76" s="262"/>
      <c r="FP76" s="262"/>
      <c r="FQ76" s="262"/>
      <c r="FR76" s="262"/>
      <c r="FS76" s="262"/>
      <c r="FT76" s="262"/>
      <c r="FU76" s="262"/>
      <c r="FV76" s="262"/>
      <c r="FW76" s="262"/>
      <c r="FX76" s="262"/>
      <c r="FY76" s="262"/>
      <c r="FZ76" s="262"/>
      <c r="GA76" s="262"/>
      <c r="GB76" s="262"/>
      <c r="GC76" s="262"/>
      <c r="GD76" s="262"/>
      <c r="GE76" s="262"/>
      <c r="GF76" s="262"/>
      <c r="GG76" s="262"/>
      <c r="GH76" s="262"/>
      <c r="GI76" s="262"/>
      <c r="GJ76" s="262"/>
      <c r="GK76" s="262"/>
      <c r="GL76" s="262"/>
      <c r="GM76" s="262"/>
      <c r="GN76" s="262"/>
      <c r="GO76" s="262"/>
      <c r="GP76" s="262"/>
      <c r="GQ76" s="262"/>
      <c r="GR76" s="262"/>
      <c r="GS76" s="262"/>
      <c r="GT76" s="262"/>
      <c r="GU76" s="262"/>
      <c r="GV76" s="262"/>
      <c r="GW76" s="262"/>
      <c r="GX76" s="262"/>
      <c r="GY76" s="262"/>
      <c r="GZ76" s="262"/>
      <c r="HA76" s="262"/>
      <c r="HB76" s="262"/>
      <c r="HC76" s="262"/>
      <c r="HD76" s="262"/>
      <c r="HE76" s="262"/>
      <c r="HF76" s="262"/>
      <c r="HG76" s="262"/>
      <c r="HH76" s="262"/>
      <c r="HI76" s="262"/>
      <c r="HJ76" s="262"/>
      <c r="HK76" s="262"/>
      <c r="HL76" s="262"/>
      <c r="HM76" s="262"/>
      <c r="HN76" s="262"/>
      <c r="HO76" s="262"/>
      <c r="HP76" s="262"/>
      <c r="HQ76" s="262"/>
      <c r="HR76" s="262"/>
      <c r="HS76" s="262"/>
      <c r="HT76" s="262"/>
      <c r="HU76" s="262"/>
      <c r="HV76" s="262"/>
      <c r="HW76" s="262"/>
      <c r="HX76" s="262"/>
      <c r="HY76" s="262"/>
      <c r="HZ76" s="262"/>
      <c r="IA76" s="262"/>
      <c r="IB76" s="262"/>
      <c r="IC76" s="262"/>
      <c r="ID76" s="262"/>
      <c r="IE76" s="262"/>
      <c r="IF76" s="262"/>
      <c r="IG76" s="262"/>
      <c r="IH76" s="262"/>
      <c r="II76" s="262"/>
    </row>
    <row r="77" s="145" customFormat="1" ht="72" customHeight="1" spans="1:243">
      <c r="A77" s="184">
        <v>50</v>
      </c>
      <c r="B77" s="193" t="s">
        <v>158</v>
      </c>
      <c r="C77" s="193" t="s">
        <v>159</v>
      </c>
      <c r="D77" s="193" t="s">
        <v>160</v>
      </c>
      <c r="E77" s="247">
        <v>60</v>
      </c>
      <c r="F77" s="276"/>
      <c r="G77" s="277"/>
      <c r="H77" s="278"/>
      <c r="I77" s="278"/>
      <c r="J77" s="278"/>
      <c r="K77" s="278"/>
      <c r="L77" s="278"/>
      <c r="M77" s="278"/>
      <c r="N77" s="278"/>
      <c r="O77" s="278"/>
      <c r="P77" s="278"/>
      <c r="Q77" s="278"/>
      <c r="R77" s="278"/>
      <c r="S77" s="278"/>
      <c r="T77" s="278"/>
      <c r="U77" s="278"/>
      <c r="V77" s="278"/>
      <c r="W77" s="278"/>
      <c r="X77" s="278"/>
      <c r="Y77" s="278"/>
      <c r="Z77" s="278"/>
      <c r="AA77" s="278"/>
      <c r="AB77" s="278"/>
      <c r="AC77" s="278"/>
      <c r="AD77" s="278"/>
      <c r="AE77" s="278"/>
      <c r="AF77" s="278"/>
      <c r="AG77" s="278"/>
      <c r="AH77" s="278"/>
      <c r="AI77" s="278"/>
      <c r="AJ77" s="278"/>
      <c r="AK77" s="278"/>
      <c r="AL77" s="278"/>
      <c r="AM77" s="278"/>
      <c r="AN77" s="278"/>
      <c r="AO77" s="278"/>
      <c r="AP77" s="278"/>
      <c r="AQ77" s="278"/>
      <c r="AR77" s="278"/>
      <c r="AS77" s="278"/>
      <c r="AT77" s="278"/>
      <c r="AU77" s="278"/>
      <c r="AV77" s="278"/>
      <c r="AW77" s="278"/>
      <c r="AX77" s="278"/>
      <c r="AY77" s="278"/>
      <c r="AZ77" s="278"/>
      <c r="BA77" s="278"/>
      <c r="BB77" s="278"/>
      <c r="BC77" s="278"/>
      <c r="BD77" s="278"/>
      <c r="BE77" s="278"/>
      <c r="BF77" s="278"/>
      <c r="BG77" s="278"/>
      <c r="BH77" s="278"/>
      <c r="BI77" s="278"/>
      <c r="BJ77" s="278"/>
      <c r="BK77" s="278"/>
      <c r="BL77" s="278"/>
      <c r="BM77" s="278"/>
      <c r="BN77" s="278"/>
      <c r="BO77" s="278"/>
      <c r="BP77" s="278"/>
      <c r="BQ77" s="278"/>
      <c r="BR77" s="278"/>
      <c r="BS77" s="278"/>
      <c r="BT77" s="278"/>
      <c r="BU77" s="278"/>
      <c r="BV77" s="278"/>
      <c r="BW77" s="278"/>
      <c r="BX77" s="278"/>
      <c r="BY77" s="278"/>
      <c r="BZ77" s="278"/>
      <c r="CA77" s="278"/>
      <c r="CB77" s="278"/>
      <c r="CC77" s="278"/>
      <c r="CD77" s="278"/>
      <c r="CE77" s="278"/>
      <c r="CF77" s="278"/>
      <c r="CG77" s="278"/>
      <c r="CH77" s="278"/>
      <c r="CI77" s="278"/>
      <c r="CJ77" s="278"/>
      <c r="CK77" s="278"/>
      <c r="CL77" s="278"/>
      <c r="CM77" s="278"/>
      <c r="CN77" s="278"/>
      <c r="CO77" s="278"/>
      <c r="CP77" s="278"/>
      <c r="CQ77" s="278"/>
      <c r="CR77" s="278"/>
      <c r="CS77" s="278"/>
      <c r="CT77" s="278"/>
      <c r="CU77" s="278"/>
      <c r="CV77" s="278"/>
      <c r="CW77" s="278"/>
      <c r="CX77" s="278"/>
      <c r="CY77" s="278"/>
      <c r="CZ77" s="278"/>
      <c r="DA77" s="278"/>
      <c r="DB77" s="278"/>
      <c r="DC77" s="278"/>
      <c r="DD77" s="278"/>
      <c r="DE77" s="278"/>
      <c r="DF77" s="278"/>
      <c r="DG77" s="278"/>
      <c r="DH77" s="278"/>
      <c r="DI77" s="278"/>
      <c r="DJ77" s="278"/>
      <c r="DK77" s="278"/>
      <c r="DL77" s="278"/>
      <c r="DM77" s="278"/>
      <c r="DN77" s="278"/>
      <c r="DO77" s="278"/>
      <c r="DP77" s="278"/>
      <c r="DQ77" s="278"/>
      <c r="DR77" s="278"/>
      <c r="DS77" s="278"/>
      <c r="DT77" s="278"/>
      <c r="DU77" s="278"/>
      <c r="DV77" s="278"/>
      <c r="DW77" s="278"/>
      <c r="DX77" s="278"/>
      <c r="DY77" s="278"/>
      <c r="DZ77" s="278"/>
      <c r="EA77" s="278"/>
      <c r="EB77" s="278"/>
      <c r="EC77" s="278"/>
      <c r="ED77" s="278"/>
      <c r="EE77" s="278"/>
      <c r="EF77" s="278"/>
      <c r="EG77" s="278"/>
      <c r="EH77" s="278"/>
      <c r="EI77" s="278"/>
      <c r="EJ77" s="278"/>
      <c r="EK77" s="278"/>
      <c r="EL77" s="278"/>
      <c r="EM77" s="278"/>
      <c r="EN77" s="278"/>
      <c r="EO77" s="278"/>
      <c r="EP77" s="278"/>
      <c r="EQ77" s="278"/>
      <c r="ER77" s="278"/>
      <c r="ES77" s="278"/>
      <c r="ET77" s="278"/>
      <c r="EU77" s="278"/>
      <c r="EV77" s="278"/>
      <c r="EW77" s="278"/>
      <c r="EX77" s="278"/>
      <c r="EY77" s="278"/>
      <c r="EZ77" s="278"/>
      <c r="FA77" s="278"/>
      <c r="FB77" s="278"/>
      <c r="FC77" s="278"/>
      <c r="FD77" s="278"/>
      <c r="FE77" s="278"/>
      <c r="FF77" s="278"/>
      <c r="FG77" s="278"/>
      <c r="FH77" s="278"/>
      <c r="FI77" s="278"/>
      <c r="FJ77" s="278"/>
      <c r="FK77" s="278"/>
      <c r="FL77" s="278"/>
      <c r="FM77" s="278"/>
      <c r="FN77" s="278"/>
      <c r="FO77" s="278"/>
      <c r="FP77" s="278"/>
      <c r="FQ77" s="278"/>
      <c r="FR77" s="278"/>
      <c r="FS77" s="278"/>
      <c r="FT77" s="278"/>
      <c r="FU77" s="278"/>
      <c r="FV77" s="278"/>
      <c r="FW77" s="278"/>
      <c r="FX77" s="278"/>
      <c r="FY77" s="278"/>
      <c r="FZ77" s="278"/>
      <c r="GA77" s="278"/>
      <c r="GB77" s="278"/>
      <c r="GC77" s="278"/>
      <c r="GD77" s="278"/>
      <c r="GE77" s="278"/>
      <c r="GF77" s="278"/>
      <c r="GG77" s="278"/>
      <c r="GH77" s="278"/>
      <c r="GI77" s="278"/>
      <c r="GJ77" s="278"/>
      <c r="GK77" s="278"/>
      <c r="GL77" s="278"/>
      <c r="GM77" s="278"/>
      <c r="GN77" s="278"/>
      <c r="GO77" s="278"/>
      <c r="GP77" s="278"/>
      <c r="GQ77" s="278"/>
      <c r="GR77" s="278"/>
      <c r="GS77" s="278"/>
      <c r="GT77" s="278"/>
      <c r="GU77" s="278"/>
      <c r="GV77" s="278"/>
      <c r="GW77" s="278"/>
      <c r="GX77" s="278"/>
      <c r="GY77" s="278"/>
      <c r="GZ77" s="278"/>
      <c r="HA77" s="278"/>
      <c r="HB77" s="278"/>
      <c r="HC77" s="278"/>
      <c r="HD77" s="278"/>
      <c r="HE77" s="278"/>
      <c r="HF77" s="278"/>
      <c r="HG77" s="278"/>
      <c r="HH77" s="278"/>
      <c r="HI77" s="278"/>
      <c r="HJ77" s="278"/>
      <c r="HK77" s="278"/>
      <c r="HL77" s="278"/>
      <c r="HM77" s="278"/>
      <c r="HN77" s="278"/>
      <c r="HO77" s="278"/>
      <c r="HP77" s="278"/>
      <c r="HQ77" s="278"/>
      <c r="HR77" s="278"/>
      <c r="HS77" s="278"/>
      <c r="HT77" s="278"/>
      <c r="HU77" s="278"/>
      <c r="HV77" s="278"/>
      <c r="HW77" s="278"/>
      <c r="HX77" s="278"/>
      <c r="HY77" s="278"/>
      <c r="HZ77" s="278"/>
      <c r="IA77" s="278"/>
      <c r="IB77" s="278"/>
      <c r="IC77" s="278"/>
      <c r="ID77" s="278"/>
      <c r="IE77" s="278"/>
      <c r="IF77" s="278"/>
      <c r="IG77" s="278"/>
      <c r="IH77" s="278"/>
      <c r="II77" s="278"/>
    </row>
    <row r="78" s="146" customFormat="1" ht="69" customHeight="1" spans="1:243">
      <c r="A78" s="184">
        <v>51</v>
      </c>
      <c r="B78" s="240" t="s">
        <v>161</v>
      </c>
      <c r="C78" s="193" t="s">
        <v>162</v>
      </c>
      <c r="D78" s="240" t="s">
        <v>22</v>
      </c>
      <c r="E78" s="242">
        <v>30</v>
      </c>
      <c r="F78" s="279"/>
      <c r="G78" s="263"/>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2"/>
      <c r="AL78" s="262"/>
      <c r="AM78" s="262"/>
      <c r="AN78" s="262"/>
      <c r="AO78" s="262"/>
      <c r="AP78" s="262"/>
      <c r="AQ78" s="262"/>
      <c r="AR78" s="262"/>
      <c r="AS78" s="262"/>
      <c r="AT78" s="262"/>
      <c r="AU78" s="262"/>
      <c r="AV78" s="262"/>
      <c r="AW78" s="262"/>
      <c r="AX78" s="262"/>
      <c r="AY78" s="262"/>
      <c r="AZ78" s="262"/>
      <c r="BA78" s="262"/>
      <c r="BB78" s="262"/>
      <c r="BC78" s="262"/>
      <c r="BD78" s="262"/>
      <c r="BE78" s="262"/>
      <c r="BF78" s="262"/>
      <c r="BG78" s="262"/>
      <c r="BH78" s="262"/>
      <c r="BI78" s="262"/>
      <c r="BJ78" s="262"/>
      <c r="BK78" s="262"/>
      <c r="BL78" s="262"/>
      <c r="BM78" s="262"/>
      <c r="BN78" s="262"/>
      <c r="BO78" s="262"/>
      <c r="BP78" s="262"/>
      <c r="BQ78" s="262"/>
      <c r="BR78" s="262"/>
      <c r="BS78" s="262"/>
      <c r="BT78" s="262"/>
      <c r="BU78" s="262"/>
      <c r="BV78" s="262"/>
      <c r="BW78" s="262"/>
      <c r="BX78" s="262"/>
      <c r="BY78" s="262"/>
      <c r="BZ78" s="262"/>
      <c r="CA78" s="262"/>
      <c r="CB78" s="262"/>
      <c r="CC78" s="262"/>
      <c r="CD78" s="262"/>
      <c r="CE78" s="262"/>
      <c r="CF78" s="262"/>
      <c r="CG78" s="262"/>
      <c r="CH78" s="262"/>
      <c r="CI78" s="262"/>
      <c r="CJ78" s="262"/>
      <c r="CK78" s="262"/>
      <c r="CL78" s="262"/>
      <c r="CM78" s="262"/>
      <c r="CN78" s="262"/>
      <c r="CO78" s="262"/>
      <c r="CP78" s="262"/>
      <c r="CQ78" s="262"/>
      <c r="CR78" s="262"/>
      <c r="CS78" s="262"/>
      <c r="CT78" s="262"/>
      <c r="CU78" s="262"/>
      <c r="CV78" s="262"/>
      <c r="CW78" s="262"/>
      <c r="CX78" s="262"/>
      <c r="CY78" s="262"/>
      <c r="CZ78" s="262"/>
      <c r="DA78" s="262"/>
      <c r="DB78" s="262"/>
      <c r="DC78" s="262"/>
      <c r="DD78" s="262"/>
      <c r="DE78" s="262"/>
      <c r="DF78" s="262"/>
      <c r="DG78" s="262"/>
      <c r="DH78" s="262"/>
      <c r="DI78" s="262"/>
      <c r="DJ78" s="262"/>
      <c r="DK78" s="262"/>
      <c r="DL78" s="262"/>
      <c r="DM78" s="262"/>
      <c r="DN78" s="262"/>
      <c r="DO78" s="262"/>
      <c r="DP78" s="262"/>
      <c r="DQ78" s="262"/>
      <c r="DR78" s="262"/>
      <c r="DS78" s="262"/>
      <c r="DT78" s="262"/>
      <c r="DU78" s="262"/>
      <c r="DV78" s="262"/>
      <c r="DW78" s="262"/>
      <c r="DX78" s="262"/>
      <c r="DY78" s="262"/>
      <c r="DZ78" s="262"/>
      <c r="EA78" s="262"/>
      <c r="EB78" s="262"/>
      <c r="EC78" s="262"/>
      <c r="ED78" s="262"/>
      <c r="EE78" s="262"/>
      <c r="EF78" s="262"/>
      <c r="EG78" s="262"/>
      <c r="EH78" s="262"/>
      <c r="EI78" s="262"/>
      <c r="EJ78" s="262"/>
      <c r="EK78" s="262"/>
      <c r="EL78" s="262"/>
      <c r="EM78" s="262"/>
      <c r="EN78" s="262"/>
      <c r="EO78" s="262"/>
      <c r="EP78" s="262"/>
      <c r="EQ78" s="262"/>
      <c r="ER78" s="262"/>
      <c r="ES78" s="262"/>
      <c r="ET78" s="262"/>
      <c r="EU78" s="262"/>
      <c r="EV78" s="262"/>
      <c r="EW78" s="262"/>
      <c r="EX78" s="262"/>
      <c r="EY78" s="262"/>
      <c r="EZ78" s="262"/>
      <c r="FA78" s="262"/>
      <c r="FB78" s="262"/>
      <c r="FC78" s="262"/>
      <c r="FD78" s="262"/>
      <c r="FE78" s="262"/>
      <c r="FF78" s="262"/>
      <c r="FG78" s="262"/>
      <c r="FH78" s="262"/>
      <c r="FI78" s="262"/>
      <c r="FJ78" s="262"/>
      <c r="FK78" s="262"/>
      <c r="FL78" s="262"/>
      <c r="FM78" s="262"/>
      <c r="FN78" s="262"/>
      <c r="FO78" s="262"/>
      <c r="FP78" s="262"/>
      <c r="FQ78" s="262"/>
      <c r="FR78" s="262"/>
      <c r="FS78" s="262"/>
      <c r="FT78" s="262"/>
      <c r="FU78" s="262"/>
      <c r="FV78" s="262"/>
      <c r="FW78" s="262"/>
      <c r="FX78" s="262"/>
      <c r="FY78" s="262"/>
      <c r="FZ78" s="262"/>
      <c r="GA78" s="262"/>
      <c r="GB78" s="262"/>
      <c r="GC78" s="262"/>
      <c r="GD78" s="262"/>
      <c r="GE78" s="262"/>
      <c r="GF78" s="262"/>
      <c r="GG78" s="262"/>
      <c r="GH78" s="262"/>
      <c r="GI78" s="262"/>
      <c r="GJ78" s="262"/>
      <c r="GK78" s="262"/>
      <c r="GL78" s="262"/>
      <c r="GM78" s="262"/>
      <c r="GN78" s="262"/>
      <c r="GO78" s="262"/>
      <c r="GP78" s="262"/>
      <c r="GQ78" s="262"/>
      <c r="GR78" s="262"/>
      <c r="GS78" s="262"/>
      <c r="GT78" s="262"/>
      <c r="GU78" s="262"/>
      <c r="GV78" s="262"/>
      <c r="GW78" s="262"/>
      <c r="GX78" s="262"/>
      <c r="GY78" s="262"/>
      <c r="GZ78" s="262"/>
      <c r="HA78" s="262"/>
      <c r="HB78" s="262"/>
      <c r="HC78" s="262"/>
      <c r="HD78" s="262"/>
      <c r="HE78" s="262"/>
      <c r="HF78" s="262"/>
      <c r="HG78" s="262"/>
      <c r="HH78" s="262"/>
      <c r="HI78" s="262"/>
      <c r="HJ78" s="262"/>
      <c r="HK78" s="262"/>
      <c r="HL78" s="262"/>
      <c r="HM78" s="262"/>
      <c r="HN78" s="262"/>
      <c r="HO78" s="262"/>
      <c r="HP78" s="262"/>
      <c r="HQ78" s="262"/>
      <c r="HR78" s="262"/>
      <c r="HS78" s="262"/>
      <c r="HT78" s="262"/>
      <c r="HU78" s="262"/>
      <c r="HV78" s="262"/>
      <c r="HW78" s="262"/>
      <c r="HX78" s="262"/>
      <c r="HY78" s="262"/>
      <c r="HZ78" s="262"/>
      <c r="IA78" s="262"/>
      <c r="IB78" s="262"/>
      <c r="IC78" s="262"/>
      <c r="ID78" s="262"/>
      <c r="IE78" s="262"/>
      <c r="IF78" s="262"/>
      <c r="IG78" s="262"/>
      <c r="IH78" s="262"/>
      <c r="II78" s="262"/>
    </row>
    <row r="79" s="146" customFormat="1" ht="75" customHeight="1" spans="1:243">
      <c r="A79" s="184">
        <v>52</v>
      </c>
      <c r="B79" s="240" t="s">
        <v>163</v>
      </c>
      <c r="C79" s="193" t="s">
        <v>164</v>
      </c>
      <c r="D79" s="240" t="s">
        <v>43</v>
      </c>
      <c r="E79" s="242">
        <v>3</v>
      </c>
      <c r="F79" s="279"/>
      <c r="G79" s="263"/>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2"/>
      <c r="AL79" s="262"/>
      <c r="AM79" s="262"/>
      <c r="AN79" s="262"/>
      <c r="AO79" s="262"/>
      <c r="AP79" s="262"/>
      <c r="AQ79" s="262"/>
      <c r="AR79" s="262"/>
      <c r="AS79" s="262"/>
      <c r="AT79" s="262"/>
      <c r="AU79" s="262"/>
      <c r="AV79" s="262"/>
      <c r="AW79" s="262"/>
      <c r="AX79" s="262"/>
      <c r="AY79" s="262"/>
      <c r="AZ79" s="262"/>
      <c r="BA79" s="262"/>
      <c r="BB79" s="262"/>
      <c r="BC79" s="262"/>
      <c r="BD79" s="262"/>
      <c r="BE79" s="262"/>
      <c r="BF79" s="262"/>
      <c r="BG79" s="262"/>
      <c r="BH79" s="262"/>
      <c r="BI79" s="262"/>
      <c r="BJ79" s="262"/>
      <c r="BK79" s="262"/>
      <c r="BL79" s="262"/>
      <c r="BM79" s="262"/>
      <c r="BN79" s="262"/>
      <c r="BO79" s="262"/>
      <c r="BP79" s="262"/>
      <c r="BQ79" s="262"/>
      <c r="BR79" s="262"/>
      <c r="BS79" s="262"/>
      <c r="BT79" s="262"/>
      <c r="BU79" s="262"/>
      <c r="BV79" s="262"/>
      <c r="BW79" s="262"/>
      <c r="BX79" s="262"/>
      <c r="BY79" s="262"/>
      <c r="BZ79" s="262"/>
      <c r="CA79" s="262"/>
      <c r="CB79" s="262"/>
      <c r="CC79" s="262"/>
      <c r="CD79" s="262"/>
      <c r="CE79" s="262"/>
      <c r="CF79" s="262"/>
      <c r="CG79" s="262"/>
      <c r="CH79" s="262"/>
      <c r="CI79" s="262"/>
      <c r="CJ79" s="262"/>
      <c r="CK79" s="262"/>
      <c r="CL79" s="262"/>
      <c r="CM79" s="262"/>
      <c r="CN79" s="262"/>
      <c r="CO79" s="262"/>
      <c r="CP79" s="262"/>
      <c r="CQ79" s="262"/>
      <c r="CR79" s="262"/>
      <c r="CS79" s="262"/>
      <c r="CT79" s="262"/>
      <c r="CU79" s="262"/>
      <c r="CV79" s="262"/>
      <c r="CW79" s="262"/>
      <c r="CX79" s="262"/>
      <c r="CY79" s="262"/>
      <c r="CZ79" s="262"/>
      <c r="DA79" s="262"/>
      <c r="DB79" s="262"/>
      <c r="DC79" s="262"/>
      <c r="DD79" s="262"/>
      <c r="DE79" s="262"/>
      <c r="DF79" s="262"/>
      <c r="DG79" s="262"/>
      <c r="DH79" s="262"/>
      <c r="DI79" s="262"/>
      <c r="DJ79" s="262"/>
      <c r="DK79" s="262"/>
      <c r="DL79" s="262"/>
      <c r="DM79" s="262"/>
      <c r="DN79" s="262"/>
      <c r="DO79" s="262"/>
      <c r="DP79" s="262"/>
      <c r="DQ79" s="262"/>
      <c r="DR79" s="262"/>
      <c r="DS79" s="262"/>
      <c r="DT79" s="262"/>
      <c r="DU79" s="262"/>
      <c r="DV79" s="262"/>
      <c r="DW79" s="262"/>
      <c r="DX79" s="262"/>
      <c r="DY79" s="262"/>
      <c r="DZ79" s="262"/>
      <c r="EA79" s="262"/>
      <c r="EB79" s="262"/>
      <c r="EC79" s="262"/>
      <c r="ED79" s="262"/>
      <c r="EE79" s="262"/>
      <c r="EF79" s="262"/>
      <c r="EG79" s="262"/>
      <c r="EH79" s="262"/>
      <c r="EI79" s="262"/>
      <c r="EJ79" s="262"/>
      <c r="EK79" s="262"/>
      <c r="EL79" s="262"/>
      <c r="EM79" s="262"/>
      <c r="EN79" s="262"/>
      <c r="EO79" s="262"/>
      <c r="EP79" s="262"/>
      <c r="EQ79" s="262"/>
      <c r="ER79" s="262"/>
      <c r="ES79" s="262"/>
      <c r="ET79" s="262"/>
      <c r="EU79" s="262"/>
      <c r="EV79" s="262"/>
      <c r="EW79" s="262"/>
      <c r="EX79" s="262"/>
      <c r="EY79" s="262"/>
      <c r="EZ79" s="262"/>
      <c r="FA79" s="262"/>
      <c r="FB79" s="262"/>
      <c r="FC79" s="262"/>
      <c r="FD79" s="262"/>
      <c r="FE79" s="262"/>
      <c r="FF79" s="262"/>
      <c r="FG79" s="262"/>
      <c r="FH79" s="262"/>
      <c r="FI79" s="262"/>
      <c r="FJ79" s="262"/>
      <c r="FK79" s="262"/>
      <c r="FL79" s="262"/>
      <c r="FM79" s="262"/>
      <c r="FN79" s="262"/>
      <c r="FO79" s="262"/>
      <c r="FP79" s="262"/>
      <c r="FQ79" s="262"/>
      <c r="FR79" s="262"/>
      <c r="FS79" s="262"/>
      <c r="FT79" s="262"/>
      <c r="FU79" s="262"/>
      <c r="FV79" s="262"/>
      <c r="FW79" s="262"/>
      <c r="FX79" s="262"/>
      <c r="FY79" s="262"/>
      <c r="FZ79" s="262"/>
      <c r="GA79" s="262"/>
      <c r="GB79" s="262"/>
      <c r="GC79" s="262"/>
      <c r="GD79" s="262"/>
      <c r="GE79" s="262"/>
      <c r="GF79" s="262"/>
      <c r="GG79" s="262"/>
      <c r="GH79" s="262"/>
      <c r="GI79" s="262"/>
      <c r="GJ79" s="262"/>
      <c r="GK79" s="262"/>
      <c r="GL79" s="262"/>
      <c r="GM79" s="262"/>
      <c r="GN79" s="262"/>
      <c r="GO79" s="262"/>
      <c r="GP79" s="262"/>
      <c r="GQ79" s="262"/>
      <c r="GR79" s="262"/>
      <c r="GS79" s="262"/>
      <c r="GT79" s="262"/>
      <c r="GU79" s="262"/>
      <c r="GV79" s="262"/>
      <c r="GW79" s="262"/>
      <c r="GX79" s="262"/>
      <c r="GY79" s="262"/>
      <c r="GZ79" s="262"/>
      <c r="HA79" s="262"/>
      <c r="HB79" s="262"/>
      <c r="HC79" s="262"/>
      <c r="HD79" s="262"/>
      <c r="HE79" s="262"/>
      <c r="HF79" s="262"/>
      <c r="HG79" s="262"/>
      <c r="HH79" s="262"/>
      <c r="HI79" s="262"/>
      <c r="HJ79" s="262"/>
      <c r="HK79" s="262"/>
      <c r="HL79" s="262"/>
      <c r="HM79" s="262"/>
      <c r="HN79" s="262"/>
      <c r="HO79" s="262"/>
      <c r="HP79" s="262"/>
      <c r="HQ79" s="262"/>
      <c r="HR79" s="262"/>
      <c r="HS79" s="262"/>
      <c r="HT79" s="262"/>
      <c r="HU79" s="262"/>
      <c r="HV79" s="262"/>
      <c r="HW79" s="262"/>
      <c r="HX79" s="262"/>
      <c r="HY79" s="262"/>
      <c r="HZ79" s="262"/>
      <c r="IA79" s="262"/>
      <c r="IB79" s="262"/>
      <c r="IC79" s="262"/>
      <c r="ID79" s="262"/>
      <c r="IE79" s="262"/>
      <c r="IF79" s="262"/>
      <c r="IG79" s="262"/>
      <c r="IH79" s="262"/>
      <c r="II79" s="262"/>
    </row>
    <row r="80" s="147" customFormat="1" ht="84" customHeight="1" spans="1:243">
      <c r="A80" s="184">
        <v>53</v>
      </c>
      <c r="B80" s="270" t="s">
        <v>165</v>
      </c>
      <c r="C80" s="274" t="s">
        <v>166</v>
      </c>
      <c r="D80" s="275" t="s">
        <v>43</v>
      </c>
      <c r="E80" s="275">
        <v>18</v>
      </c>
      <c r="F80" s="276"/>
      <c r="G80" s="272"/>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0"/>
      <c r="AL80" s="280"/>
      <c r="AM80" s="280"/>
      <c r="AN80" s="280"/>
      <c r="AO80" s="280"/>
      <c r="AP80" s="280"/>
      <c r="AQ80" s="280"/>
      <c r="AR80" s="280"/>
      <c r="AS80" s="280"/>
      <c r="AT80" s="280"/>
      <c r="AU80" s="280"/>
      <c r="AV80" s="280"/>
      <c r="AW80" s="280"/>
      <c r="AX80" s="280"/>
      <c r="AY80" s="280"/>
      <c r="AZ80" s="280"/>
      <c r="BA80" s="280"/>
      <c r="BB80" s="280"/>
      <c r="BC80" s="280"/>
      <c r="BD80" s="280"/>
      <c r="BE80" s="280"/>
      <c r="BF80" s="280"/>
      <c r="BG80" s="280"/>
      <c r="BH80" s="280"/>
      <c r="BI80" s="280"/>
      <c r="BJ80" s="280"/>
      <c r="BK80" s="280"/>
      <c r="BL80" s="280"/>
      <c r="BM80" s="280"/>
      <c r="BN80" s="280"/>
      <c r="BO80" s="280"/>
      <c r="BP80" s="280"/>
      <c r="BQ80" s="280"/>
      <c r="BR80" s="280"/>
      <c r="BS80" s="280"/>
      <c r="BT80" s="280"/>
      <c r="BU80" s="280"/>
      <c r="BV80" s="280"/>
      <c r="BW80" s="280"/>
      <c r="BX80" s="280"/>
      <c r="BY80" s="280"/>
      <c r="BZ80" s="280"/>
      <c r="CA80" s="280"/>
      <c r="CB80" s="280"/>
      <c r="CC80" s="280"/>
      <c r="CD80" s="280"/>
      <c r="CE80" s="280"/>
      <c r="CF80" s="280"/>
      <c r="CG80" s="280"/>
      <c r="CH80" s="280"/>
      <c r="CI80" s="280"/>
      <c r="CJ80" s="280"/>
      <c r="CK80" s="280"/>
      <c r="CL80" s="280"/>
      <c r="CM80" s="280"/>
      <c r="CN80" s="280"/>
      <c r="CO80" s="280"/>
      <c r="CP80" s="280"/>
      <c r="CQ80" s="280"/>
      <c r="CR80" s="280"/>
      <c r="CS80" s="280"/>
      <c r="CT80" s="280"/>
      <c r="CU80" s="280"/>
      <c r="CV80" s="280"/>
      <c r="CW80" s="280"/>
      <c r="CX80" s="280"/>
      <c r="CY80" s="280"/>
      <c r="CZ80" s="280"/>
      <c r="DA80" s="280"/>
      <c r="DB80" s="280"/>
      <c r="DC80" s="280"/>
      <c r="DD80" s="280"/>
      <c r="DE80" s="280"/>
      <c r="DF80" s="280"/>
      <c r="DG80" s="280"/>
      <c r="DH80" s="280"/>
      <c r="DI80" s="280"/>
      <c r="DJ80" s="280"/>
      <c r="DK80" s="280"/>
      <c r="DL80" s="280"/>
      <c r="DM80" s="280"/>
      <c r="DN80" s="280"/>
      <c r="DO80" s="280"/>
      <c r="DP80" s="280"/>
      <c r="DQ80" s="280"/>
      <c r="DR80" s="280"/>
      <c r="DS80" s="280"/>
      <c r="DT80" s="280"/>
      <c r="DU80" s="280"/>
      <c r="DV80" s="280"/>
      <c r="DW80" s="280"/>
      <c r="DX80" s="280"/>
      <c r="DY80" s="280"/>
      <c r="DZ80" s="280"/>
      <c r="EA80" s="280"/>
      <c r="EB80" s="280"/>
      <c r="EC80" s="280"/>
      <c r="ED80" s="280"/>
      <c r="EE80" s="280"/>
      <c r="EF80" s="280"/>
      <c r="EG80" s="280"/>
      <c r="EH80" s="280"/>
      <c r="EI80" s="280"/>
      <c r="EJ80" s="280"/>
      <c r="EK80" s="280"/>
      <c r="EL80" s="280"/>
      <c r="EM80" s="280"/>
      <c r="EN80" s="280"/>
      <c r="EO80" s="280"/>
      <c r="EP80" s="280"/>
      <c r="EQ80" s="280"/>
      <c r="ER80" s="280"/>
      <c r="ES80" s="280"/>
      <c r="ET80" s="280"/>
      <c r="EU80" s="280"/>
      <c r="EV80" s="280"/>
      <c r="EW80" s="280"/>
      <c r="EX80" s="280"/>
      <c r="EY80" s="280"/>
      <c r="EZ80" s="280"/>
      <c r="FA80" s="280"/>
      <c r="FB80" s="280"/>
      <c r="FC80" s="280"/>
      <c r="FD80" s="280"/>
      <c r="FE80" s="280"/>
      <c r="FF80" s="280"/>
      <c r="FG80" s="280"/>
      <c r="FH80" s="280"/>
      <c r="FI80" s="280"/>
      <c r="FJ80" s="280"/>
      <c r="FK80" s="280"/>
      <c r="FL80" s="280"/>
      <c r="FM80" s="280"/>
      <c r="FN80" s="280"/>
      <c r="FO80" s="280"/>
      <c r="FP80" s="280"/>
      <c r="FQ80" s="280"/>
      <c r="FR80" s="280"/>
      <c r="FS80" s="280"/>
      <c r="FT80" s="280"/>
      <c r="FU80" s="280"/>
      <c r="FV80" s="280"/>
      <c r="FW80" s="280"/>
      <c r="FX80" s="280"/>
      <c r="FY80" s="280"/>
      <c r="FZ80" s="280"/>
      <c r="GA80" s="280"/>
      <c r="GB80" s="280"/>
      <c r="GC80" s="280"/>
      <c r="GD80" s="280"/>
      <c r="GE80" s="280"/>
      <c r="GF80" s="280"/>
      <c r="GG80" s="280"/>
      <c r="GH80" s="280"/>
      <c r="GI80" s="280"/>
      <c r="GJ80" s="280"/>
      <c r="GK80" s="280"/>
      <c r="GL80" s="280"/>
      <c r="GM80" s="280"/>
      <c r="GN80" s="280"/>
      <c r="GO80" s="280"/>
      <c r="GP80" s="280"/>
      <c r="GQ80" s="280"/>
      <c r="GR80" s="280"/>
      <c r="GS80" s="280"/>
      <c r="GT80" s="280"/>
      <c r="GU80" s="280"/>
      <c r="GV80" s="280"/>
      <c r="GW80" s="280"/>
      <c r="GX80" s="280"/>
      <c r="GY80" s="280"/>
      <c r="GZ80" s="280"/>
      <c r="HA80" s="280"/>
      <c r="HB80" s="280"/>
      <c r="HC80" s="280"/>
      <c r="HD80" s="280"/>
      <c r="HE80" s="280"/>
      <c r="HF80" s="280"/>
      <c r="HG80" s="280"/>
      <c r="HH80" s="280"/>
      <c r="HI80" s="280"/>
      <c r="HJ80" s="280"/>
      <c r="HK80" s="280"/>
      <c r="HL80" s="280"/>
      <c r="HM80" s="280"/>
      <c r="HN80" s="280"/>
      <c r="HO80" s="280"/>
      <c r="HP80" s="280"/>
      <c r="HQ80" s="280"/>
      <c r="HR80" s="280"/>
      <c r="HS80" s="280"/>
      <c r="HT80" s="280"/>
      <c r="HU80" s="280"/>
      <c r="HV80" s="280"/>
      <c r="HW80" s="280"/>
      <c r="HX80" s="280"/>
      <c r="HY80" s="280"/>
      <c r="HZ80" s="280"/>
      <c r="IA80" s="280"/>
      <c r="IB80" s="280"/>
      <c r="IC80" s="280"/>
      <c r="ID80" s="280"/>
      <c r="IE80" s="280"/>
      <c r="IF80" s="280"/>
      <c r="IG80" s="280"/>
      <c r="IH80" s="280"/>
      <c r="II80" s="280"/>
    </row>
    <row r="81" spans="1:7">
      <c r="A81" s="178" t="s">
        <v>58</v>
      </c>
      <c r="B81" s="178"/>
      <c r="C81" s="178"/>
      <c r="D81" s="178"/>
      <c r="E81" s="179"/>
      <c r="F81" s="180" t="s">
        <v>59</v>
      </c>
      <c r="G81" s="181"/>
    </row>
    <row r="82" spans="1:7">
      <c r="A82" s="178" t="s">
        <v>167</v>
      </c>
      <c r="B82" s="178"/>
      <c r="C82" s="178"/>
      <c r="D82" s="178"/>
      <c r="E82" s="179"/>
      <c r="F82" s="180"/>
      <c r="G82" s="181"/>
    </row>
  </sheetData>
  <autoFilter xmlns:etc="http://www.wps.cn/officeDocument/2017/etCustomData" ref="A2:II82" etc:filterBottomFollowUsedRange="0">
    <extLst/>
  </autoFilter>
  <mergeCells count="1">
    <mergeCell ref="A1:F1"/>
  </mergeCells>
  <conditionalFormatting sqref="B30">
    <cfRule type="containsText" dxfId="0" priority="1" stopIfTrue="1" operator="between" text="TY">
      <formula>NOT(ISERROR(SEARCH("TY",B30)))</formula>
    </cfRule>
    <cfRule type="duplicateValues" dxfId="1" priority="2"/>
  </conditionalFormatting>
  <pageMargins left="0.75" right="0.75" top="1" bottom="1" header="0.5" footer="0.5"/>
  <pageSetup paperSize="9" scale="50"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2"/>
  <sheetViews>
    <sheetView topLeftCell="A5" workbookViewId="0">
      <selection activeCell="K4" sqref="K4"/>
    </sheetView>
  </sheetViews>
  <sheetFormatPr defaultColWidth="8.625" defaultRowHeight="14.25" outlineLevelCol="5"/>
  <cols>
    <col min="3" max="3" width="16.875" customWidth="1"/>
    <col min="4" max="4" width="53.625" customWidth="1"/>
  </cols>
  <sheetData>
    <row r="1" s="105" customFormat="1" ht="36" customHeight="1" spans="1:6">
      <c r="A1" s="108" t="s">
        <v>168</v>
      </c>
      <c r="B1" s="109" t="s">
        <v>169</v>
      </c>
      <c r="C1" s="110"/>
      <c r="D1" s="110"/>
      <c r="E1" s="111"/>
      <c r="F1" s="111"/>
    </row>
    <row r="2" s="105" customFormat="1" ht="24.95" customHeight="1" spans="1:6">
      <c r="A2" s="112" t="s">
        <v>1</v>
      </c>
      <c r="B2" s="113" t="s">
        <v>170</v>
      </c>
      <c r="C2" s="114" t="s">
        <v>171</v>
      </c>
      <c r="D2" s="114" t="s">
        <v>172</v>
      </c>
      <c r="E2" s="114" t="s">
        <v>4</v>
      </c>
      <c r="F2" s="114" t="s">
        <v>5</v>
      </c>
    </row>
    <row r="3" s="106" customFormat="1" ht="223" customHeight="1" spans="1:6">
      <c r="A3" s="115">
        <v>1</v>
      </c>
      <c r="B3" s="116" t="s">
        <v>173</v>
      </c>
      <c r="C3" s="115"/>
      <c r="D3" s="63" t="s">
        <v>174</v>
      </c>
      <c r="E3" s="115" t="s">
        <v>67</v>
      </c>
      <c r="F3" s="115">
        <v>4</v>
      </c>
    </row>
    <row r="4" s="106" customFormat="1" ht="229" customHeight="1" spans="1:6">
      <c r="A4" s="117">
        <v>2</v>
      </c>
      <c r="B4" s="118" t="s">
        <v>175</v>
      </c>
      <c r="C4" s="117"/>
      <c r="D4" s="53" t="s">
        <v>176</v>
      </c>
      <c r="E4" s="117" t="s">
        <v>67</v>
      </c>
      <c r="F4" s="117">
        <v>2</v>
      </c>
    </row>
    <row r="5" s="106" customFormat="1" ht="70.15" customHeight="1" spans="1:6">
      <c r="A5" s="117">
        <v>3</v>
      </c>
      <c r="B5" s="118" t="s">
        <v>177</v>
      </c>
      <c r="C5" s="117"/>
      <c r="D5" s="53" t="s">
        <v>178</v>
      </c>
      <c r="E5" s="117" t="s">
        <v>22</v>
      </c>
      <c r="F5" s="117">
        <v>24</v>
      </c>
    </row>
    <row r="6" s="106" customFormat="1" ht="70.15" customHeight="1" spans="1:6">
      <c r="A6" s="117">
        <v>4</v>
      </c>
      <c r="B6" s="118" t="s">
        <v>179</v>
      </c>
      <c r="C6" s="117"/>
      <c r="D6" s="53" t="s">
        <v>180</v>
      </c>
      <c r="E6" s="117" t="s">
        <v>22</v>
      </c>
      <c r="F6" s="117">
        <v>1</v>
      </c>
    </row>
    <row r="7" s="106" customFormat="1" ht="70.15" customHeight="1" spans="1:6">
      <c r="A7" s="117">
        <v>5</v>
      </c>
      <c r="B7" s="118" t="s">
        <v>181</v>
      </c>
      <c r="C7" s="117"/>
      <c r="D7" s="53" t="s">
        <v>182</v>
      </c>
      <c r="E7" s="117" t="s">
        <v>22</v>
      </c>
      <c r="F7" s="117">
        <v>1</v>
      </c>
    </row>
    <row r="8" s="106" customFormat="1" ht="70.15" customHeight="1" spans="1:6">
      <c r="A8" s="117">
        <v>6</v>
      </c>
      <c r="B8" s="118" t="s">
        <v>183</v>
      </c>
      <c r="C8" s="117"/>
      <c r="D8" s="53" t="s">
        <v>184</v>
      </c>
      <c r="E8" s="117" t="s">
        <v>67</v>
      </c>
      <c r="F8" s="117">
        <v>1</v>
      </c>
    </row>
    <row r="9" s="105" customFormat="1" ht="70.15" customHeight="1" spans="1:6">
      <c r="A9" s="117">
        <v>7</v>
      </c>
      <c r="B9" s="119" t="s">
        <v>185</v>
      </c>
      <c r="C9" s="120"/>
      <c r="D9" s="121" t="s">
        <v>186</v>
      </c>
      <c r="E9" s="120" t="s">
        <v>10</v>
      </c>
      <c r="F9" s="120">
        <v>1</v>
      </c>
    </row>
    <row r="10" s="105" customFormat="1" ht="70.15" customHeight="1" spans="1:6">
      <c r="A10" s="117">
        <v>8</v>
      </c>
      <c r="B10" s="119" t="s">
        <v>187</v>
      </c>
      <c r="C10" s="120"/>
      <c r="D10" s="121" t="s">
        <v>188</v>
      </c>
      <c r="E10" s="120" t="s">
        <v>22</v>
      </c>
      <c r="F10" s="120">
        <v>2</v>
      </c>
    </row>
    <row r="11" s="105" customFormat="1" ht="70.15" customHeight="1" spans="1:6">
      <c r="A11" s="117">
        <v>9</v>
      </c>
      <c r="B11" s="119" t="s">
        <v>189</v>
      </c>
      <c r="C11" s="120"/>
      <c r="D11" s="121" t="s">
        <v>190</v>
      </c>
      <c r="E11" s="120" t="s">
        <v>22</v>
      </c>
      <c r="F11" s="120">
        <v>2</v>
      </c>
    </row>
    <row r="12" s="105" customFormat="1" ht="70.15" customHeight="1" spans="1:6">
      <c r="A12" s="117">
        <v>10</v>
      </c>
      <c r="B12" s="119" t="s">
        <v>191</v>
      </c>
      <c r="C12" s="120"/>
      <c r="D12" s="121" t="s">
        <v>192</v>
      </c>
      <c r="E12" s="120" t="s">
        <v>10</v>
      </c>
      <c r="F12" s="120">
        <v>1</v>
      </c>
    </row>
    <row r="13" s="105" customFormat="1" ht="70.15" customHeight="1" spans="1:6">
      <c r="A13" s="117">
        <v>11</v>
      </c>
      <c r="B13" s="118" t="s">
        <v>193</v>
      </c>
      <c r="C13" s="117"/>
      <c r="D13" s="53" t="s">
        <v>194</v>
      </c>
      <c r="E13" s="120" t="s">
        <v>10</v>
      </c>
      <c r="F13" s="120">
        <v>2</v>
      </c>
    </row>
    <row r="14" s="105" customFormat="1" ht="70.15" customHeight="1" spans="1:6">
      <c r="A14" s="117">
        <v>12</v>
      </c>
      <c r="B14" s="119" t="s">
        <v>195</v>
      </c>
      <c r="C14" s="120"/>
      <c r="D14" s="121" t="s">
        <v>196</v>
      </c>
      <c r="E14" s="120" t="s">
        <v>22</v>
      </c>
      <c r="F14" s="120">
        <v>2</v>
      </c>
    </row>
    <row r="15" s="105" customFormat="1" ht="70.15" customHeight="1" spans="1:6">
      <c r="A15" s="117">
        <v>13</v>
      </c>
      <c r="B15" s="119" t="s">
        <v>197</v>
      </c>
      <c r="C15" s="120"/>
      <c r="D15" s="121" t="s">
        <v>198</v>
      </c>
      <c r="E15" s="120" t="s">
        <v>22</v>
      </c>
      <c r="F15" s="120">
        <v>12</v>
      </c>
    </row>
    <row r="16" s="105" customFormat="1" ht="70.15" customHeight="1" spans="1:6">
      <c r="A16" s="117">
        <v>14</v>
      </c>
      <c r="B16" s="119" t="s">
        <v>199</v>
      </c>
      <c r="C16" s="120"/>
      <c r="D16" s="121" t="s">
        <v>200</v>
      </c>
      <c r="E16" s="120" t="s">
        <v>10</v>
      </c>
      <c r="F16" s="120">
        <v>1</v>
      </c>
    </row>
    <row r="17" s="105" customFormat="1" ht="70.15" customHeight="1" spans="1:6">
      <c r="A17" s="117">
        <v>15</v>
      </c>
      <c r="B17" s="119" t="s">
        <v>201</v>
      </c>
      <c r="C17" s="120"/>
      <c r="D17" s="121" t="s">
        <v>202</v>
      </c>
      <c r="E17" s="120" t="s">
        <v>10</v>
      </c>
      <c r="F17" s="120">
        <v>1</v>
      </c>
    </row>
    <row r="18" s="105" customFormat="1" ht="70.15" customHeight="1" spans="1:6">
      <c r="A18" s="117">
        <v>16</v>
      </c>
      <c r="B18" s="119" t="s">
        <v>203</v>
      </c>
      <c r="C18" s="120"/>
      <c r="D18" s="121" t="s">
        <v>204</v>
      </c>
      <c r="E18" s="120" t="s">
        <v>10</v>
      </c>
      <c r="F18" s="120">
        <v>1</v>
      </c>
    </row>
    <row r="19" s="105" customFormat="1" ht="70.15" customHeight="1" spans="1:6">
      <c r="A19" s="117">
        <v>17</v>
      </c>
      <c r="B19" s="119" t="s">
        <v>205</v>
      </c>
      <c r="C19" s="120"/>
      <c r="D19" s="121" t="s">
        <v>206</v>
      </c>
      <c r="E19" s="120" t="s">
        <v>10</v>
      </c>
      <c r="F19" s="120">
        <v>1</v>
      </c>
    </row>
    <row r="20" s="105" customFormat="1" ht="70.15" customHeight="1" spans="1:6">
      <c r="A20" s="117">
        <v>18</v>
      </c>
      <c r="B20" s="119" t="s">
        <v>207</v>
      </c>
      <c r="C20" s="120"/>
      <c r="D20" s="121" t="s">
        <v>208</v>
      </c>
      <c r="E20" s="120" t="s">
        <v>67</v>
      </c>
      <c r="F20" s="120">
        <v>2</v>
      </c>
    </row>
    <row r="21" s="105" customFormat="1" ht="70.15" customHeight="1" spans="1:6">
      <c r="A21" s="117">
        <v>19</v>
      </c>
      <c r="B21" s="119" t="s">
        <v>209</v>
      </c>
      <c r="C21" s="120"/>
      <c r="D21" s="121" t="s">
        <v>210</v>
      </c>
      <c r="E21" s="120" t="s">
        <v>67</v>
      </c>
      <c r="F21" s="120">
        <v>18</v>
      </c>
    </row>
    <row r="22" s="105" customFormat="1" ht="70.15" customHeight="1" spans="1:6">
      <c r="A22" s="117">
        <v>20</v>
      </c>
      <c r="B22" s="119" t="s">
        <v>211</v>
      </c>
      <c r="C22" s="120"/>
      <c r="D22" s="121" t="s">
        <v>212</v>
      </c>
      <c r="E22" s="120" t="s">
        <v>22</v>
      </c>
      <c r="F22" s="120">
        <v>3</v>
      </c>
    </row>
    <row r="23" s="105" customFormat="1" ht="70.15" customHeight="1" spans="1:6">
      <c r="A23" s="117">
        <v>21</v>
      </c>
      <c r="B23" s="119" t="s">
        <v>213</v>
      </c>
      <c r="C23" s="120"/>
      <c r="D23" s="121" t="s">
        <v>214</v>
      </c>
      <c r="E23" s="120" t="s">
        <v>22</v>
      </c>
      <c r="F23" s="120">
        <v>3</v>
      </c>
    </row>
    <row r="24" s="107" customFormat="1" ht="70.15" customHeight="1" spans="1:6">
      <c r="A24" s="117">
        <v>22</v>
      </c>
      <c r="B24" s="122" t="s">
        <v>215</v>
      </c>
      <c r="C24" s="117"/>
      <c r="D24" s="53" t="s">
        <v>216</v>
      </c>
      <c r="E24" s="117" t="s">
        <v>22</v>
      </c>
      <c r="F24" s="117">
        <v>6</v>
      </c>
    </row>
    <row r="25" s="107" customFormat="1" ht="70.15" customHeight="1" spans="1:6">
      <c r="A25" s="117">
        <v>23</v>
      </c>
      <c r="B25" s="122" t="s">
        <v>217</v>
      </c>
      <c r="C25" s="117"/>
      <c r="D25" s="53" t="s">
        <v>218</v>
      </c>
      <c r="E25" s="117" t="s">
        <v>22</v>
      </c>
      <c r="F25" s="117">
        <v>6</v>
      </c>
    </row>
    <row r="26" s="107" customFormat="1" ht="70.15" customHeight="1" spans="1:6">
      <c r="A26" s="117">
        <v>24</v>
      </c>
      <c r="B26" s="118" t="s">
        <v>219</v>
      </c>
      <c r="C26" s="117"/>
      <c r="D26" s="53" t="s">
        <v>220</v>
      </c>
      <c r="E26" s="117" t="s">
        <v>22</v>
      </c>
      <c r="F26" s="117">
        <v>6</v>
      </c>
    </row>
    <row r="27" s="107" customFormat="1" ht="70.15" customHeight="1" spans="1:6">
      <c r="A27" s="117">
        <v>25</v>
      </c>
      <c r="B27" s="118" t="s">
        <v>221</v>
      </c>
      <c r="C27" s="117"/>
      <c r="D27" s="53" t="s">
        <v>222</v>
      </c>
      <c r="E27" s="117" t="s">
        <v>22</v>
      </c>
      <c r="F27" s="117">
        <v>4</v>
      </c>
    </row>
    <row r="28" s="105" customFormat="1" ht="70.15" customHeight="1" spans="1:6">
      <c r="A28" s="117">
        <v>26</v>
      </c>
      <c r="B28" s="119" t="s">
        <v>223</v>
      </c>
      <c r="C28" s="120"/>
      <c r="D28" s="121" t="s">
        <v>224</v>
      </c>
      <c r="E28" s="120" t="s">
        <v>22</v>
      </c>
      <c r="F28" s="120">
        <v>18</v>
      </c>
    </row>
    <row r="29" s="105" customFormat="1" ht="70.15" customHeight="1" spans="1:6">
      <c r="A29" s="117">
        <v>27</v>
      </c>
      <c r="B29" s="119" t="s">
        <v>225</v>
      </c>
      <c r="C29" s="120"/>
      <c r="D29" s="121" t="s">
        <v>226</v>
      </c>
      <c r="E29" s="120" t="s">
        <v>160</v>
      </c>
      <c r="F29" s="120">
        <v>18</v>
      </c>
    </row>
    <row r="30" s="105" customFormat="1" ht="70.15" customHeight="1" spans="1:6">
      <c r="A30" s="117">
        <v>28</v>
      </c>
      <c r="B30" s="119" t="s">
        <v>227</v>
      </c>
      <c r="C30" s="120"/>
      <c r="D30" s="121" t="s">
        <v>228</v>
      </c>
      <c r="E30" s="120" t="s">
        <v>10</v>
      </c>
      <c r="F30" s="120">
        <v>1</v>
      </c>
    </row>
    <row r="31" s="105" customFormat="1" ht="70.15" customHeight="1" spans="1:6">
      <c r="A31" s="117">
        <v>29</v>
      </c>
      <c r="B31" s="119" t="s">
        <v>229</v>
      </c>
      <c r="C31" s="120"/>
      <c r="D31" s="121" t="s">
        <v>230</v>
      </c>
      <c r="E31" s="120" t="s">
        <v>10</v>
      </c>
      <c r="F31" s="120">
        <v>1</v>
      </c>
    </row>
    <row r="32" s="105" customFormat="1" ht="70.15" customHeight="1" spans="1:6">
      <c r="A32" s="117">
        <v>30</v>
      </c>
      <c r="B32" s="119" t="s">
        <v>231</v>
      </c>
      <c r="C32" s="120"/>
      <c r="D32" s="53" t="s">
        <v>232</v>
      </c>
      <c r="E32" s="120" t="s">
        <v>70</v>
      </c>
      <c r="F32" s="120">
        <v>4</v>
      </c>
    </row>
    <row r="33" s="105" customFormat="1" ht="70.15" customHeight="1" spans="1:6">
      <c r="A33" s="117">
        <v>31</v>
      </c>
      <c r="B33" s="119" t="s">
        <v>233</v>
      </c>
      <c r="C33" s="120"/>
      <c r="D33" s="53" t="s">
        <v>234</v>
      </c>
      <c r="E33" s="120" t="s">
        <v>22</v>
      </c>
      <c r="F33" s="120">
        <v>2</v>
      </c>
    </row>
    <row r="34" s="105" customFormat="1" ht="70.15" customHeight="1" spans="1:6">
      <c r="A34" s="117">
        <v>32</v>
      </c>
      <c r="B34" s="119" t="s">
        <v>235</v>
      </c>
      <c r="C34" s="120"/>
      <c r="D34" s="53" t="s">
        <v>236</v>
      </c>
      <c r="E34" s="120" t="s">
        <v>22</v>
      </c>
      <c r="F34" s="120">
        <v>2</v>
      </c>
    </row>
    <row r="35" s="105" customFormat="1" ht="70.15" customHeight="1" spans="1:6">
      <c r="A35" s="117">
        <v>33</v>
      </c>
      <c r="B35" s="119" t="s">
        <v>237</v>
      </c>
      <c r="C35" s="120"/>
      <c r="D35" s="53" t="s">
        <v>238</v>
      </c>
      <c r="E35" s="120" t="s">
        <v>22</v>
      </c>
      <c r="F35" s="120">
        <v>2</v>
      </c>
    </row>
    <row r="36" s="105" customFormat="1" ht="70.15" customHeight="1" spans="1:6">
      <c r="A36" s="117">
        <v>34</v>
      </c>
      <c r="B36" s="119" t="s">
        <v>239</v>
      </c>
      <c r="C36" s="120"/>
      <c r="D36" s="121" t="s">
        <v>240</v>
      </c>
      <c r="E36" s="120" t="s">
        <v>67</v>
      </c>
      <c r="F36" s="120">
        <v>1</v>
      </c>
    </row>
    <row r="37" s="105" customFormat="1" ht="70.15" customHeight="1" spans="1:6">
      <c r="A37" s="117">
        <v>35</v>
      </c>
      <c r="B37" s="119" t="s">
        <v>241</v>
      </c>
      <c r="C37" s="120"/>
      <c r="D37" s="121" t="s">
        <v>242</v>
      </c>
      <c r="E37" s="120" t="s">
        <v>22</v>
      </c>
      <c r="F37" s="120">
        <v>1</v>
      </c>
    </row>
    <row r="38" s="105" customFormat="1" ht="70.15" customHeight="1" spans="1:6">
      <c r="A38" s="117">
        <v>36</v>
      </c>
      <c r="B38" s="119" t="s">
        <v>243</v>
      </c>
      <c r="C38" s="120"/>
      <c r="D38" s="121" t="s">
        <v>244</v>
      </c>
      <c r="E38" s="120" t="s">
        <v>22</v>
      </c>
      <c r="F38" s="120">
        <v>10</v>
      </c>
    </row>
    <row r="39" s="105" customFormat="1" ht="70.15" customHeight="1" spans="1:6">
      <c r="A39" s="117">
        <v>37</v>
      </c>
      <c r="B39" s="119" t="s">
        <v>245</v>
      </c>
      <c r="C39" s="120"/>
      <c r="D39" s="121" t="s">
        <v>246</v>
      </c>
      <c r="E39" s="120" t="s">
        <v>22</v>
      </c>
      <c r="F39" s="120">
        <v>10</v>
      </c>
    </row>
    <row r="40" s="107" customFormat="1" ht="70.15" customHeight="1" spans="1:6">
      <c r="A40" s="117">
        <v>38</v>
      </c>
      <c r="B40" s="118" t="s">
        <v>247</v>
      </c>
      <c r="C40" s="117"/>
      <c r="D40" s="53" t="s">
        <v>248</v>
      </c>
      <c r="E40" s="117" t="s">
        <v>43</v>
      </c>
      <c r="F40" s="117">
        <v>1</v>
      </c>
    </row>
    <row r="41" s="107" customFormat="1" ht="70.15" customHeight="1" spans="1:6">
      <c r="A41" s="117">
        <v>39</v>
      </c>
      <c r="B41" s="118" t="s">
        <v>249</v>
      </c>
      <c r="C41" s="117"/>
      <c r="D41" s="53" t="s">
        <v>250</v>
      </c>
      <c r="E41" s="117" t="s">
        <v>43</v>
      </c>
      <c r="F41" s="117">
        <v>1</v>
      </c>
    </row>
    <row r="42" s="107" customFormat="1" ht="70.15" customHeight="1" spans="1:6">
      <c r="A42" s="117">
        <v>40</v>
      </c>
      <c r="B42" s="118" t="s">
        <v>251</v>
      </c>
      <c r="C42" s="117"/>
      <c r="D42" s="53" t="s">
        <v>252</v>
      </c>
      <c r="E42" s="117" t="s">
        <v>253</v>
      </c>
      <c r="F42" s="117">
        <v>1</v>
      </c>
    </row>
    <row r="43" s="107" customFormat="1" ht="70.15" customHeight="1" spans="1:6">
      <c r="A43" s="117">
        <v>41</v>
      </c>
      <c r="B43" s="118" t="s">
        <v>254</v>
      </c>
      <c r="C43" s="117"/>
      <c r="D43" s="53" t="s">
        <v>255</v>
      </c>
      <c r="E43" s="117" t="s">
        <v>253</v>
      </c>
      <c r="F43" s="117">
        <v>1</v>
      </c>
    </row>
    <row r="44" s="107" customFormat="1" ht="70.15" customHeight="1" spans="1:6">
      <c r="A44" s="117">
        <v>42</v>
      </c>
      <c r="B44" s="118" t="s">
        <v>256</v>
      </c>
      <c r="C44" s="117"/>
      <c r="D44" s="53" t="s">
        <v>257</v>
      </c>
      <c r="E44" s="117" t="s">
        <v>253</v>
      </c>
      <c r="F44" s="117">
        <v>1</v>
      </c>
    </row>
    <row r="45" s="107" customFormat="1" ht="70.15" customHeight="1" spans="1:6">
      <c r="A45" s="117">
        <v>43</v>
      </c>
      <c r="B45" s="118" t="s">
        <v>258</v>
      </c>
      <c r="C45" s="117"/>
      <c r="D45" s="53" t="s">
        <v>259</v>
      </c>
      <c r="E45" s="117" t="s">
        <v>22</v>
      </c>
      <c r="F45" s="117">
        <v>1</v>
      </c>
    </row>
    <row r="46" s="107" customFormat="1" ht="70.15" customHeight="1" spans="1:6">
      <c r="A46" s="117">
        <v>44</v>
      </c>
      <c r="B46" s="118" t="s">
        <v>260</v>
      </c>
      <c r="C46" s="117"/>
      <c r="D46" s="53" t="s">
        <v>261</v>
      </c>
      <c r="E46" s="117" t="s">
        <v>43</v>
      </c>
      <c r="F46" s="117">
        <v>1</v>
      </c>
    </row>
    <row r="47" s="107" customFormat="1" ht="70.15" customHeight="1" spans="1:6">
      <c r="A47" s="117">
        <v>45</v>
      </c>
      <c r="B47" s="118" t="s">
        <v>262</v>
      </c>
      <c r="C47" s="117"/>
      <c r="D47" s="53" t="s">
        <v>263</v>
      </c>
      <c r="E47" s="117" t="s">
        <v>264</v>
      </c>
      <c r="F47" s="117">
        <v>1</v>
      </c>
    </row>
    <row r="48" s="105" customFormat="1" ht="70.15" customHeight="1" spans="1:6">
      <c r="A48" s="117">
        <v>46</v>
      </c>
      <c r="B48" s="119" t="s">
        <v>265</v>
      </c>
      <c r="C48" s="120"/>
      <c r="D48" s="121" t="s">
        <v>266</v>
      </c>
      <c r="E48" s="120" t="s">
        <v>43</v>
      </c>
      <c r="F48" s="120">
        <v>1</v>
      </c>
    </row>
    <row r="49" s="105" customFormat="1" ht="70.15" customHeight="1" spans="1:6">
      <c r="A49" s="117">
        <v>47</v>
      </c>
      <c r="B49" s="119" t="s">
        <v>267</v>
      </c>
      <c r="C49" s="120"/>
      <c r="D49" s="121" t="s">
        <v>268</v>
      </c>
      <c r="E49" s="120" t="s">
        <v>269</v>
      </c>
      <c r="F49" s="120">
        <v>2</v>
      </c>
    </row>
    <row r="50" s="105" customFormat="1" ht="70.15" customHeight="1" spans="1:6">
      <c r="A50" s="117">
        <v>48</v>
      </c>
      <c r="B50" s="119" t="s">
        <v>270</v>
      </c>
      <c r="C50" s="120"/>
      <c r="D50" s="121" t="s">
        <v>271</v>
      </c>
      <c r="E50" s="120" t="s">
        <v>272</v>
      </c>
      <c r="F50" s="120">
        <v>1</v>
      </c>
    </row>
    <row r="51" s="105" customFormat="1" ht="70.15" customHeight="1" spans="1:6">
      <c r="A51" s="117">
        <v>49</v>
      </c>
      <c r="B51" s="119" t="s">
        <v>273</v>
      </c>
      <c r="C51" s="120"/>
      <c r="D51" s="121" t="s">
        <v>274</v>
      </c>
      <c r="E51" s="120" t="s">
        <v>275</v>
      </c>
      <c r="F51" s="120">
        <v>6</v>
      </c>
    </row>
    <row r="52" s="105" customFormat="1" ht="70.15" customHeight="1" spans="1:6">
      <c r="A52" s="117">
        <v>50</v>
      </c>
      <c r="B52" s="119" t="s">
        <v>276</v>
      </c>
      <c r="C52" s="120"/>
      <c r="D52" s="121" t="s">
        <v>277</v>
      </c>
      <c r="E52" s="120" t="s">
        <v>43</v>
      </c>
      <c r="F52" s="120">
        <v>1</v>
      </c>
    </row>
    <row r="53" s="107" customFormat="1" ht="70.15" customHeight="1" spans="1:6">
      <c r="A53" s="117">
        <v>51</v>
      </c>
      <c r="B53" s="118" t="s">
        <v>278</v>
      </c>
      <c r="C53" s="117"/>
      <c r="D53" s="53" t="s">
        <v>279</v>
      </c>
      <c r="E53" s="117" t="s">
        <v>253</v>
      </c>
      <c r="F53" s="117">
        <v>1</v>
      </c>
    </row>
    <row r="54" s="107" customFormat="1" ht="70.15" customHeight="1" spans="1:6">
      <c r="A54" s="117">
        <v>52</v>
      </c>
      <c r="B54" s="118" t="s">
        <v>280</v>
      </c>
      <c r="C54" s="117"/>
      <c r="D54" s="53" t="s">
        <v>281</v>
      </c>
      <c r="E54" s="117" t="s">
        <v>160</v>
      </c>
      <c r="F54" s="117">
        <v>5</v>
      </c>
    </row>
    <row r="55" s="105" customFormat="1" ht="70.15" customHeight="1" spans="1:6">
      <c r="A55" s="117">
        <v>53</v>
      </c>
      <c r="B55" s="119" t="s">
        <v>282</v>
      </c>
      <c r="C55" s="120"/>
      <c r="D55" s="121" t="s">
        <v>283</v>
      </c>
      <c r="E55" s="120" t="s">
        <v>43</v>
      </c>
      <c r="F55" s="120">
        <v>1</v>
      </c>
    </row>
    <row r="56" s="105" customFormat="1" ht="70.15" customHeight="1" spans="1:6">
      <c r="A56" s="117">
        <v>54</v>
      </c>
      <c r="B56" s="119" t="s">
        <v>284</v>
      </c>
      <c r="C56" s="120"/>
      <c r="D56" s="121" t="s">
        <v>285</v>
      </c>
      <c r="E56" s="120" t="s">
        <v>286</v>
      </c>
      <c r="F56" s="120">
        <v>1</v>
      </c>
    </row>
    <row r="57" s="105" customFormat="1" ht="70.15" customHeight="1" spans="1:6">
      <c r="A57" s="117">
        <v>55</v>
      </c>
      <c r="B57" s="119" t="s">
        <v>287</v>
      </c>
      <c r="C57" s="120"/>
      <c r="D57" s="121" t="s">
        <v>288</v>
      </c>
      <c r="E57" s="120" t="s">
        <v>22</v>
      </c>
      <c r="F57" s="120">
        <v>25</v>
      </c>
    </row>
    <row r="58" s="105" customFormat="1" ht="70.15" customHeight="1" spans="1:6">
      <c r="A58" s="117">
        <v>56</v>
      </c>
      <c r="B58" s="119" t="s">
        <v>289</v>
      </c>
      <c r="C58" s="120"/>
      <c r="D58" s="121" t="s">
        <v>290</v>
      </c>
      <c r="E58" s="120" t="s">
        <v>43</v>
      </c>
      <c r="F58" s="120">
        <v>1</v>
      </c>
    </row>
    <row r="59" s="105" customFormat="1" ht="70.15" customHeight="1" spans="1:6">
      <c r="A59" s="117">
        <v>57</v>
      </c>
      <c r="B59" s="119" t="s">
        <v>291</v>
      </c>
      <c r="C59" s="120"/>
      <c r="D59" s="121" t="s">
        <v>292</v>
      </c>
      <c r="E59" s="120" t="s">
        <v>43</v>
      </c>
      <c r="F59" s="120">
        <v>2</v>
      </c>
    </row>
    <row r="60" s="105" customFormat="1" ht="70.15" customHeight="1" spans="1:6">
      <c r="A60" s="117">
        <v>58</v>
      </c>
      <c r="B60" s="119" t="s">
        <v>293</v>
      </c>
      <c r="C60" s="120"/>
      <c r="D60" s="121" t="s">
        <v>294</v>
      </c>
      <c r="E60" s="120" t="s">
        <v>43</v>
      </c>
      <c r="F60" s="120">
        <v>2</v>
      </c>
    </row>
    <row r="61" s="105" customFormat="1" ht="70.15" customHeight="1" spans="1:6">
      <c r="A61" s="117">
        <v>59</v>
      </c>
      <c r="B61" s="119" t="s">
        <v>295</v>
      </c>
      <c r="C61" s="120"/>
      <c r="D61" s="121" t="s">
        <v>296</v>
      </c>
      <c r="E61" s="120" t="s">
        <v>43</v>
      </c>
      <c r="F61" s="120">
        <v>2</v>
      </c>
    </row>
    <row r="62" s="105" customFormat="1" ht="70.15" customHeight="1" spans="1:6">
      <c r="A62" s="117">
        <v>60</v>
      </c>
      <c r="B62" s="119" t="s">
        <v>297</v>
      </c>
      <c r="C62" s="120"/>
      <c r="D62" s="121" t="s">
        <v>298</v>
      </c>
      <c r="E62" s="120" t="s">
        <v>43</v>
      </c>
      <c r="F62" s="120">
        <v>2</v>
      </c>
    </row>
    <row r="63" s="105" customFormat="1" ht="70.15" customHeight="1" spans="1:6">
      <c r="A63" s="117">
        <v>61</v>
      </c>
      <c r="B63" s="119" t="s">
        <v>299</v>
      </c>
      <c r="C63" s="120"/>
      <c r="D63" s="121" t="s">
        <v>300</v>
      </c>
      <c r="E63" s="120" t="s">
        <v>43</v>
      </c>
      <c r="F63" s="120">
        <v>1</v>
      </c>
    </row>
    <row r="64" s="105" customFormat="1" ht="70.15" customHeight="1" spans="1:6">
      <c r="A64" s="117">
        <v>62</v>
      </c>
      <c r="B64" s="119" t="s">
        <v>301</v>
      </c>
      <c r="C64" s="120"/>
      <c r="D64" s="121" t="s">
        <v>302</v>
      </c>
      <c r="E64" s="120" t="s">
        <v>43</v>
      </c>
      <c r="F64" s="120">
        <v>3</v>
      </c>
    </row>
    <row r="65" s="105" customFormat="1" ht="70.15" customHeight="1" spans="1:6">
      <c r="A65" s="117">
        <v>63</v>
      </c>
      <c r="B65" s="119" t="s">
        <v>303</v>
      </c>
      <c r="C65" s="120"/>
      <c r="D65" s="121" t="s">
        <v>304</v>
      </c>
      <c r="E65" s="120" t="s">
        <v>22</v>
      </c>
      <c r="F65" s="120">
        <v>18</v>
      </c>
    </row>
    <row r="66" s="105" customFormat="1" ht="70.15" customHeight="1" spans="1:6">
      <c r="A66" s="117">
        <v>64</v>
      </c>
      <c r="B66" s="119" t="s">
        <v>305</v>
      </c>
      <c r="C66" s="120"/>
      <c r="D66" s="121" t="s">
        <v>306</v>
      </c>
      <c r="E66" s="120" t="s">
        <v>22</v>
      </c>
      <c r="F66" s="120">
        <v>12</v>
      </c>
    </row>
    <row r="67" s="105" customFormat="1" ht="70.15" customHeight="1" spans="1:6">
      <c r="A67" s="117">
        <v>65</v>
      </c>
      <c r="B67" s="119" t="s">
        <v>307</v>
      </c>
      <c r="C67" s="120"/>
      <c r="D67" s="121" t="s">
        <v>308</v>
      </c>
      <c r="E67" s="120" t="s">
        <v>43</v>
      </c>
      <c r="F67" s="120">
        <v>4</v>
      </c>
    </row>
    <row r="68" s="105" customFormat="1" ht="70.15" customHeight="1" spans="1:6">
      <c r="A68" s="117">
        <v>66</v>
      </c>
      <c r="B68" s="119" t="s">
        <v>309</v>
      </c>
      <c r="C68" s="120"/>
      <c r="D68" s="121" t="s">
        <v>310</v>
      </c>
      <c r="E68" s="120" t="s">
        <v>22</v>
      </c>
      <c r="F68" s="120">
        <v>12</v>
      </c>
    </row>
    <row r="69" s="105" customFormat="1" ht="70.15" customHeight="1" spans="1:6">
      <c r="A69" s="117">
        <v>67</v>
      </c>
      <c r="B69" s="119" t="s">
        <v>311</v>
      </c>
      <c r="C69" s="120"/>
      <c r="D69" s="121" t="s">
        <v>312</v>
      </c>
      <c r="E69" s="120" t="s">
        <v>22</v>
      </c>
      <c r="F69" s="120">
        <v>18</v>
      </c>
    </row>
    <row r="70" s="105" customFormat="1" ht="70.15" customHeight="1" spans="1:6">
      <c r="A70" s="117">
        <v>68</v>
      </c>
      <c r="B70" s="119" t="s">
        <v>313</v>
      </c>
      <c r="C70" s="120"/>
      <c r="D70" s="121" t="s">
        <v>314</v>
      </c>
      <c r="E70" s="120" t="s">
        <v>22</v>
      </c>
      <c r="F70" s="120">
        <v>4</v>
      </c>
    </row>
    <row r="71" s="105" customFormat="1" ht="70.15" customHeight="1" spans="1:6">
      <c r="A71" s="117">
        <v>69</v>
      </c>
      <c r="B71" s="119" t="s">
        <v>315</v>
      </c>
      <c r="C71" s="120"/>
      <c r="D71" s="121" t="s">
        <v>316</v>
      </c>
      <c r="E71" s="120" t="s">
        <v>22</v>
      </c>
      <c r="F71" s="120">
        <v>3</v>
      </c>
    </row>
    <row r="72" s="105" customFormat="1" ht="70.15" customHeight="1" spans="1:6">
      <c r="A72" s="117">
        <v>70</v>
      </c>
      <c r="B72" s="119" t="s">
        <v>317</v>
      </c>
      <c r="C72" s="120"/>
      <c r="D72" s="121" t="s">
        <v>318</v>
      </c>
      <c r="E72" s="120" t="s">
        <v>22</v>
      </c>
      <c r="F72" s="120">
        <v>3</v>
      </c>
    </row>
    <row r="73" s="105" customFormat="1" ht="70.15" customHeight="1" spans="1:6">
      <c r="A73" s="117">
        <v>71</v>
      </c>
      <c r="B73" s="119" t="s">
        <v>319</v>
      </c>
      <c r="C73" s="120"/>
      <c r="D73" s="121" t="s">
        <v>320</v>
      </c>
      <c r="E73" s="120" t="s">
        <v>22</v>
      </c>
      <c r="F73" s="120">
        <v>12</v>
      </c>
    </row>
    <row r="74" s="105" customFormat="1" ht="70.15" customHeight="1" spans="1:6">
      <c r="A74" s="117">
        <v>72</v>
      </c>
      <c r="B74" s="119" t="s">
        <v>321</v>
      </c>
      <c r="C74" s="120"/>
      <c r="D74" s="121" t="s">
        <v>322</v>
      </c>
      <c r="E74" s="120" t="s">
        <v>22</v>
      </c>
      <c r="F74" s="120">
        <v>4</v>
      </c>
    </row>
    <row r="75" s="105" customFormat="1" ht="70.15" customHeight="1" spans="1:6">
      <c r="A75" s="117">
        <v>73</v>
      </c>
      <c r="B75" s="119" t="s">
        <v>323</v>
      </c>
      <c r="C75" s="120"/>
      <c r="D75" s="121" t="s">
        <v>324</v>
      </c>
      <c r="E75" s="120" t="s">
        <v>272</v>
      </c>
      <c r="F75" s="120">
        <v>4</v>
      </c>
    </row>
    <row r="76" s="105" customFormat="1" ht="70.15" customHeight="1" spans="1:6">
      <c r="A76" s="117">
        <v>74</v>
      </c>
      <c r="B76" s="119" t="s">
        <v>325</v>
      </c>
      <c r="C76" s="120"/>
      <c r="D76" s="121" t="s">
        <v>324</v>
      </c>
      <c r="E76" s="120" t="s">
        <v>272</v>
      </c>
      <c r="F76" s="120">
        <v>2</v>
      </c>
    </row>
    <row r="77" s="105" customFormat="1" ht="70.15" customHeight="1" spans="1:6">
      <c r="A77" s="117">
        <v>75</v>
      </c>
      <c r="B77" s="119" t="s">
        <v>326</v>
      </c>
      <c r="C77" s="120"/>
      <c r="D77" s="121" t="s">
        <v>327</v>
      </c>
      <c r="E77" s="120" t="s">
        <v>22</v>
      </c>
      <c r="F77" s="120">
        <v>4</v>
      </c>
    </row>
    <row r="78" s="105" customFormat="1" ht="70.15" customHeight="1" spans="1:6">
      <c r="A78" s="117">
        <v>76</v>
      </c>
      <c r="B78" s="119" t="s">
        <v>328</v>
      </c>
      <c r="C78" s="120"/>
      <c r="D78" s="121" t="s">
        <v>329</v>
      </c>
      <c r="E78" s="120" t="s">
        <v>22</v>
      </c>
      <c r="F78" s="120">
        <v>1</v>
      </c>
    </row>
    <row r="79" s="105" customFormat="1" ht="70.15" customHeight="1" spans="1:6">
      <c r="A79" s="117">
        <v>77</v>
      </c>
      <c r="B79" s="123" t="s">
        <v>330</v>
      </c>
      <c r="C79" s="124"/>
      <c r="D79" s="125" t="s">
        <v>331</v>
      </c>
      <c r="E79" s="124" t="s">
        <v>22</v>
      </c>
      <c r="F79" s="124">
        <v>1</v>
      </c>
    </row>
    <row r="80" s="105" customFormat="1" ht="70.15" customHeight="1" spans="1:6">
      <c r="A80" s="117">
        <v>78</v>
      </c>
      <c r="B80" s="119" t="s">
        <v>332</v>
      </c>
      <c r="C80" s="120"/>
      <c r="D80" s="121" t="s">
        <v>333</v>
      </c>
      <c r="E80" s="120" t="s">
        <v>22</v>
      </c>
      <c r="F80" s="120">
        <v>2</v>
      </c>
    </row>
    <row r="81" s="105" customFormat="1" ht="70.15" customHeight="1" spans="1:6">
      <c r="A81" s="117">
        <v>79</v>
      </c>
      <c r="B81" s="119" t="s">
        <v>334</v>
      </c>
      <c r="C81" s="120"/>
      <c r="D81" s="121" t="s">
        <v>335</v>
      </c>
      <c r="E81" s="120" t="s">
        <v>43</v>
      </c>
      <c r="F81" s="120">
        <v>1</v>
      </c>
    </row>
    <row r="82" s="105" customFormat="1" ht="70.15" customHeight="1" spans="1:6">
      <c r="A82" s="117">
        <v>80</v>
      </c>
      <c r="B82" s="119" t="s">
        <v>336</v>
      </c>
      <c r="C82" s="120"/>
      <c r="D82" s="121" t="s">
        <v>337</v>
      </c>
      <c r="E82" s="120" t="s">
        <v>22</v>
      </c>
      <c r="F82" s="120">
        <v>1</v>
      </c>
    </row>
    <row r="83" s="105" customFormat="1" ht="70.15" customHeight="1" spans="1:6">
      <c r="A83" s="117">
        <v>81</v>
      </c>
      <c r="B83" s="119" t="s">
        <v>338</v>
      </c>
      <c r="C83" s="120"/>
      <c r="D83" s="121" t="s">
        <v>339</v>
      </c>
      <c r="E83" s="120" t="s">
        <v>22</v>
      </c>
      <c r="F83" s="120">
        <v>12</v>
      </c>
    </row>
    <row r="84" s="105" customFormat="1" ht="70.15" customHeight="1" spans="1:6">
      <c r="A84" s="117">
        <v>82</v>
      </c>
      <c r="B84" s="119" t="s">
        <v>340</v>
      </c>
      <c r="C84" s="120"/>
      <c r="D84" s="121" t="s">
        <v>341</v>
      </c>
      <c r="E84" s="120" t="s">
        <v>22</v>
      </c>
      <c r="F84" s="120">
        <v>12</v>
      </c>
    </row>
    <row r="85" s="105" customFormat="1" ht="70.15" customHeight="1" spans="1:6">
      <c r="A85" s="117">
        <v>83</v>
      </c>
      <c r="B85" s="119" t="s">
        <v>342</v>
      </c>
      <c r="C85" s="120"/>
      <c r="D85" s="121" t="s">
        <v>343</v>
      </c>
      <c r="E85" s="120" t="s">
        <v>269</v>
      </c>
      <c r="F85" s="120">
        <v>10</v>
      </c>
    </row>
    <row r="86" s="105" customFormat="1" ht="70.15" customHeight="1" spans="1:6">
      <c r="A86" s="117">
        <v>84</v>
      </c>
      <c r="B86" s="119" t="s">
        <v>344</v>
      </c>
      <c r="C86" s="120"/>
      <c r="D86" s="121" t="s">
        <v>345</v>
      </c>
      <c r="E86" s="120" t="s">
        <v>269</v>
      </c>
      <c r="F86" s="120">
        <v>10</v>
      </c>
    </row>
    <row r="87" s="105" customFormat="1" ht="70.15" customHeight="1" spans="1:6">
      <c r="A87" s="117">
        <v>85</v>
      </c>
      <c r="B87" s="119" t="s">
        <v>346</v>
      </c>
      <c r="C87" s="120"/>
      <c r="D87" s="121" t="s">
        <v>347</v>
      </c>
      <c r="E87" s="120" t="s">
        <v>22</v>
      </c>
      <c r="F87" s="120">
        <v>8</v>
      </c>
    </row>
    <row r="88" s="105" customFormat="1" ht="70.15" customHeight="1" spans="1:6">
      <c r="A88" s="117">
        <v>86</v>
      </c>
      <c r="B88" s="119" t="s">
        <v>348</v>
      </c>
      <c r="C88" s="120"/>
      <c r="D88" s="121" t="s">
        <v>349</v>
      </c>
      <c r="E88" s="120" t="s">
        <v>272</v>
      </c>
      <c r="F88" s="120">
        <v>4</v>
      </c>
    </row>
    <row r="89" s="105" customFormat="1" ht="70.15" customHeight="1" spans="1:6">
      <c r="A89" s="117">
        <v>87</v>
      </c>
      <c r="B89" s="119" t="s">
        <v>350</v>
      </c>
      <c r="C89" s="120"/>
      <c r="D89" s="121" t="s">
        <v>351</v>
      </c>
      <c r="E89" s="120" t="s">
        <v>22</v>
      </c>
      <c r="F89" s="120">
        <v>18</v>
      </c>
    </row>
    <row r="90" s="105" customFormat="1" ht="70.15" customHeight="1" spans="1:6">
      <c r="A90" s="117">
        <v>88</v>
      </c>
      <c r="B90" s="119" t="s">
        <v>352</v>
      </c>
      <c r="C90" s="120"/>
      <c r="D90" s="121" t="s">
        <v>353</v>
      </c>
      <c r="E90" s="120" t="s">
        <v>269</v>
      </c>
      <c r="F90" s="120">
        <v>10</v>
      </c>
    </row>
    <row r="91" s="105" customFormat="1" ht="70.15" customHeight="1" spans="1:6">
      <c r="A91" s="117">
        <v>89</v>
      </c>
      <c r="B91" s="119" t="s">
        <v>354</v>
      </c>
      <c r="C91" s="120"/>
      <c r="D91" s="121" t="s">
        <v>355</v>
      </c>
      <c r="E91" s="120" t="s">
        <v>269</v>
      </c>
      <c r="F91" s="120">
        <v>10</v>
      </c>
    </row>
    <row r="92" s="105" customFormat="1" ht="70.15" customHeight="1" spans="1:6">
      <c r="A92" s="117">
        <v>90</v>
      </c>
      <c r="B92" s="119" t="s">
        <v>356</v>
      </c>
      <c r="C92" s="120"/>
      <c r="D92" s="121" t="s">
        <v>357</v>
      </c>
      <c r="E92" s="120" t="s">
        <v>43</v>
      </c>
      <c r="F92" s="120">
        <v>4</v>
      </c>
    </row>
    <row r="93" s="105" customFormat="1" ht="70.15" customHeight="1" spans="1:6">
      <c r="A93" s="117">
        <v>91</v>
      </c>
      <c r="B93" s="119" t="s">
        <v>358</v>
      </c>
      <c r="C93" s="120"/>
      <c r="D93" s="121" t="s">
        <v>359</v>
      </c>
      <c r="E93" s="120" t="s">
        <v>22</v>
      </c>
      <c r="F93" s="120">
        <v>12</v>
      </c>
    </row>
    <row r="94" s="105" customFormat="1" ht="70.15" customHeight="1" spans="1:6">
      <c r="A94" s="117">
        <v>92</v>
      </c>
      <c r="B94" s="119" t="s">
        <v>360</v>
      </c>
      <c r="C94" s="120"/>
      <c r="D94" s="121" t="s">
        <v>361</v>
      </c>
      <c r="E94" s="120" t="s">
        <v>22</v>
      </c>
      <c r="F94" s="120">
        <v>18</v>
      </c>
    </row>
    <row r="95" s="105" customFormat="1" ht="70.15" customHeight="1" spans="1:6">
      <c r="A95" s="117">
        <v>93</v>
      </c>
      <c r="B95" s="119" t="s">
        <v>362</v>
      </c>
      <c r="C95" s="120"/>
      <c r="D95" s="121" t="s">
        <v>363</v>
      </c>
      <c r="E95" s="120" t="s">
        <v>70</v>
      </c>
      <c r="F95" s="120">
        <v>6</v>
      </c>
    </row>
    <row r="96" s="105" customFormat="1" ht="70.15" customHeight="1" spans="1:6">
      <c r="A96" s="117">
        <v>94</v>
      </c>
      <c r="B96" s="119" t="s">
        <v>364</v>
      </c>
      <c r="C96" s="120"/>
      <c r="D96" s="121" t="s">
        <v>365</v>
      </c>
      <c r="E96" s="120" t="s">
        <v>22</v>
      </c>
      <c r="F96" s="120">
        <v>8</v>
      </c>
    </row>
    <row r="97" s="105" customFormat="1" ht="70.15" customHeight="1" spans="1:6">
      <c r="A97" s="117">
        <v>95</v>
      </c>
      <c r="B97" s="119" t="s">
        <v>366</v>
      </c>
      <c r="C97" s="120"/>
      <c r="D97" s="121" t="s">
        <v>367</v>
      </c>
      <c r="E97" s="120" t="s">
        <v>22</v>
      </c>
      <c r="F97" s="120">
        <v>2</v>
      </c>
    </row>
    <row r="98" s="105" customFormat="1" ht="70.15" customHeight="1" spans="1:6">
      <c r="A98" s="117">
        <v>96</v>
      </c>
      <c r="B98" s="119" t="s">
        <v>368</v>
      </c>
      <c r="C98" s="120"/>
      <c r="D98" s="121" t="s">
        <v>369</v>
      </c>
      <c r="E98" s="120" t="s">
        <v>22</v>
      </c>
      <c r="F98" s="120">
        <v>6</v>
      </c>
    </row>
    <row r="99" s="105" customFormat="1" ht="70.15" customHeight="1" spans="1:6">
      <c r="A99" s="117">
        <v>97</v>
      </c>
      <c r="B99" s="119" t="s">
        <v>370</v>
      </c>
      <c r="C99" s="120"/>
      <c r="D99" s="121" t="s">
        <v>371</v>
      </c>
      <c r="E99" s="120" t="s">
        <v>22</v>
      </c>
      <c r="F99" s="120">
        <v>1</v>
      </c>
    </row>
    <row r="100" s="105" customFormat="1" ht="70.15" customHeight="1" spans="1:6">
      <c r="A100" s="117">
        <v>98</v>
      </c>
      <c r="B100" s="119" t="s">
        <v>372</v>
      </c>
      <c r="C100" s="120"/>
      <c r="D100" s="121" t="s">
        <v>373</v>
      </c>
      <c r="E100" s="120" t="s">
        <v>22</v>
      </c>
      <c r="F100" s="120">
        <v>200</v>
      </c>
    </row>
    <row r="101" s="105" customFormat="1" ht="70.15" customHeight="1" spans="1:6">
      <c r="A101" s="117">
        <v>99</v>
      </c>
      <c r="B101" s="119" t="s">
        <v>374</v>
      </c>
      <c r="C101" s="120"/>
      <c r="D101" s="121" t="s">
        <v>375</v>
      </c>
      <c r="E101" s="120" t="s">
        <v>22</v>
      </c>
      <c r="F101" s="120">
        <v>400</v>
      </c>
    </row>
    <row r="102" s="105" customFormat="1" ht="70.15" customHeight="1" spans="1:6">
      <c r="A102" s="117">
        <v>100</v>
      </c>
      <c r="B102" s="119" t="s">
        <v>376</v>
      </c>
      <c r="C102" s="120"/>
      <c r="D102" s="121" t="s">
        <v>377</v>
      </c>
      <c r="E102" s="120" t="s">
        <v>22</v>
      </c>
      <c r="F102" s="120">
        <v>18</v>
      </c>
    </row>
    <row r="103" s="105" customFormat="1" ht="70.15" customHeight="1" spans="1:6">
      <c r="A103" s="117">
        <v>101</v>
      </c>
      <c r="B103" s="119" t="s">
        <v>378</v>
      </c>
      <c r="C103" s="120"/>
      <c r="D103" s="121" t="s">
        <v>379</v>
      </c>
      <c r="E103" s="120" t="s">
        <v>43</v>
      </c>
      <c r="F103" s="120">
        <v>18</v>
      </c>
    </row>
    <row r="104" s="105" customFormat="1" ht="70.15" customHeight="1" spans="1:6">
      <c r="A104" s="117">
        <v>102</v>
      </c>
      <c r="B104" s="119" t="s">
        <v>380</v>
      </c>
      <c r="C104" s="120"/>
      <c r="D104" s="121" t="s">
        <v>381</v>
      </c>
      <c r="E104" s="120" t="s">
        <v>43</v>
      </c>
      <c r="F104" s="120">
        <v>2</v>
      </c>
    </row>
    <row r="105" s="105" customFormat="1" ht="70.15" customHeight="1" spans="1:6">
      <c r="A105" s="117">
        <v>103</v>
      </c>
      <c r="B105" s="119" t="s">
        <v>382</v>
      </c>
      <c r="C105" s="120"/>
      <c r="D105" s="121" t="s">
        <v>383</v>
      </c>
      <c r="E105" s="120" t="s">
        <v>22</v>
      </c>
      <c r="F105" s="120">
        <v>10</v>
      </c>
    </row>
    <row r="106" s="105" customFormat="1" ht="70.15" customHeight="1" spans="1:6">
      <c r="A106" s="117">
        <v>104</v>
      </c>
      <c r="B106" s="119" t="s">
        <v>384</v>
      </c>
      <c r="C106" s="120"/>
      <c r="D106" s="121" t="s">
        <v>385</v>
      </c>
      <c r="E106" s="120" t="s">
        <v>22</v>
      </c>
      <c r="F106" s="120">
        <v>2</v>
      </c>
    </row>
    <row r="107" s="105" customFormat="1" ht="70.15" customHeight="1" spans="1:6">
      <c r="A107" s="117">
        <v>105</v>
      </c>
      <c r="B107" s="119" t="s">
        <v>386</v>
      </c>
      <c r="C107" s="120"/>
      <c r="D107" s="121" t="s">
        <v>387</v>
      </c>
      <c r="E107" s="120" t="s">
        <v>22</v>
      </c>
      <c r="F107" s="120">
        <v>1</v>
      </c>
    </row>
    <row r="108" s="105" customFormat="1" ht="70.15" customHeight="1" spans="1:6">
      <c r="A108" s="117">
        <v>106</v>
      </c>
      <c r="B108" s="119" t="s">
        <v>388</v>
      </c>
      <c r="C108" s="120"/>
      <c r="D108" s="121" t="s">
        <v>389</v>
      </c>
      <c r="E108" s="120" t="s">
        <v>22</v>
      </c>
      <c r="F108" s="120">
        <v>3</v>
      </c>
    </row>
    <row r="109" s="105" customFormat="1" ht="70.15" customHeight="1" spans="1:6">
      <c r="A109" s="117">
        <v>107</v>
      </c>
      <c r="B109" s="119" t="s">
        <v>390</v>
      </c>
      <c r="C109" s="120"/>
      <c r="D109" s="121" t="s">
        <v>391</v>
      </c>
      <c r="E109" s="120" t="s">
        <v>22</v>
      </c>
      <c r="F109" s="120">
        <v>1</v>
      </c>
    </row>
    <row r="110" s="105" customFormat="1" ht="70.15" customHeight="1" spans="1:6">
      <c r="A110" s="117">
        <v>108</v>
      </c>
      <c r="B110" s="119" t="s">
        <v>392</v>
      </c>
      <c r="C110" s="120"/>
      <c r="D110" s="121" t="s">
        <v>393</v>
      </c>
      <c r="E110" s="120" t="s">
        <v>22</v>
      </c>
      <c r="F110" s="120">
        <v>30</v>
      </c>
    </row>
    <row r="111" s="105" customFormat="1" ht="70.15" customHeight="1" spans="1:6">
      <c r="A111" s="117">
        <v>109</v>
      </c>
      <c r="B111" s="119" t="s">
        <v>394</v>
      </c>
      <c r="C111" s="120"/>
      <c r="D111" s="121" t="s">
        <v>395</v>
      </c>
      <c r="E111" s="120" t="s">
        <v>396</v>
      </c>
      <c r="F111" s="120">
        <v>4</v>
      </c>
    </row>
    <row r="112" s="105" customFormat="1" ht="36.95" customHeight="1" spans="1:6">
      <c r="A112" s="126"/>
      <c r="B112" s="126"/>
      <c r="C112" s="126"/>
      <c r="D112" s="126"/>
      <c r="E112" s="126"/>
      <c r="F112" s="126"/>
    </row>
  </sheetData>
  <mergeCells count="2">
    <mergeCell ref="B1:F1"/>
    <mergeCell ref="A112:F112"/>
  </mergeCells>
  <hyperlinks>
    <hyperlink ref="A1" location="全产品价格目录表!A1" display="目录"/>
  </hyperlink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0"/>
  <sheetViews>
    <sheetView topLeftCell="A151" workbookViewId="0">
      <selection activeCell="C185" sqref="C185"/>
    </sheetView>
  </sheetViews>
  <sheetFormatPr defaultColWidth="9" defaultRowHeight="13.5" outlineLevelCol="5"/>
  <cols>
    <col min="1" max="1" width="9" style="96"/>
    <col min="2" max="2" width="76.125" style="96" customWidth="1"/>
    <col min="3" max="5" width="9" style="96"/>
    <col min="6" max="6" width="9" style="97"/>
    <col min="7" max="16384" width="9" style="96"/>
  </cols>
  <sheetData>
    <row r="1" ht="59.1" customHeight="1" spans="1:6">
      <c r="A1" s="98" t="s">
        <v>397</v>
      </c>
      <c r="B1" s="99"/>
      <c r="C1" s="99"/>
      <c r="D1" s="99"/>
      <c r="E1" s="99"/>
      <c r="F1" s="99"/>
    </row>
    <row r="2" s="94" customFormat="1" spans="1:6">
      <c r="A2" s="100" t="s">
        <v>1</v>
      </c>
      <c r="B2" s="100" t="s">
        <v>398</v>
      </c>
      <c r="C2" s="100" t="s">
        <v>399</v>
      </c>
      <c r="D2" s="100" t="s">
        <v>400</v>
      </c>
      <c r="E2" s="100" t="s">
        <v>401</v>
      </c>
      <c r="F2" s="101" t="s">
        <v>402</v>
      </c>
    </row>
    <row r="3" s="94" customFormat="1" spans="1:6">
      <c r="A3" s="100">
        <v>1</v>
      </c>
      <c r="B3" s="100" t="s">
        <v>403</v>
      </c>
      <c r="C3" s="100" t="s">
        <v>404</v>
      </c>
      <c r="D3" s="100" t="s">
        <v>405</v>
      </c>
      <c r="E3" s="100" t="s">
        <v>406</v>
      </c>
      <c r="F3" s="101">
        <v>17</v>
      </c>
    </row>
    <row r="4" s="94" customFormat="1" spans="1:6">
      <c r="A4" s="100">
        <v>2</v>
      </c>
      <c r="B4" s="100" t="s">
        <v>407</v>
      </c>
      <c r="C4" s="100" t="s">
        <v>404</v>
      </c>
      <c r="D4" s="100" t="s">
        <v>405</v>
      </c>
      <c r="E4" s="100" t="s">
        <v>406</v>
      </c>
      <c r="F4" s="101">
        <v>17</v>
      </c>
    </row>
    <row r="5" s="94" customFormat="1" spans="1:6">
      <c r="A5" s="100">
        <v>3</v>
      </c>
      <c r="B5" s="100" t="s">
        <v>408</v>
      </c>
      <c r="C5" s="100" t="s">
        <v>404</v>
      </c>
      <c r="D5" s="100" t="s">
        <v>405</v>
      </c>
      <c r="E5" s="100" t="s">
        <v>406</v>
      </c>
      <c r="F5" s="101">
        <v>17</v>
      </c>
    </row>
    <row r="6" s="94" customFormat="1" spans="1:6">
      <c r="A6" s="100">
        <v>4</v>
      </c>
      <c r="B6" s="100" t="s">
        <v>409</v>
      </c>
      <c r="C6" s="100" t="s">
        <v>404</v>
      </c>
      <c r="D6" s="100" t="s">
        <v>405</v>
      </c>
      <c r="E6" s="100" t="s">
        <v>406</v>
      </c>
      <c r="F6" s="101">
        <v>17</v>
      </c>
    </row>
    <row r="7" s="94" customFormat="1" spans="1:6">
      <c r="A7" s="100">
        <v>5</v>
      </c>
      <c r="B7" s="100" t="s">
        <v>410</v>
      </c>
      <c r="C7" s="100" t="s">
        <v>411</v>
      </c>
      <c r="D7" s="100" t="s">
        <v>405</v>
      </c>
      <c r="E7" s="100" t="s">
        <v>406</v>
      </c>
      <c r="F7" s="101">
        <v>17</v>
      </c>
    </row>
    <row r="8" s="94" customFormat="1" spans="1:6">
      <c r="A8" s="100">
        <v>6</v>
      </c>
      <c r="B8" s="100" t="s">
        <v>412</v>
      </c>
      <c r="C8" s="100" t="s">
        <v>411</v>
      </c>
      <c r="D8" s="100" t="s">
        <v>405</v>
      </c>
      <c r="E8" s="100" t="s">
        <v>406</v>
      </c>
      <c r="F8" s="101">
        <v>17</v>
      </c>
    </row>
    <row r="9" s="94" customFormat="1" spans="1:6">
      <c r="A9" s="100">
        <v>7</v>
      </c>
      <c r="B9" s="100" t="s">
        <v>413</v>
      </c>
      <c r="C9" s="100" t="s">
        <v>411</v>
      </c>
      <c r="D9" s="100" t="s">
        <v>405</v>
      </c>
      <c r="E9" s="100" t="s">
        <v>406</v>
      </c>
      <c r="F9" s="101">
        <v>17</v>
      </c>
    </row>
    <row r="10" s="94" customFormat="1" spans="1:6">
      <c r="A10" s="100">
        <v>8</v>
      </c>
      <c r="B10" s="100" t="s">
        <v>414</v>
      </c>
      <c r="C10" s="100" t="s">
        <v>411</v>
      </c>
      <c r="D10" s="100" t="s">
        <v>405</v>
      </c>
      <c r="E10" s="100" t="s">
        <v>406</v>
      </c>
      <c r="F10" s="101">
        <v>17</v>
      </c>
    </row>
    <row r="11" s="94" customFormat="1" spans="1:6">
      <c r="A11" s="100">
        <v>9</v>
      </c>
      <c r="B11" s="100" t="s">
        <v>415</v>
      </c>
      <c r="C11" s="100" t="s">
        <v>411</v>
      </c>
      <c r="D11" s="100" t="s">
        <v>405</v>
      </c>
      <c r="E11" s="100" t="s">
        <v>406</v>
      </c>
      <c r="F11" s="101">
        <v>17</v>
      </c>
    </row>
    <row r="12" s="94" customFormat="1" spans="1:6">
      <c r="A12" s="100">
        <v>10</v>
      </c>
      <c r="B12" s="100" t="s">
        <v>416</v>
      </c>
      <c r="C12" s="100" t="s">
        <v>411</v>
      </c>
      <c r="D12" s="100" t="s">
        <v>405</v>
      </c>
      <c r="E12" s="100" t="s">
        <v>406</v>
      </c>
      <c r="F12" s="101">
        <v>17</v>
      </c>
    </row>
    <row r="13" s="94" customFormat="1" spans="1:6">
      <c r="A13" s="100">
        <v>11</v>
      </c>
      <c r="B13" s="100" t="s">
        <v>417</v>
      </c>
      <c r="C13" s="100" t="s">
        <v>411</v>
      </c>
      <c r="D13" s="100" t="s">
        <v>405</v>
      </c>
      <c r="E13" s="100" t="s">
        <v>406</v>
      </c>
      <c r="F13" s="101">
        <v>17</v>
      </c>
    </row>
    <row r="14" s="94" customFormat="1" spans="1:6">
      <c r="A14" s="100">
        <v>12</v>
      </c>
      <c r="B14" s="100" t="s">
        <v>418</v>
      </c>
      <c r="C14" s="100" t="s">
        <v>411</v>
      </c>
      <c r="D14" s="100" t="s">
        <v>405</v>
      </c>
      <c r="E14" s="100" t="s">
        <v>406</v>
      </c>
      <c r="F14" s="101">
        <v>17</v>
      </c>
    </row>
    <row r="15" s="94" customFormat="1" spans="1:6">
      <c r="A15" s="100">
        <v>13</v>
      </c>
      <c r="B15" s="100" t="s">
        <v>419</v>
      </c>
      <c r="C15" s="100" t="s">
        <v>411</v>
      </c>
      <c r="D15" s="100" t="s">
        <v>405</v>
      </c>
      <c r="E15" s="100" t="s">
        <v>406</v>
      </c>
      <c r="F15" s="101">
        <v>17</v>
      </c>
    </row>
    <row r="16" s="94" customFormat="1" spans="1:6">
      <c r="A16" s="100">
        <v>14</v>
      </c>
      <c r="B16" s="100" t="s">
        <v>420</v>
      </c>
      <c r="C16" s="100" t="s">
        <v>411</v>
      </c>
      <c r="D16" s="100" t="s">
        <v>405</v>
      </c>
      <c r="E16" s="100" t="s">
        <v>406</v>
      </c>
      <c r="F16" s="101">
        <v>17</v>
      </c>
    </row>
    <row r="17" s="94" customFormat="1" spans="1:6">
      <c r="A17" s="100">
        <v>15</v>
      </c>
      <c r="B17" s="100" t="s">
        <v>421</v>
      </c>
      <c r="C17" s="100" t="s">
        <v>411</v>
      </c>
      <c r="D17" s="100" t="s">
        <v>405</v>
      </c>
      <c r="E17" s="100" t="s">
        <v>406</v>
      </c>
      <c r="F17" s="101">
        <v>17</v>
      </c>
    </row>
    <row r="18" s="94" customFormat="1" spans="1:6">
      <c r="A18" s="100">
        <v>16</v>
      </c>
      <c r="B18" s="100" t="s">
        <v>422</v>
      </c>
      <c r="C18" s="100" t="s">
        <v>411</v>
      </c>
      <c r="D18" s="100" t="s">
        <v>405</v>
      </c>
      <c r="E18" s="100" t="s">
        <v>406</v>
      </c>
      <c r="F18" s="101">
        <v>17</v>
      </c>
    </row>
    <row r="19" s="94" customFormat="1" spans="1:6">
      <c r="A19" s="100">
        <v>17</v>
      </c>
      <c r="B19" s="100" t="s">
        <v>423</v>
      </c>
      <c r="C19" s="100" t="s">
        <v>411</v>
      </c>
      <c r="D19" s="100" t="s">
        <v>405</v>
      </c>
      <c r="E19" s="100" t="s">
        <v>406</v>
      </c>
      <c r="F19" s="101">
        <v>17</v>
      </c>
    </row>
    <row r="20" s="94" customFormat="1" spans="1:6">
      <c r="A20" s="100">
        <v>18</v>
      </c>
      <c r="B20" s="100" t="s">
        <v>424</v>
      </c>
      <c r="C20" s="100" t="s">
        <v>411</v>
      </c>
      <c r="D20" s="100" t="s">
        <v>405</v>
      </c>
      <c r="E20" s="100" t="s">
        <v>406</v>
      </c>
      <c r="F20" s="101">
        <v>17</v>
      </c>
    </row>
    <row r="21" s="94" customFormat="1" spans="1:6">
      <c r="A21" s="100">
        <v>19</v>
      </c>
      <c r="B21" s="100" t="s">
        <v>425</v>
      </c>
      <c r="C21" s="100" t="s">
        <v>411</v>
      </c>
      <c r="D21" s="100" t="s">
        <v>405</v>
      </c>
      <c r="E21" s="100" t="s">
        <v>406</v>
      </c>
      <c r="F21" s="101">
        <v>17</v>
      </c>
    </row>
    <row r="22" s="94" customFormat="1" spans="1:6">
      <c r="A22" s="100">
        <v>20</v>
      </c>
      <c r="B22" s="100" t="s">
        <v>426</v>
      </c>
      <c r="C22" s="100" t="s">
        <v>411</v>
      </c>
      <c r="D22" s="100" t="s">
        <v>405</v>
      </c>
      <c r="E22" s="100" t="s">
        <v>406</v>
      </c>
      <c r="F22" s="101">
        <v>17</v>
      </c>
    </row>
    <row r="23" s="94" customFormat="1" spans="1:6">
      <c r="A23" s="100">
        <v>21</v>
      </c>
      <c r="B23" s="100" t="s">
        <v>427</v>
      </c>
      <c r="C23" s="100" t="s">
        <v>411</v>
      </c>
      <c r="D23" s="100" t="s">
        <v>405</v>
      </c>
      <c r="E23" s="100" t="s">
        <v>406</v>
      </c>
      <c r="F23" s="101">
        <v>17</v>
      </c>
    </row>
    <row r="24" s="94" customFormat="1" spans="1:6">
      <c r="A24" s="100">
        <v>22</v>
      </c>
      <c r="B24" s="100" t="s">
        <v>428</v>
      </c>
      <c r="C24" s="100" t="s">
        <v>411</v>
      </c>
      <c r="D24" s="100" t="s">
        <v>405</v>
      </c>
      <c r="E24" s="100" t="s">
        <v>406</v>
      </c>
      <c r="F24" s="101">
        <v>17</v>
      </c>
    </row>
    <row r="25" s="94" customFormat="1" spans="1:6">
      <c r="A25" s="100">
        <v>23</v>
      </c>
      <c r="B25" s="100" t="s">
        <v>429</v>
      </c>
      <c r="C25" s="100" t="s">
        <v>411</v>
      </c>
      <c r="D25" s="100" t="s">
        <v>405</v>
      </c>
      <c r="E25" s="100" t="s">
        <v>406</v>
      </c>
      <c r="F25" s="101">
        <v>17</v>
      </c>
    </row>
    <row r="26" s="94" customFormat="1" spans="1:6">
      <c r="A26" s="100">
        <v>24</v>
      </c>
      <c r="B26" s="100" t="s">
        <v>430</v>
      </c>
      <c r="C26" s="100" t="s">
        <v>431</v>
      </c>
      <c r="D26" s="100" t="s">
        <v>405</v>
      </c>
      <c r="E26" s="100" t="s">
        <v>406</v>
      </c>
      <c r="F26" s="101">
        <v>17</v>
      </c>
    </row>
    <row r="27" s="94" customFormat="1" spans="1:6">
      <c r="A27" s="100">
        <v>25</v>
      </c>
      <c r="B27" s="100" t="s">
        <v>432</v>
      </c>
      <c r="C27" s="100" t="s">
        <v>433</v>
      </c>
      <c r="D27" s="100" t="s">
        <v>405</v>
      </c>
      <c r="E27" s="100" t="s">
        <v>406</v>
      </c>
      <c r="F27" s="101">
        <v>17</v>
      </c>
    </row>
    <row r="28" s="94" customFormat="1" spans="1:6">
      <c r="A28" s="100">
        <v>26</v>
      </c>
      <c r="B28" s="100" t="s">
        <v>434</v>
      </c>
      <c r="C28" s="100" t="s">
        <v>433</v>
      </c>
      <c r="D28" s="100" t="s">
        <v>405</v>
      </c>
      <c r="E28" s="100" t="s">
        <v>406</v>
      </c>
      <c r="F28" s="101">
        <v>17</v>
      </c>
    </row>
    <row r="29" s="94" customFormat="1" spans="1:6">
      <c r="A29" s="100">
        <v>27</v>
      </c>
      <c r="B29" s="100" t="s">
        <v>435</v>
      </c>
      <c r="C29" s="100" t="s">
        <v>433</v>
      </c>
      <c r="D29" s="100" t="s">
        <v>405</v>
      </c>
      <c r="E29" s="100" t="s">
        <v>406</v>
      </c>
      <c r="F29" s="101">
        <v>17</v>
      </c>
    </row>
    <row r="30" s="94" customFormat="1" spans="1:6">
      <c r="A30" s="100">
        <v>28</v>
      </c>
      <c r="B30" s="100" t="s">
        <v>436</v>
      </c>
      <c r="C30" s="100" t="s">
        <v>431</v>
      </c>
      <c r="D30" s="100" t="s">
        <v>405</v>
      </c>
      <c r="E30" s="100" t="s">
        <v>406</v>
      </c>
      <c r="F30" s="101">
        <v>17</v>
      </c>
    </row>
    <row r="31" s="94" customFormat="1" spans="1:6">
      <c r="A31" s="100">
        <v>29</v>
      </c>
      <c r="B31" s="100" t="s">
        <v>437</v>
      </c>
      <c r="C31" s="100" t="s">
        <v>431</v>
      </c>
      <c r="D31" s="100" t="s">
        <v>405</v>
      </c>
      <c r="E31" s="100" t="s">
        <v>406</v>
      </c>
      <c r="F31" s="101">
        <v>17</v>
      </c>
    </row>
    <row r="32" s="94" customFormat="1" spans="1:6">
      <c r="A32" s="100">
        <v>30</v>
      </c>
      <c r="B32" s="100" t="s">
        <v>438</v>
      </c>
      <c r="C32" s="100" t="s">
        <v>431</v>
      </c>
      <c r="D32" s="100" t="s">
        <v>405</v>
      </c>
      <c r="E32" s="100" t="s">
        <v>406</v>
      </c>
      <c r="F32" s="101">
        <v>17</v>
      </c>
    </row>
    <row r="33" s="94" customFormat="1" spans="1:6">
      <c r="A33" s="100">
        <v>31</v>
      </c>
      <c r="B33" s="100" t="s">
        <v>439</v>
      </c>
      <c r="C33" s="100" t="s">
        <v>431</v>
      </c>
      <c r="D33" s="100" t="s">
        <v>405</v>
      </c>
      <c r="E33" s="100" t="s">
        <v>406</v>
      </c>
      <c r="F33" s="101">
        <v>17</v>
      </c>
    </row>
    <row r="34" s="94" customFormat="1" spans="1:6">
      <c r="A34" s="100">
        <v>32</v>
      </c>
      <c r="B34" s="100" t="s">
        <v>440</v>
      </c>
      <c r="C34" s="100" t="s">
        <v>441</v>
      </c>
      <c r="D34" s="100" t="s">
        <v>405</v>
      </c>
      <c r="E34" s="100" t="s">
        <v>406</v>
      </c>
      <c r="F34" s="101">
        <v>17</v>
      </c>
    </row>
    <row r="35" s="94" customFormat="1" spans="1:6">
      <c r="A35" s="100">
        <v>33</v>
      </c>
      <c r="B35" s="100" t="s">
        <v>442</v>
      </c>
      <c r="C35" s="100" t="s">
        <v>441</v>
      </c>
      <c r="D35" s="100" t="s">
        <v>405</v>
      </c>
      <c r="E35" s="100" t="s">
        <v>406</v>
      </c>
      <c r="F35" s="101">
        <v>17</v>
      </c>
    </row>
    <row r="36" s="94" customFormat="1" spans="1:6">
      <c r="A36" s="100">
        <v>34</v>
      </c>
      <c r="B36" s="100" t="s">
        <v>443</v>
      </c>
      <c r="C36" s="100" t="s">
        <v>441</v>
      </c>
      <c r="D36" s="100" t="s">
        <v>405</v>
      </c>
      <c r="E36" s="100" t="s">
        <v>406</v>
      </c>
      <c r="F36" s="101">
        <v>17</v>
      </c>
    </row>
    <row r="37" s="94" customFormat="1" spans="1:6">
      <c r="A37" s="100">
        <v>35</v>
      </c>
      <c r="B37" s="100" t="s">
        <v>444</v>
      </c>
      <c r="C37" s="100" t="s">
        <v>441</v>
      </c>
      <c r="D37" s="100" t="s">
        <v>405</v>
      </c>
      <c r="E37" s="100" t="s">
        <v>406</v>
      </c>
      <c r="F37" s="101">
        <v>17</v>
      </c>
    </row>
    <row r="38" s="94" customFormat="1" spans="1:6">
      <c r="A38" s="100">
        <v>36</v>
      </c>
      <c r="B38" s="100" t="s">
        <v>445</v>
      </c>
      <c r="C38" s="100" t="s">
        <v>441</v>
      </c>
      <c r="D38" s="100" t="s">
        <v>405</v>
      </c>
      <c r="E38" s="100" t="s">
        <v>406</v>
      </c>
      <c r="F38" s="101">
        <v>17</v>
      </c>
    </row>
    <row r="39" s="94" customFormat="1" spans="1:6">
      <c r="A39" s="100">
        <v>37</v>
      </c>
      <c r="B39" s="100" t="s">
        <v>446</v>
      </c>
      <c r="C39" s="100" t="s">
        <v>441</v>
      </c>
      <c r="D39" s="100" t="s">
        <v>405</v>
      </c>
      <c r="E39" s="100" t="s">
        <v>406</v>
      </c>
      <c r="F39" s="101">
        <v>17</v>
      </c>
    </row>
    <row r="40" s="94" customFormat="1" spans="1:6">
      <c r="A40" s="100">
        <v>38</v>
      </c>
      <c r="B40" s="100" t="s">
        <v>447</v>
      </c>
      <c r="C40" s="100" t="s">
        <v>441</v>
      </c>
      <c r="D40" s="100" t="s">
        <v>405</v>
      </c>
      <c r="E40" s="100" t="s">
        <v>406</v>
      </c>
      <c r="F40" s="101">
        <v>17</v>
      </c>
    </row>
    <row r="41" s="94" customFormat="1" spans="1:6">
      <c r="A41" s="100">
        <v>39</v>
      </c>
      <c r="B41" s="100" t="s">
        <v>448</v>
      </c>
      <c r="C41" s="100" t="s">
        <v>441</v>
      </c>
      <c r="D41" s="100" t="s">
        <v>405</v>
      </c>
      <c r="E41" s="100" t="s">
        <v>406</v>
      </c>
      <c r="F41" s="101">
        <v>17</v>
      </c>
    </row>
    <row r="42" s="94" customFormat="1" spans="1:6">
      <c r="A42" s="100">
        <v>40</v>
      </c>
      <c r="B42" s="100" t="s">
        <v>449</v>
      </c>
      <c r="C42" s="100" t="s">
        <v>441</v>
      </c>
      <c r="D42" s="100" t="s">
        <v>405</v>
      </c>
      <c r="E42" s="100" t="s">
        <v>406</v>
      </c>
      <c r="F42" s="101">
        <v>17</v>
      </c>
    </row>
    <row r="43" s="94" customFormat="1" spans="1:6">
      <c r="A43" s="100">
        <v>41</v>
      </c>
      <c r="B43" s="100" t="s">
        <v>450</v>
      </c>
      <c r="C43" s="100" t="s">
        <v>441</v>
      </c>
      <c r="D43" s="100" t="s">
        <v>405</v>
      </c>
      <c r="E43" s="100" t="s">
        <v>406</v>
      </c>
      <c r="F43" s="101">
        <v>17</v>
      </c>
    </row>
    <row r="44" s="94" customFormat="1" spans="1:6">
      <c r="A44" s="100">
        <v>42</v>
      </c>
      <c r="B44" s="100" t="s">
        <v>451</v>
      </c>
      <c r="C44" s="100" t="s">
        <v>441</v>
      </c>
      <c r="D44" s="100" t="s">
        <v>405</v>
      </c>
      <c r="E44" s="100" t="s">
        <v>406</v>
      </c>
      <c r="F44" s="101">
        <v>17</v>
      </c>
    </row>
    <row r="45" s="94" customFormat="1" spans="1:6">
      <c r="A45" s="100">
        <v>43</v>
      </c>
      <c r="B45" s="100" t="s">
        <v>452</v>
      </c>
      <c r="C45" s="100" t="s">
        <v>441</v>
      </c>
      <c r="D45" s="100" t="s">
        <v>405</v>
      </c>
      <c r="E45" s="100" t="s">
        <v>406</v>
      </c>
      <c r="F45" s="101">
        <v>17</v>
      </c>
    </row>
    <row r="46" s="94" customFormat="1" spans="1:6">
      <c r="A46" s="100">
        <v>44</v>
      </c>
      <c r="B46" s="100" t="s">
        <v>453</v>
      </c>
      <c r="C46" s="100" t="s">
        <v>441</v>
      </c>
      <c r="D46" s="100" t="s">
        <v>405</v>
      </c>
      <c r="E46" s="100" t="s">
        <v>406</v>
      </c>
      <c r="F46" s="101">
        <v>17</v>
      </c>
    </row>
    <row r="47" s="94" customFormat="1" spans="1:6">
      <c r="A47" s="100">
        <v>45</v>
      </c>
      <c r="B47" s="100" t="s">
        <v>454</v>
      </c>
      <c r="C47" s="100" t="s">
        <v>441</v>
      </c>
      <c r="D47" s="100" t="s">
        <v>405</v>
      </c>
      <c r="E47" s="100" t="s">
        <v>406</v>
      </c>
      <c r="F47" s="101">
        <v>17</v>
      </c>
    </row>
    <row r="48" s="94" customFormat="1" spans="1:6">
      <c r="A48" s="100">
        <v>46</v>
      </c>
      <c r="B48" s="100" t="s">
        <v>455</v>
      </c>
      <c r="C48" s="100" t="s">
        <v>441</v>
      </c>
      <c r="D48" s="100" t="s">
        <v>405</v>
      </c>
      <c r="E48" s="100" t="s">
        <v>406</v>
      </c>
      <c r="F48" s="101">
        <v>17</v>
      </c>
    </row>
    <row r="49" s="94" customFormat="1" spans="1:6">
      <c r="A49" s="100">
        <v>47</v>
      </c>
      <c r="B49" s="100" t="s">
        <v>456</v>
      </c>
      <c r="C49" s="100" t="s">
        <v>441</v>
      </c>
      <c r="D49" s="100" t="s">
        <v>405</v>
      </c>
      <c r="E49" s="100" t="s">
        <v>406</v>
      </c>
      <c r="F49" s="101">
        <v>17</v>
      </c>
    </row>
    <row r="50" s="94" customFormat="1" spans="1:6">
      <c r="A50" s="100">
        <v>48</v>
      </c>
      <c r="B50" s="100" t="s">
        <v>457</v>
      </c>
      <c r="C50" s="100" t="s">
        <v>441</v>
      </c>
      <c r="D50" s="100" t="s">
        <v>405</v>
      </c>
      <c r="E50" s="100" t="s">
        <v>406</v>
      </c>
      <c r="F50" s="101">
        <v>17</v>
      </c>
    </row>
    <row r="51" s="94" customFormat="1" spans="1:6">
      <c r="A51" s="100">
        <v>49</v>
      </c>
      <c r="B51" s="100" t="s">
        <v>458</v>
      </c>
      <c r="C51" s="100" t="s">
        <v>459</v>
      </c>
      <c r="D51" s="100" t="s">
        <v>405</v>
      </c>
      <c r="E51" s="100" t="s">
        <v>406</v>
      </c>
      <c r="F51" s="101">
        <v>17</v>
      </c>
    </row>
    <row r="52" s="94" customFormat="1" spans="1:6">
      <c r="A52" s="100">
        <v>50</v>
      </c>
      <c r="B52" s="100" t="s">
        <v>460</v>
      </c>
      <c r="C52" s="100" t="s">
        <v>459</v>
      </c>
      <c r="D52" s="100" t="s">
        <v>405</v>
      </c>
      <c r="E52" s="100" t="s">
        <v>406</v>
      </c>
      <c r="F52" s="101">
        <v>17</v>
      </c>
    </row>
    <row r="53" s="94" customFormat="1" spans="1:6">
      <c r="A53" s="100">
        <v>51</v>
      </c>
      <c r="B53" s="100" t="s">
        <v>461</v>
      </c>
      <c r="C53" s="100" t="s">
        <v>459</v>
      </c>
      <c r="D53" s="100" t="s">
        <v>405</v>
      </c>
      <c r="E53" s="100" t="s">
        <v>406</v>
      </c>
      <c r="F53" s="101">
        <v>17</v>
      </c>
    </row>
    <row r="54" s="94" customFormat="1" spans="1:6">
      <c r="A54" s="100">
        <v>52</v>
      </c>
      <c r="B54" s="100" t="s">
        <v>462</v>
      </c>
      <c r="C54" s="100" t="s">
        <v>459</v>
      </c>
      <c r="D54" s="100" t="s">
        <v>405</v>
      </c>
      <c r="E54" s="100" t="s">
        <v>406</v>
      </c>
      <c r="F54" s="101">
        <v>17</v>
      </c>
    </row>
    <row r="55" s="94" customFormat="1" spans="1:6">
      <c r="A55" s="100">
        <v>53</v>
      </c>
      <c r="B55" s="100" t="s">
        <v>463</v>
      </c>
      <c r="C55" s="100" t="s">
        <v>464</v>
      </c>
      <c r="D55" s="100" t="s">
        <v>405</v>
      </c>
      <c r="E55" s="100" t="s">
        <v>406</v>
      </c>
      <c r="F55" s="101">
        <v>17</v>
      </c>
    </row>
    <row r="56" s="94" customFormat="1" spans="1:6">
      <c r="A56" s="100">
        <v>54</v>
      </c>
      <c r="B56" s="100" t="s">
        <v>465</v>
      </c>
      <c r="C56" s="100" t="s">
        <v>459</v>
      </c>
      <c r="D56" s="100" t="s">
        <v>405</v>
      </c>
      <c r="E56" s="100" t="s">
        <v>406</v>
      </c>
      <c r="F56" s="101">
        <v>17</v>
      </c>
    </row>
    <row r="57" s="94" customFormat="1" spans="1:6">
      <c r="A57" s="100">
        <v>55</v>
      </c>
      <c r="B57" s="100" t="s">
        <v>466</v>
      </c>
      <c r="C57" s="100" t="s">
        <v>464</v>
      </c>
      <c r="D57" s="100" t="s">
        <v>405</v>
      </c>
      <c r="E57" s="100" t="s">
        <v>406</v>
      </c>
      <c r="F57" s="101">
        <v>17</v>
      </c>
    </row>
    <row r="58" s="94" customFormat="1" spans="1:6">
      <c r="A58" s="100">
        <v>56</v>
      </c>
      <c r="B58" s="100" t="s">
        <v>467</v>
      </c>
      <c r="C58" s="100" t="s">
        <v>459</v>
      </c>
      <c r="D58" s="100" t="s">
        <v>405</v>
      </c>
      <c r="E58" s="100" t="s">
        <v>406</v>
      </c>
      <c r="F58" s="101">
        <v>17</v>
      </c>
    </row>
    <row r="59" s="94" customFormat="1" spans="1:6">
      <c r="A59" s="100">
        <v>57</v>
      </c>
      <c r="B59" s="100" t="s">
        <v>468</v>
      </c>
      <c r="C59" s="100" t="s">
        <v>459</v>
      </c>
      <c r="D59" s="100" t="s">
        <v>405</v>
      </c>
      <c r="E59" s="100" t="s">
        <v>406</v>
      </c>
      <c r="F59" s="101">
        <v>17</v>
      </c>
    </row>
    <row r="60" s="94" customFormat="1" spans="1:6">
      <c r="A60" s="100">
        <v>58</v>
      </c>
      <c r="B60" s="100" t="s">
        <v>469</v>
      </c>
      <c r="C60" s="100" t="s">
        <v>459</v>
      </c>
      <c r="D60" s="100" t="s">
        <v>405</v>
      </c>
      <c r="E60" s="100" t="s">
        <v>406</v>
      </c>
      <c r="F60" s="101">
        <v>17</v>
      </c>
    </row>
    <row r="61" s="94" customFormat="1" spans="1:6">
      <c r="A61" s="100">
        <v>59</v>
      </c>
      <c r="B61" s="100" t="s">
        <v>470</v>
      </c>
      <c r="C61" s="100" t="s">
        <v>464</v>
      </c>
      <c r="D61" s="100" t="s">
        <v>405</v>
      </c>
      <c r="E61" s="100" t="s">
        <v>406</v>
      </c>
      <c r="F61" s="101">
        <v>17</v>
      </c>
    </row>
    <row r="62" s="94" customFormat="1" spans="1:6">
      <c r="A62" s="100">
        <v>60</v>
      </c>
      <c r="B62" s="100" t="s">
        <v>471</v>
      </c>
      <c r="C62" s="100" t="s">
        <v>459</v>
      </c>
      <c r="D62" s="100" t="s">
        <v>405</v>
      </c>
      <c r="E62" s="100" t="s">
        <v>406</v>
      </c>
      <c r="F62" s="101">
        <v>17</v>
      </c>
    </row>
    <row r="63" s="94" customFormat="1" spans="1:6">
      <c r="A63" s="100">
        <v>61</v>
      </c>
      <c r="B63" s="100" t="s">
        <v>472</v>
      </c>
      <c r="C63" s="100" t="s">
        <v>459</v>
      </c>
      <c r="D63" s="100" t="s">
        <v>405</v>
      </c>
      <c r="E63" s="100" t="s">
        <v>406</v>
      </c>
      <c r="F63" s="101">
        <v>17</v>
      </c>
    </row>
    <row r="64" s="94" customFormat="1" spans="1:6">
      <c r="A64" s="100">
        <v>62</v>
      </c>
      <c r="B64" s="100" t="s">
        <v>473</v>
      </c>
      <c r="C64" s="100" t="s">
        <v>459</v>
      </c>
      <c r="D64" s="100" t="s">
        <v>405</v>
      </c>
      <c r="E64" s="100" t="s">
        <v>406</v>
      </c>
      <c r="F64" s="101">
        <v>17</v>
      </c>
    </row>
    <row r="65" s="94" customFormat="1" spans="1:6">
      <c r="A65" s="100">
        <v>63</v>
      </c>
      <c r="B65" s="100" t="s">
        <v>474</v>
      </c>
      <c r="C65" s="100" t="s">
        <v>459</v>
      </c>
      <c r="D65" s="100" t="s">
        <v>405</v>
      </c>
      <c r="E65" s="100" t="s">
        <v>406</v>
      </c>
      <c r="F65" s="101">
        <v>17</v>
      </c>
    </row>
    <row r="66" s="94" customFormat="1" spans="1:6">
      <c r="A66" s="100">
        <v>64</v>
      </c>
      <c r="B66" s="100" t="s">
        <v>475</v>
      </c>
      <c r="C66" s="100" t="s">
        <v>459</v>
      </c>
      <c r="D66" s="100" t="s">
        <v>405</v>
      </c>
      <c r="E66" s="100" t="s">
        <v>406</v>
      </c>
      <c r="F66" s="101">
        <v>17</v>
      </c>
    </row>
    <row r="67" s="94" customFormat="1" spans="1:6">
      <c r="A67" s="100">
        <v>65</v>
      </c>
      <c r="B67" s="100" t="s">
        <v>476</v>
      </c>
      <c r="C67" s="100" t="s">
        <v>459</v>
      </c>
      <c r="D67" s="100" t="s">
        <v>405</v>
      </c>
      <c r="E67" s="100" t="s">
        <v>406</v>
      </c>
      <c r="F67" s="101">
        <v>17</v>
      </c>
    </row>
    <row r="68" s="94" customFormat="1" spans="1:6">
      <c r="A68" s="100">
        <v>66</v>
      </c>
      <c r="B68" s="100" t="s">
        <v>477</v>
      </c>
      <c r="C68" s="100" t="s">
        <v>464</v>
      </c>
      <c r="D68" s="100" t="s">
        <v>405</v>
      </c>
      <c r="E68" s="100" t="s">
        <v>406</v>
      </c>
      <c r="F68" s="101">
        <v>17</v>
      </c>
    </row>
    <row r="69" s="94" customFormat="1" spans="1:6">
      <c r="A69" s="100">
        <v>67</v>
      </c>
      <c r="B69" s="100" t="s">
        <v>478</v>
      </c>
      <c r="C69" s="100" t="s">
        <v>464</v>
      </c>
      <c r="D69" s="100" t="s">
        <v>405</v>
      </c>
      <c r="E69" s="100" t="s">
        <v>406</v>
      </c>
      <c r="F69" s="101">
        <v>17</v>
      </c>
    </row>
    <row r="70" s="94" customFormat="1" spans="1:6">
      <c r="A70" s="100">
        <v>68</v>
      </c>
      <c r="B70" s="100" t="s">
        <v>479</v>
      </c>
      <c r="C70" s="100" t="s">
        <v>464</v>
      </c>
      <c r="D70" s="100" t="s">
        <v>405</v>
      </c>
      <c r="E70" s="100" t="s">
        <v>406</v>
      </c>
      <c r="F70" s="101">
        <v>17</v>
      </c>
    </row>
    <row r="71" s="94" customFormat="1" spans="1:6">
      <c r="A71" s="100">
        <v>69</v>
      </c>
      <c r="B71" s="100" t="s">
        <v>480</v>
      </c>
      <c r="C71" s="100" t="s">
        <v>459</v>
      </c>
      <c r="D71" s="100" t="s">
        <v>405</v>
      </c>
      <c r="E71" s="100" t="s">
        <v>406</v>
      </c>
      <c r="F71" s="101">
        <v>17</v>
      </c>
    </row>
    <row r="72" s="94" customFormat="1" spans="1:6">
      <c r="A72" s="100">
        <v>70</v>
      </c>
      <c r="B72" s="100" t="s">
        <v>481</v>
      </c>
      <c r="C72" s="100" t="s">
        <v>459</v>
      </c>
      <c r="D72" s="100" t="s">
        <v>405</v>
      </c>
      <c r="E72" s="100" t="s">
        <v>406</v>
      </c>
      <c r="F72" s="101">
        <v>17</v>
      </c>
    </row>
    <row r="73" s="94" customFormat="1" spans="1:6">
      <c r="A73" s="100">
        <v>71</v>
      </c>
      <c r="B73" s="100" t="s">
        <v>482</v>
      </c>
      <c r="C73" s="100" t="s">
        <v>459</v>
      </c>
      <c r="D73" s="100" t="s">
        <v>405</v>
      </c>
      <c r="E73" s="100" t="s">
        <v>406</v>
      </c>
      <c r="F73" s="101">
        <v>17</v>
      </c>
    </row>
    <row r="74" s="94" customFormat="1" spans="1:6">
      <c r="A74" s="100">
        <v>72</v>
      </c>
      <c r="B74" s="100" t="s">
        <v>483</v>
      </c>
      <c r="C74" s="100" t="s">
        <v>459</v>
      </c>
      <c r="D74" s="100" t="s">
        <v>405</v>
      </c>
      <c r="E74" s="100" t="s">
        <v>406</v>
      </c>
      <c r="F74" s="101">
        <v>17</v>
      </c>
    </row>
    <row r="75" s="94" customFormat="1" spans="1:6">
      <c r="A75" s="100">
        <v>73</v>
      </c>
      <c r="B75" s="100" t="s">
        <v>484</v>
      </c>
      <c r="C75" s="100" t="s">
        <v>459</v>
      </c>
      <c r="D75" s="100" t="s">
        <v>405</v>
      </c>
      <c r="E75" s="100" t="s">
        <v>406</v>
      </c>
      <c r="F75" s="101">
        <v>17</v>
      </c>
    </row>
    <row r="76" s="94" customFormat="1" spans="1:6">
      <c r="A76" s="100">
        <v>74</v>
      </c>
      <c r="B76" s="100" t="s">
        <v>485</v>
      </c>
      <c r="C76" s="100" t="s">
        <v>459</v>
      </c>
      <c r="D76" s="100" t="s">
        <v>405</v>
      </c>
      <c r="E76" s="100" t="s">
        <v>406</v>
      </c>
      <c r="F76" s="101">
        <v>17</v>
      </c>
    </row>
    <row r="77" s="94" customFormat="1" spans="1:6">
      <c r="A77" s="100">
        <v>75</v>
      </c>
      <c r="B77" s="100" t="s">
        <v>486</v>
      </c>
      <c r="C77" s="100" t="s">
        <v>459</v>
      </c>
      <c r="D77" s="100" t="s">
        <v>405</v>
      </c>
      <c r="E77" s="100" t="s">
        <v>406</v>
      </c>
      <c r="F77" s="101">
        <v>17</v>
      </c>
    </row>
    <row r="78" s="94" customFormat="1" spans="1:6">
      <c r="A78" s="100">
        <v>76</v>
      </c>
      <c r="B78" s="100" t="s">
        <v>487</v>
      </c>
      <c r="C78" s="100" t="s">
        <v>459</v>
      </c>
      <c r="D78" s="100" t="s">
        <v>405</v>
      </c>
      <c r="E78" s="100" t="s">
        <v>406</v>
      </c>
      <c r="F78" s="101">
        <v>17</v>
      </c>
    </row>
    <row r="79" s="94" customFormat="1" spans="1:6">
      <c r="A79" s="100">
        <v>77</v>
      </c>
      <c r="B79" s="100" t="s">
        <v>488</v>
      </c>
      <c r="C79" s="100" t="s">
        <v>459</v>
      </c>
      <c r="D79" s="100" t="s">
        <v>405</v>
      </c>
      <c r="E79" s="100" t="s">
        <v>406</v>
      </c>
      <c r="F79" s="101">
        <v>17</v>
      </c>
    </row>
    <row r="80" s="94" customFormat="1" spans="1:6">
      <c r="A80" s="100">
        <v>78</v>
      </c>
      <c r="B80" s="100" t="s">
        <v>489</v>
      </c>
      <c r="C80" s="100" t="s">
        <v>464</v>
      </c>
      <c r="D80" s="100" t="s">
        <v>405</v>
      </c>
      <c r="E80" s="100" t="s">
        <v>406</v>
      </c>
      <c r="F80" s="101">
        <v>17</v>
      </c>
    </row>
    <row r="81" s="94" customFormat="1" spans="1:6">
      <c r="A81" s="100">
        <v>79</v>
      </c>
      <c r="B81" s="100" t="s">
        <v>490</v>
      </c>
      <c r="C81" s="100" t="s">
        <v>433</v>
      </c>
      <c r="D81" s="100" t="s">
        <v>405</v>
      </c>
      <c r="E81" s="100" t="s">
        <v>406</v>
      </c>
      <c r="F81" s="101">
        <v>17</v>
      </c>
    </row>
    <row r="82" s="94" customFormat="1" spans="1:6">
      <c r="A82" s="100">
        <v>80</v>
      </c>
      <c r="B82" s="100" t="s">
        <v>491</v>
      </c>
      <c r="C82" s="100" t="s">
        <v>433</v>
      </c>
      <c r="D82" s="100" t="s">
        <v>405</v>
      </c>
      <c r="E82" s="100" t="s">
        <v>406</v>
      </c>
      <c r="F82" s="101">
        <v>17</v>
      </c>
    </row>
    <row r="83" s="94" customFormat="1" spans="1:6">
      <c r="A83" s="100">
        <v>81</v>
      </c>
      <c r="B83" s="100" t="s">
        <v>492</v>
      </c>
      <c r="C83" s="100" t="s">
        <v>433</v>
      </c>
      <c r="D83" s="100" t="s">
        <v>405</v>
      </c>
      <c r="E83" s="100" t="s">
        <v>406</v>
      </c>
      <c r="F83" s="101">
        <v>17</v>
      </c>
    </row>
    <row r="84" s="94" customFormat="1" spans="1:6">
      <c r="A84" s="100">
        <v>82</v>
      </c>
      <c r="B84" s="100" t="s">
        <v>493</v>
      </c>
      <c r="C84" s="100" t="s">
        <v>433</v>
      </c>
      <c r="D84" s="100" t="s">
        <v>405</v>
      </c>
      <c r="E84" s="100" t="s">
        <v>406</v>
      </c>
      <c r="F84" s="101">
        <v>17</v>
      </c>
    </row>
    <row r="85" s="94" customFormat="1" spans="1:6">
      <c r="A85" s="100">
        <v>83</v>
      </c>
      <c r="B85" s="100" t="s">
        <v>494</v>
      </c>
      <c r="C85" s="100" t="s">
        <v>433</v>
      </c>
      <c r="D85" s="100" t="s">
        <v>405</v>
      </c>
      <c r="E85" s="100" t="s">
        <v>406</v>
      </c>
      <c r="F85" s="101">
        <v>17</v>
      </c>
    </row>
    <row r="86" s="94" customFormat="1" spans="1:6">
      <c r="A86" s="100">
        <v>84</v>
      </c>
      <c r="B86" s="100" t="s">
        <v>495</v>
      </c>
      <c r="C86" s="100" t="s">
        <v>433</v>
      </c>
      <c r="D86" s="100" t="s">
        <v>405</v>
      </c>
      <c r="E86" s="100" t="s">
        <v>406</v>
      </c>
      <c r="F86" s="101">
        <v>17</v>
      </c>
    </row>
    <row r="87" s="94" customFormat="1" spans="1:6">
      <c r="A87" s="100">
        <v>85</v>
      </c>
      <c r="B87" s="100" t="s">
        <v>496</v>
      </c>
      <c r="C87" s="100" t="s">
        <v>433</v>
      </c>
      <c r="D87" s="100" t="s">
        <v>405</v>
      </c>
      <c r="E87" s="100" t="s">
        <v>406</v>
      </c>
      <c r="F87" s="101">
        <v>17</v>
      </c>
    </row>
    <row r="88" s="94" customFormat="1" spans="1:6">
      <c r="A88" s="100">
        <v>86</v>
      </c>
      <c r="B88" s="100" t="s">
        <v>497</v>
      </c>
      <c r="C88" s="100" t="s">
        <v>433</v>
      </c>
      <c r="D88" s="100" t="s">
        <v>405</v>
      </c>
      <c r="E88" s="100" t="s">
        <v>406</v>
      </c>
      <c r="F88" s="101">
        <v>17</v>
      </c>
    </row>
    <row r="89" s="94" customFormat="1" spans="1:6">
      <c r="A89" s="100">
        <v>87</v>
      </c>
      <c r="B89" s="100" t="s">
        <v>498</v>
      </c>
      <c r="C89" s="100" t="s">
        <v>433</v>
      </c>
      <c r="D89" s="100" t="s">
        <v>405</v>
      </c>
      <c r="E89" s="100" t="s">
        <v>406</v>
      </c>
      <c r="F89" s="101">
        <v>17</v>
      </c>
    </row>
    <row r="90" s="94" customFormat="1" spans="1:6">
      <c r="A90" s="100">
        <v>88</v>
      </c>
      <c r="B90" s="100" t="s">
        <v>499</v>
      </c>
      <c r="C90" s="100" t="s">
        <v>433</v>
      </c>
      <c r="D90" s="100" t="s">
        <v>405</v>
      </c>
      <c r="E90" s="100" t="s">
        <v>406</v>
      </c>
      <c r="F90" s="101">
        <v>17</v>
      </c>
    </row>
    <row r="91" s="94" customFormat="1" spans="1:6">
      <c r="A91" s="100">
        <v>89</v>
      </c>
      <c r="B91" s="100" t="s">
        <v>500</v>
      </c>
      <c r="C91" s="100" t="s">
        <v>433</v>
      </c>
      <c r="D91" s="100" t="s">
        <v>405</v>
      </c>
      <c r="E91" s="100" t="s">
        <v>406</v>
      </c>
      <c r="F91" s="101">
        <v>17</v>
      </c>
    </row>
    <row r="92" s="94" customFormat="1" spans="1:6">
      <c r="A92" s="100">
        <v>90</v>
      </c>
      <c r="B92" s="100" t="s">
        <v>501</v>
      </c>
      <c r="C92" s="100" t="s">
        <v>433</v>
      </c>
      <c r="D92" s="100" t="s">
        <v>405</v>
      </c>
      <c r="E92" s="100" t="s">
        <v>406</v>
      </c>
      <c r="F92" s="101">
        <v>17</v>
      </c>
    </row>
    <row r="93" s="94" customFormat="1" spans="1:6">
      <c r="A93" s="100">
        <v>91</v>
      </c>
      <c r="B93" s="100" t="s">
        <v>502</v>
      </c>
      <c r="C93" s="100" t="s">
        <v>433</v>
      </c>
      <c r="D93" s="100" t="s">
        <v>405</v>
      </c>
      <c r="E93" s="100" t="s">
        <v>406</v>
      </c>
      <c r="F93" s="101">
        <v>17</v>
      </c>
    </row>
    <row r="94" s="94" customFormat="1" spans="1:6">
      <c r="A94" s="100">
        <v>92</v>
      </c>
      <c r="B94" s="100" t="s">
        <v>503</v>
      </c>
      <c r="C94" s="100" t="s">
        <v>433</v>
      </c>
      <c r="D94" s="100" t="s">
        <v>405</v>
      </c>
      <c r="E94" s="100" t="s">
        <v>406</v>
      </c>
      <c r="F94" s="101">
        <v>17</v>
      </c>
    </row>
    <row r="95" s="94" customFormat="1" spans="1:6">
      <c r="A95" s="100">
        <v>93</v>
      </c>
      <c r="B95" s="100" t="s">
        <v>504</v>
      </c>
      <c r="C95" s="100" t="s">
        <v>433</v>
      </c>
      <c r="D95" s="100" t="s">
        <v>405</v>
      </c>
      <c r="E95" s="100" t="s">
        <v>406</v>
      </c>
      <c r="F95" s="101">
        <v>17</v>
      </c>
    </row>
    <row r="96" s="94" customFormat="1" spans="1:6">
      <c r="A96" s="100">
        <v>94</v>
      </c>
      <c r="B96" s="100" t="s">
        <v>505</v>
      </c>
      <c r="C96" s="100" t="s">
        <v>433</v>
      </c>
      <c r="D96" s="100" t="s">
        <v>405</v>
      </c>
      <c r="E96" s="100" t="s">
        <v>406</v>
      </c>
      <c r="F96" s="101">
        <v>17</v>
      </c>
    </row>
    <row r="97" s="94" customFormat="1" spans="1:6">
      <c r="A97" s="100">
        <v>95</v>
      </c>
      <c r="B97" s="100" t="s">
        <v>506</v>
      </c>
      <c r="C97" s="100" t="s">
        <v>433</v>
      </c>
      <c r="D97" s="100" t="s">
        <v>405</v>
      </c>
      <c r="E97" s="100" t="s">
        <v>406</v>
      </c>
      <c r="F97" s="101">
        <v>17</v>
      </c>
    </row>
    <row r="98" s="94" customFormat="1" spans="1:6">
      <c r="A98" s="100">
        <v>96</v>
      </c>
      <c r="B98" s="100" t="s">
        <v>507</v>
      </c>
      <c r="C98" s="100" t="s">
        <v>433</v>
      </c>
      <c r="D98" s="100" t="s">
        <v>405</v>
      </c>
      <c r="E98" s="100" t="s">
        <v>406</v>
      </c>
      <c r="F98" s="101">
        <v>17</v>
      </c>
    </row>
    <row r="99" s="94" customFormat="1" spans="1:6">
      <c r="A99" s="100">
        <v>97</v>
      </c>
      <c r="B99" s="100" t="s">
        <v>508</v>
      </c>
      <c r="C99" s="100" t="s">
        <v>433</v>
      </c>
      <c r="D99" s="100" t="s">
        <v>405</v>
      </c>
      <c r="E99" s="100" t="s">
        <v>406</v>
      </c>
      <c r="F99" s="101">
        <v>17</v>
      </c>
    </row>
    <row r="100" s="94" customFormat="1" spans="1:6">
      <c r="A100" s="100">
        <v>98</v>
      </c>
      <c r="B100" s="100" t="s">
        <v>509</v>
      </c>
      <c r="C100" s="100" t="s">
        <v>433</v>
      </c>
      <c r="D100" s="100" t="s">
        <v>405</v>
      </c>
      <c r="E100" s="100" t="s">
        <v>406</v>
      </c>
      <c r="F100" s="101">
        <v>17</v>
      </c>
    </row>
    <row r="101" s="94" customFormat="1" spans="1:6">
      <c r="A101" s="100">
        <v>99</v>
      </c>
      <c r="B101" s="100" t="s">
        <v>510</v>
      </c>
      <c r="C101" s="100" t="s">
        <v>433</v>
      </c>
      <c r="D101" s="100" t="s">
        <v>405</v>
      </c>
      <c r="E101" s="100" t="s">
        <v>406</v>
      </c>
      <c r="F101" s="101">
        <v>17</v>
      </c>
    </row>
    <row r="102" s="94" customFormat="1" spans="1:6">
      <c r="A102" s="100">
        <v>100</v>
      </c>
      <c r="B102" s="100" t="s">
        <v>511</v>
      </c>
      <c r="C102" s="100" t="s">
        <v>433</v>
      </c>
      <c r="D102" s="100" t="s">
        <v>405</v>
      </c>
      <c r="E102" s="100" t="s">
        <v>406</v>
      </c>
      <c r="F102" s="101">
        <v>17</v>
      </c>
    </row>
    <row r="103" s="94" customFormat="1" spans="1:6">
      <c r="A103" s="100">
        <v>101</v>
      </c>
      <c r="B103" s="100" t="s">
        <v>512</v>
      </c>
      <c r="C103" s="100" t="s">
        <v>433</v>
      </c>
      <c r="D103" s="100" t="s">
        <v>405</v>
      </c>
      <c r="E103" s="100" t="s">
        <v>406</v>
      </c>
      <c r="F103" s="101">
        <v>17</v>
      </c>
    </row>
    <row r="104" s="94" customFormat="1" spans="1:6">
      <c r="A104" s="100">
        <v>102</v>
      </c>
      <c r="B104" s="100" t="s">
        <v>513</v>
      </c>
      <c r="C104" s="100" t="s">
        <v>433</v>
      </c>
      <c r="D104" s="100" t="s">
        <v>405</v>
      </c>
      <c r="E104" s="100" t="s">
        <v>406</v>
      </c>
      <c r="F104" s="101">
        <v>17</v>
      </c>
    </row>
    <row r="105" s="94" customFormat="1" spans="1:6">
      <c r="A105" s="100">
        <v>103</v>
      </c>
      <c r="B105" s="100" t="s">
        <v>514</v>
      </c>
      <c r="C105" s="100" t="s">
        <v>433</v>
      </c>
      <c r="D105" s="100" t="s">
        <v>405</v>
      </c>
      <c r="E105" s="100" t="s">
        <v>406</v>
      </c>
      <c r="F105" s="101">
        <v>17</v>
      </c>
    </row>
    <row r="106" s="94" customFormat="1" spans="1:6">
      <c r="A106" s="100">
        <v>104</v>
      </c>
      <c r="B106" s="100" t="s">
        <v>515</v>
      </c>
      <c r="C106" s="100" t="s">
        <v>433</v>
      </c>
      <c r="D106" s="100" t="s">
        <v>405</v>
      </c>
      <c r="E106" s="100" t="s">
        <v>406</v>
      </c>
      <c r="F106" s="101">
        <v>17</v>
      </c>
    </row>
    <row r="107" s="94" customFormat="1" spans="1:6">
      <c r="A107" s="100">
        <v>105</v>
      </c>
      <c r="B107" s="100" t="s">
        <v>516</v>
      </c>
      <c r="C107" s="100" t="s">
        <v>433</v>
      </c>
      <c r="D107" s="100" t="s">
        <v>405</v>
      </c>
      <c r="E107" s="100" t="s">
        <v>406</v>
      </c>
      <c r="F107" s="101">
        <v>17</v>
      </c>
    </row>
    <row r="108" s="94" customFormat="1" spans="1:6">
      <c r="A108" s="100">
        <v>106</v>
      </c>
      <c r="B108" s="100" t="s">
        <v>517</v>
      </c>
      <c r="C108" s="100" t="s">
        <v>433</v>
      </c>
      <c r="D108" s="100" t="s">
        <v>405</v>
      </c>
      <c r="E108" s="100" t="s">
        <v>406</v>
      </c>
      <c r="F108" s="101">
        <v>17</v>
      </c>
    </row>
    <row r="109" s="94" customFormat="1" spans="1:6">
      <c r="A109" s="100">
        <v>107</v>
      </c>
      <c r="B109" s="100" t="s">
        <v>518</v>
      </c>
      <c r="C109" s="100" t="s">
        <v>433</v>
      </c>
      <c r="D109" s="100" t="s">
        <v>405</v>
      </c>
      <c r="E109" s="100" t="s">
        <v>406</v>
      </c>
      <c r="F109" s="101">
        <v>17</v>
      </c>
    </row>
    <row r="110" s="94" customFormat="1" spans="1:6">
      <c r="A110" s="100">
        <v>108</v>
      </c>
      <c r="B110" s="100" t="s">
        <v>519</v>
      </c>
      <c r="C110" s="100" t="s">
        <v>433</v>
      </c>
      <c r="D110" s="100" t="s">
        <v>405</v>
      </c>
      <c r="E110" s="100" t="s">
        <v>406</v>
      </c>
      <c r="F110" s="101">
        <v>17</v>
      </c>
    </row>
    <row r="111" s="94" customFormat="1" spans="1:6">
      <c r="A111" s="100">
        <v>109</v>
      </c>
      <c r="B111" s="100" t="s">
        <v>520</v>
      </c>
      <c r="C111" s="100" t="s">
        <v>433</v>
      </c>
      <c r="D111" s="100" t="s">
        <v>405</v>
      </c>
      <c r="E111" s="100" t="s">
        <v>406</v>
      </c>
      <c r="F111" s="101">
        <v>17</v>
      </c>
    </row>
    <row r="112" s="94" customFormat="1" spans="1:6">
      <c r="A112" s="100">
        <v>110</v>
      </c>
      <c r="B112" s="100" t="s">
        <v>521</v>
      </c>
      <c r="C112" s="100" t="s">
        <v>433</v>
      </c>
      <c r="D112" s="100" t="s">
        <v>405</v>
      </c>
      <c r="E112" s="100" t="s">
        <v>406</v>
      </c>
      <c r="F112" s="101">
        <v>17</v>
      </c>
    </row>
    <row r="113" s="94" customFormat="1" spans="1:6">
      <c r="A113" s="100">
        <v>111</v>
      </c>
      <c r="B113" s="100" t="s">
        <v>522</v>
      </c>
      <c r="C113" s="100" t="s">
        <v>433</v>
      </c>
      <c r="D113" s="100" t="s">
        <v>405</v>
      </c>
      <c r="E113" s="100" t="s">
        <v>406</v>
      </c>
      <c r="F113" s="101">
        <v>17</v>
      </c>
    </row>
    <row r="114" s="94" customFormat="1" spans="1:6">
      <c r="A114" s="100">
        <v>112</v>
      </c>
      <c r="B114" s="100" t="s">
        <v>523</v>
      </c>
      <c r="C114" s="100" t="s">
        <v>433</v>
      </c>
      <c r="D114" s="100" t="s">
        <v>405</v>
      </c>
      <c r="E114" s="100" t="s">
        <v>406</v>
      </c>
      <c r="F114" s="101">
        <v>17</v>
      </c>
    </row>
    <row r="115" s="94" customFormat="1" spans="1:6">
      <c r="A115" s="100">
        <v>113</v>
      </c>
      <c r="B115" s="100" t="s">
        <v>524</v>
      </c>
      <c r="C115" s="100" t="s">
        <v>433</v>
      </c>
      <c r="D115" s="100" t="s">
        <v>405</v>
      </c>
      <c r="E115" s="100" t="s">
        <v>406</v>
      </c>
      <c r="F115" s="101">
        <v>17</v>
      </c>
    </row>
    <row r="116" s="94" customFormat="1" spans="1:6">
      <c r="A116" s="100">
        <v>114</v>
      </c>
      <c r="B116" s="100" t="s">
        <v>525</v>
      </c>
      <c r="C116" s="100" t="s">
        <v>433</v>
      </c>
      <c r="D116" s="100" t="s">
        <v>405</v>
      </c>
      <c r="E116" s="100" t="s">
        <v>406</v>
      </c>
      <c r="F116" s="101">
        <v>17</v>
      </c>
    </row>
    <row r="117" s="94" customFormat="1" spans="1:6">
      <c r="A117" s="100">
        <v>115</v>
      </c>
      <c r="B117" s="100" t="s">
        <v>526</v>
      </c>
      <c r="C117" s="100" t="s">
        <v>433</v>
      </c>
      <c r="D117" s="100" t="s">
        <v>527</v>
      </c>
      <c r="E117" s="100" t="s">
        <v>406</v>
      </c>
      <c r="F117" s="101">
        <v>17</v>
      </c>
    </row>
    <row r="118" s="94" customFormat="1" spans="1:6">
      <c r="A118" s="100">
        <v>116</v>
      </c>
      <c r="B118" s="100" t="s">
        <v>528</v>
      </c>
      <c r="C118" s="100" t="s">
        <v>433</v>
      </c>
      <c r="D118" s="100" t="s">
        <v>527</v>
      </c>
      <c r="E118" s="100" t="s">
        <v>406</v>
      </c>
      <c r="F118" s="101">
        <v>17</v>
      </c>
    </row>
    <row r="119" s="94" customFormat="1" spans="1:6">
      <c r="A119" s="100">
        <v>117</v>
      </c>
      <c r="B119" s="100" t="s">
        <v>529</v>
      </c>
      <c r="C119" s="100" t="s">
        <v>433</v>
      </c>
      <c r="D119" s="100" t="s">
        <v>530</v>
      </c>
      <c r="E119" s="100" t="s">
        <v>406</v>
      </c>
      <c r="F119" s="101">
        <v>17</v>
      </c>
    </row>
    <row r="120" s="94" customFormat="1" spans="1:6">
      <c r="A120" s="100">
        <v>118</v>
      </c>
      <c r="B120" s="100" t="s">
        <v>531</v>
      </c>
      <c r="C120" s="100" t="s">
        <v>433</v>
      </c>
      <c r="D120" s="100" t="s">
        <v>532</v>
      </c>
      <c r="E120" s="100" t="s">
        <v>406</v>
      </c>
      <c r="F120" s="101">
        <v>17</v>
      </c>
    </row>
    <row r="121" s="94" customFormat="1" spans="1:6">
      <c r="A121" s="100">
        <v>119</v>
      </c>
      <c r="B121" s="100" t="s">
        <v>533</v>
      </c>
      <c r="C121" s="100" t="s">
        <v>433</v>
      </c>
      <c r="D121" s="100" t="s">
        <v>530</v>
      </c>
      <c r="E121" s="100" t="s">
        <v>406</v>
      </c>
      <c r="F121" s="101">
        <v>17</v>
      </c>
    </row>
    <row r="122" s="94" customFormat="1" spans="1:6">
      <c r="A122" s="100">
        <v>120</v>
      </c>
      <c r="B122" s="100" t="s">
        <v>534</v>
      </c>
      <c r="C122" s="100" t="s">
        <v>433</v>
      </c>
      <c r="D122" s="100" t="s">
        <v>535</v>
      </c>
      <c r="E122" s="100" t="s">
        <v>406</v>
      </c>
      <c r="F122" s="101">
        <v>17</v>
      </c>
    </row>
    <row r="123" s="94" customFormat="1" spans="1:6">
      <c r="A123" s="100">
        <v>121</v>
      </c>
      <c r="B123" s="100" t="s">
        <v>536</v>
      </c>
      <c r="C123" s="100" t="s">
        <v>433</v>
      </c>
      <c r="D123" s="100" t="s">
        <v>527</v>
      </c>
      <c r="E123" s="100" t="s">
        <v>406</v>
      </c>
      <c r="F123" s="101">
        <v>17</v>
      </c>
    </row>
    <row r="124" s="94" customFormat="1" spans="1:6">
      <c r="A124" s="100">
        <v>122</v>
      </c>
      <c r="B124" s="100" t="s">
        <v>537</v>
      </c>
      <c r="C124" s="100" t="s">
        <v>433</v>
      </c>
      <c r="D124" s="100" t="s">
        <v>527</v>
      </c>
      <c r="E124" s="100" t="s">
        <v>406</v>
      </c>
      <c r="F124" s="101">
        <v>17</v>
      </c>
    </row>
    <row r="125" s="94" customFormat="1" spans="1:6">
      <c r="A125" s="100">
        <v>123</v>
      </c>
      <c r="B125" s="100" t="s">
        <v>538</v>
      </c>
      <c r="C125" s="100" t="s">
        <v>433</v>
      </c>
      <c r="D125" s="100" t="s">
        <v>539</v>
      </c>
      <c r="E125" s="100" t="s">
        <v>406</v>
      </c>
      <c r="F125" s="101">
        <v>17</v>
      </c>
    </row>
    <row r="126" s="94" customFormat="1" spans="1:6">
      <c r="A126" s="100">
        <v>124</v>
      </c>
      <c r="B126" s="100" t="s">
        <v>540</v>
      </c>
      <c r="C126" s="100" t="s">
        <v>433</v>
      </c>
      <c r="D126" s="100" t="s">
        <v>532</v>
      </c>
      <c r="E126" s="100" t="s">
        <v>406</v>
      </c>
      <c r="F126" s="101">
        <v>17</v>
      </c>
    </row>
    <row r="127" s="94" customFormat="1" spans="1:6">
      <c r="A127" s="100">
        <v>125</v>
      </c>
      <c r="B127" s="100" t="s">
        <v>541</v>
      </c>
      <c r="C127" s="100" t="s">
        <v>433</v>
      </c>
      <c r="D127" s="100" t="s">
        <v>405</v>
      </c>
      <c r="E127" s="100" t="s">
        <v>406</v>
      </c>
      <c r="F127" s="101">
        <v>17</v>
      </c>
    </row>
    <row r="128" s="94" customFormat="1" spans="1:6">
      <c r="A128" s="100">
        <v>126</v>
      </c>
      <c r="B128" s="100" t="s">
        <v>542</v>
      </c>
      <c r="C128" s="100" t="s">
        <v>433</v>
      </c>
      <c r="D128" s="100" t="s">
        <v>405</v>
      </c>
      <c r="E128" s="100" t="s">
        <v>406</v>
      </c>
      <c r="F128" s="101">
        <v>17</v>
      </c>
    </row>
    <row r="129" s="94" customFormat="1" spans="1:6">
      <c r="A129" s="100">
        <v>127</v>
      </c>
      <c r="B129" s="100" t="s">
        <v>543</v>
      </c>
      <c r="C129" s="100" t="s">
        <v>433</v>
      </c>
      <c r="D129" s="100" t="s">
        <v>530</v>
      </c>
      <c r="E129" s="100" t="s">
        <v>406</v>
      </c>
      <c r="F129" s="101">
        <v>17</v>
      </c>
    </row>
    <row r="130" s="94" customFormat="1" spans="1:6">
      <c r="A130" s="100">
        <v>128</v>
      </c>
      <c r="B130" s="100" t="s">
        <v>544</v>
      </c>
      <c r="C130" s="100" t="s">
        <v>433</v>
      </c>
      <c r="D130" s="100" t="s">
        <v>405</v>
      </c>
      <c r="E130" s="100" t="s">
        <v>406</v>
      </c>
      <c r="F130" s="101">
        <v>17</v>
      </c>
    </row>
    <row r="131" s="94" customFormat="1" spans="1:6">
      <c r="A131" s="100">
        <v>129</v>
      </c>
      <c r="B131" s="100" t="s">
        <v>545</v>
      </c>
      <c r="C131" s="100" t="s">
        <v>431</v>
      </c>
      <c r="D131" s="100" t="s">
        <v>405</v>
      </c>
      <c r="E131" s="100" t="s">
        <v>406</v>
      </c>
      <c r="F131" s="101">
        <v>17</v>
      </c>
    </row>
    <row r="132" s="94" customFormat="1" spans="1:6">
      <c r="A132" s="100">
        <v>130</v>
      </c>
      <c r="B132" s="100" t="s">
        <v>546</v>
      </c>
      <c r="C132" s="100" t="s">
        <v>431</v>
      </c>
      <c r="D132" s="100" t="s">
        <v>405</v>
      </c>
      <c r="E132" s="100" t="s">
        <v>406</v>
      </c>
      <c r="F132" s="101">
        <v>17</v>
      </c>
    </row>
    <row r="133" s="94" customFormat="1" spans="1:6">
      <c r="A133" s="100">
        <v>131</v>
      </c>
      <c r="B133" s="100" t="s">
        <v>547</v>
      </c>
      <c r="C133" s="100" t="s">
        <v>431</v>
      </c>
      <c r="D133" s="100" t="s">
        <v>405</v>
      </c>
      <c r="E133" s="100" t="s">
        <v>406</v>
      </c>
      <c r="F133" s="101">
        <v>17</v>
      </c>
    </row>
    <row r="134" s="94" customFormat="1" spans="1:6">
      <c r="A134" s="100">
        <v>132</v>
      </c>
      <c r="B134" s="100" t="s">
        <v>548</v>
      </c>
      <c r="C134" s="100" t="s">
        <v>431</v>
      </c>
      <c r="D134" s="100" t="s">
        <v>405</v>
      </c>
      <c r="E134" s="100" t="s">
        <v>406</v>
      </c>
      <c r="F134" s="101">
        <v>17</v>
      </c>
    </row>
    <row r="135" s="94" customFormat="1" spans="1:6">
      <c r="A135" s="100">
        <v>133</v>
      </c>
      <c r="B135" s="100" t="s">
        <v>549</v>
      </c>
      <c r="C135" s="100" t="s">
        <v>433</v>
      </c>
      <c r="D135" s="100" t="s">
        <v>405</v>
      </c>
      <c r="E135" s="100" t="s">
        <v>406</v>
      </c>
      <c r="F135" s="101">
        <v>17</v>
      </c>
    </row>
    <row r="136" s="94" customFormat="1" spans="1:6">
      <c r="A136" s="100">
        <v>134</v>
      </c>
      <c r="B136" s="100" t="s">
        <v>550</v>
      </c>
      <c r="C136" s="100" t="s">
        <v>431</v>
      </c>
      <c r="D136" s="100" t="s">
        <v>405</v>
      </c>
      <c r="E136" s="100" t="s">
        <v>406</v>
      </c>
      <c r="F136" s="101">
        <v>17</v>
      </c>
    </row>
    <row r="137" s="94" customFormat="1" spans="1:6">
      <c r="A137" s="100">
        <v>135</v>
      </c>
      <c r="B137" s="100" t="s">
        <v>551</v>
      </c>
      <c r="C137" s="100" t="s">
        <v>433</v>
      </c>
      <c r="D137" s="100" t="s">
        <v>405</v>
      </c>
      <c r="E137" s="100" t="s">
        <v>406</v>
      </c>
      <c r="F137" s="101">
        <v>17</v>
      </c>
    </row>
    <row r="138" s="94" customFormat="1" spans="1:6">
      <c r="A138" s="100">
        <v>136</v>
      </c>
      <c r="B138" s="100" t="s">
        <v>552</v>
      </c>
      <c r="C138" s="100" t="s">
        <v>433</v>
      </c>
      <c r="D138" s="100" t="s">
        <v>405</v>
      </c>
      <c r="E138" s="100" t="s">
        <v>406</v>
      </c>
      <c r="F138" s="101">
        <v>17</v>
      </c>
    </row>
    <row r="139" s="94" customFormat="1" spans="1:6">
      <c r="A139" s="100">
        <v>137</v>
      </c>
      <c r="B139" s="100" t="s">
        <v>553</v>
      </c>
      <c r="C139" s="100" t="s">
        <v>431</v>
      </c>
      <c r="D139" s="100" t="s">
        <v>405</v>
      </c>
      <c r="E139" s="100" t="s">
        <v>406</v>
      </c>
      <c r="F139" s="101">
        <v>17</v>
      </c>
    </row>
    <row r="140" s="94" customFormat="1" spans="1:6">
      <c r="A140" s="100">
        <v>138</v>
      </c>
      <c r="B140" s="100" t="s">
        <v>554</v>
      </c>
      <c r="C140" s="100" t="s">
        <v>433</v>
      </c>
      <c r="D140" s="100" t="s">
        <v>405</v>
      </c>
      <c r="E140" s="100" t="s">
        <v>406</v>
      </c>
      <c r="F140" s="101">
        <v>17</v>
      </c>
    </row>
    <row r="141" s="94" customFormat="1" spans="1:6">
      <c r="A141" s="100">
        <v>139</v>
      </c>
      <c r="B141" s="100" t="s">
        <v>555</v>
      </c>
      <c r="C141" s="100" t="s">
        <v>431</v>
      </c>
      <c r="D141" s="100" t="s">
        <v>405</v>
      </c>
      <c r="E141" s="100" t="s">
        <v>406</v>
      </c>
      <c r="F141" s="101">
        <v>17</v>
      </c>
    </row>
    <row r="142" s="94" customFormat="1" spans="1:6">
      <c r="A142" s="100">
        <v>140</v>
      </c>
      <c r="B142" s="100" t="s">
        <v>556</v>
      </c>
      <c r="C142" s="100" t="s">
        <v>431</v>
      </c>
      <c r="D142" s="100" t="s">
        <v>405</v>
      </c>
      <c r="E142" s="100" t="s">
        <v>406</v>
      </c>
      <c r="F142" s="101">
        <v>17</v>
      </c>
    </row>
    <row r="143" s="94" customFormat="1" spans="1:6">
      <c r="A143" s="100">
        <v>141</v>
      </c>
      <c r="B143" s="100" t="s">
        <v>557</v>
      </c>
      <c r="C143" s="100" t="s">
        <v>431</v>
      </c>
      <c r="D143" s="100" t="s">
        <v>405</v>
      </c>
      <c r="E143" s="100" t="s">
        <v>406</v>
      </c>
      <c r="F143" s="101">
        <v>17</v>
      </c>
    </row>
    <row r="144" s="94" customFormat="1" spans="1:6">
      <c r="A144" s="100">
        <v>142</v>
      </c>
      <c r="B144" s="100" t="s">
        <v>558</v>
      </c>
      <c r="C144" s="100" t="s">
        <v>431</v>
      </c>
      <c r="D144" s="100" t="s">
        <v>405</v>
      </c>
      <c r="E144" s="100" t="s">
        <v>406</v>
      </c>
      <c r="F144" s="101">
        <v>17</v>
      </c>
    </row>
    <row r="145" s="94" customFormat="1" spans="1:6">
      <c r="A145" s="100">
        <v>143</v>
      </c>
      <c r="B145" s="100" t="s">
        <v>559</v>
      </c>
      <c r="C145" s="100" t="s">
        <v>433</v>
      </c>
      <c r="D145" s="100" t="s">
        <v>405</v>
      </c>
      <c r="E145" s="100" t="s">
        <v>406</v>
      </c>
      <c r="F145" s="101">
        <v>17</v>
      </c>
    </row>
    <row r="146" s="94" customFormat="1" spans="1:6">
      <c r="A146" s="100">
        <v>144</v>
      </c>
      <c r="B146" s="100" t="s">
        <v>560</v>
      </c>
      <c r="C146" s="100" t="s">
        <v>431</v>
      </c>
      <c r="D146" s="100" t="s">
        <v>405</v>
      </c>
      <c r="E146" s="100" t="s">
        <v>406</v>
      </c>
      <c r="F146" s="101">
        <v>17</v>
      </c>
    </row>
    <row r="147" s="94" customFormat="1" spans="1:6">
      <c r="A147" s="100">
        <v>145</v>
      </c>
      <c r="B147" s="100" t="s">
        <v>561</v>
      </c>
      <c r="C147" s="100" t="s">
        <v>433</v>
      </c>
      <c r="D147" s="100" t="s">
        <v>405</v>
      </c>
      <c r="E147" s="100" t="s">
        <v>406</v>
      </c>
      <c r="F147" s="101">
        <v>17</v>
      </c>
    </row>
    <row r="148" s="94" customFormat="1" spans="1:6">
      <c r="A148" s="100">
        <v>146</v>
      </c>
      <c r="B148" s="100" t="s">
        <v>562</v>
      </c>
      <c r="C148" s="100" t="s">
        <v>433</v>
      </c>
      <c r="D148" s="100" t="s">
        <v>405</v>
      </c>
      <c r="E148" s="100" t="s">
        <v>406</v>
      </c>
      <c r="F148" s="101">
        <v>17</v>
      </c>
    </row>
    <row r="149" s="94" customFormat="1" spans="1:6">
      <c r="A149" s="100">
        <v>147</v>
      </c>
      <c r="B149" s="100" t="s">
        <v>563</v>
      </c>
      <c r="C149" s="100" t="s">
        <v>431</v>
      </c>
      <c r="D149" s="100" t="s">
        <v>405</v>
      </c>
      <c r="E149" s="100" t="s">
        <v>406</v>
      </c>
      <c r="F149" s="101">
        <v>17</v>
      </c>
    </row>
    <row r="150" s="94" customFormat="1" spans="1:6">
      <c r="A150" s="100">
        <v>148</v>
      </c>
      <c r="B150" s="100" t="s">
        <v>564</v>
      </c>
      <c r="C150" s="100" t="s">
        <v>431</v>
      </c>
      <c r="D150" s="100" t="s">
        <v>405</v>
      </c>
      <c r="E150" s="100" t="s">
        <v>406</v>
      </c>
      <c r="F150" s="101">
        <v>17</v>
      </c>
    </row>
    <row r="151" s="94" customFormat="1" spans="1:6">
      <c r="A151" s="100">
        <v>149</v>
      </c>
      <c r="B151" s="100" t="s">
        <v>565</v>
      </c>
      <c r="C151" s="100" t="s">
        <v>431</v>
      </c>
      <c r="D151" s="100" t="s">
        <v>405</v>
      </c>
      <c r="E151" s="100" t="s">
        <v>406</v>
      </c>
      <c r="F151" s="101">
        <v>17</v>
      </c>
    </row>
    <row r="152" s="94" customFormat="1" spans="1:6">
      <c r="A152" s="100">
        <v>150</v>
      </c>
      <c r="B152" s="100" t="s">
        <v>566</v>
      </c>
      <c r="C152" s="100" t="s">
        <v>431</v>
      </c>
      <c r="D152" s="100" t="s">
        <v>405</v>
      </c>
      <c r="E152" s="100" t="s">
        <v>406</v>
      </c>
      <c r="F152" s="101">
        <v>17</v>
      </c>
    </row>
    <row r="153" s="94" customFormat="1" spans="1:6">
      <c r="A153" s="100">
        <v>151</v>
      </c>
      <c r="B153" s="100" t="s">
        <v>567</v>
      </c>
      <c r="C153" s="100" t="s">
        <v>431</v>
      </c>
      <c r="D153" s="100" t="s">
        <v>405</v>
      </c>
      <c r="E153" s="100" t="s">
        <v>406</v>
      </c>
      <c r="F153" s="101">
        <v>17</v>
      </c>
    </row>
    <row r="154" s="94" customFormat="1" spans="1:6">
      <c r="A154" s="100">
        <v>152</v>
      </c>
      <c r="B154" s="100" t="s">
        <v>568</v>
      </c>
      <c r="C154" s="100" t="s">
        <v>569</v>
      </c>
      <c r="D154" s="100" t="s">
        <v>405</v>
      </c>
      <c r="E154" s="100" t="s">
        <v>406</v>
      </c>
      <c r="F154" s="101">
        <v>17</v>
      </c>
    </row>
    <row r="155" s="94" customFormat="1" spans="1:6">
      <c r="A155" s="100">
        <v>153</v>
      </c>
      <c r="B155" s="100" t="s">
        <v>570</v>
      </c>
      <c r="C155" s="100" t="s">
        <v>431</v>
      </c>
      <c r="D155" s="100" t="s">
        <v>405</v>
      </c>
      <c r="E155" s="100" t="s">
        <v>406</v>
      </c>
      <c r="F155" s="101">
        <v>17</v>
      </c>
    </row>
    <row r="156" s="94" customFormat="1" spans="1:6">
      <c r="A156" s="100">
        <v>154</v>
      </c>
      <c r="B156" s="100" t="s">
        <v>571</v>
      </c>
      <c r="C156" s="100" t="s">
        <v>433</v>
      </c>
      <c r="D156" s="100" t="s">
        <v>405</v>
      </c>
      <c r="E156" s="100" t="s">
        <v>406</v>
      </c>
      <c r="F156" s="101">
        <v>17</v>
      </c>
    </row>
    <row r="157" s="94" customFormat="1" spans="1:6">
      <c r="A157" s="100">
        <v>155</v>
      </c>
      <c r="B157" s="100" t="s">
        <v>572</v>
      </c>
      <c r="C157" s="100" t="s">
        <v>431</v>
      </c>
      <c r="D157" s="100" t="s">
        <v>405</v>
      </c>
      <c r="E157" s="100" t="s">
        <v>406</v>
      </c>
      <c r="F157" s="101">
        <v>17</v>
      </c>
    </row>
    <row r="158" s="94" customFormat="1" spans="1:6">
      <c r="A158" s="100">
        <v>156</v>
      </c>
      <c r="B158" s="100" t="s">
        <v>573</v>
      </c>
      <c r="C158" s="100" t="s">
        <v>431</v>
      </c>
      <c r="D158" s="100" t="s">
        <v>405</v>
      </c>
      <c r="E158" s="100" t="s">
        <v>406</v>
      </c>
      <c r="F158" s="101">
        <v>17</v>
      </c>
    </row>
    <row r="159" s="94" customFormat="1" spans="1:6">
      <c r="A159" s="100">
        <v>157</v>
      </c>
      <c r="B159" s="100" t="s">
        <v>574</v>
      </c>
      <c r="C159" s="100" t="s">
        <v>431</v>
      </c>
      <c r="D159" s="100" t="s">
        <v>405</v>
      </c>
      <c r="E159" s="100" t="s">
        <v>406</v>
      </c>
      <c r="F159" s="101">
        <v>17</v>
      </c>
    </row>
    <row r="160" s="94" customFormat="1" spans="1:6">
      <c r="A160" s="100">
        <v>158</v>
      </c>
      <c r="B160" s="100" t="s">
        <v>575</v>
      </c>
      <c r="C160" s="100" t="s">
        <v>431</v>
      </c>
      <c r="D160" s="100" t="s">
        <v>405</v>
      </c>
      <c r="E160" s="100" t="s">
        <v>406</v>
      </c>
      <c r="F160" s="101">
        <v>17</v>
      </c>
    </row>
    <row r="161" s="94" customFormat="1" spans="1:6">
      <c r="A161" s="100">
        <v>159</v>
      </c>
      <c r="B161" s="100" t="s">
        <v>576</v>
      </c>
      <c r="C161" s="100" t="s">
        <v>431</v>
      </c>
      <c r="D161" s="100" t="s">
        <v>405</v>
      </c>
      <c r="E161" s="100" t="s">
        <v>406</v>
      </c>
      <c r="F161" s="101">
        <v>17</v>
      </c>
    </row>
    <row r="162" s="94" customFormat="1" spans="1:6">
      <c r="A162" s="100">
        <v>160</v>
      </c>
      <c r="B162" s="100" t="s">
        <v>577</v>
      </c>
      <c r="C162" s="100" t="s">
        <v>431</v>
      </c>
      <c r="D162" s="100" t="s">
        <v>405</v>
      </c>
      <c r="E162" s="100" t="s">
        <v>406</v>
      </c>
      <c r="F162" s="101">
        <v>17</v>
      </c>
    </row>
    <row r="163" s="94" customFormat="1" spans="1:6">
      <c r="A163" s="100">
        <v>161</v>
      </c>
      <c r="B163" s="100" t="s">
        <v>578</v>
      </c>
      <c r="C163" s="100" t="s">
        <v>431</v>
      </c>
      <c r="D163" s="100" t="s">
        <v>405</v>
      </c>
      <c r="E163" s="100" t="s">
        <v>406</v>
      </c>
      <c r="F163" s="101">
        <v>17</v>
      </c>
    </row>
    <row r="164" s="94" customFormat="1" spans="1:6">
      <c r="A164" s="100">
        <v>162</v>
      </c>
      <c r="B164" s="100" t="s">
        <v>579</v>
      </c>
      <c r="C164" s="100" t="s">
        <v>431</v>
      </c>
      <c r="D164" s="100" t="s">
        <v>405</v>
      </c>
      <c r="E164" s="100" t="s">
        <v>406</v>
      </c>
      <c r="F164" s="101">
        <v>17</v>
      </c>
    </row>
    <row r="165" s="94" customFormat="1" spans="1:6">
      <c r="A165" s="100">
        <v>163</v>
      </c>
      <c r="B165" s="100" t="s">
        <v>580</v>
      </c>
      <c r="C165" s="100" t="s">
        <v>431</v>
      </c>
      <c r="D165" s="100" t="s">
        <v>405</v>
      </c>
      <c r="E165" s="100" t="s">
        <v>406</v>
      </c>
      <c r="F165" s="101">
        <v>17</v>
      </c>
    </row>
    <row r="166" s="94" customFormat="1" spans="1:6">
      <c r="A166" s="100">
        <v>164</v>
      </c>
      <c r="B166" s="100" t="s">
        <v>581</v>
      </c>
      <c r="C166" s="100" t="s">
        <v>431</v>
      </c>
      <c r="D166" s="100" t="s">
        <v>405</v>
      </c>
      <c r="E166" s="100" t="s">
        <v>406</v>
      </c>
      <c r="F166" s="101">
        <v>17</v>
      </c>
    </row>
    <row r="167" s="94" customFormat="1" spans="1:6">
      <c r="A167" s="100">
        <v>165</v>
      </c>
      <c r="B167" s="100" t="s">
        <v>582</v>
      </c>
      <c r="C167" s="100" t="s">
        <v>431</v>
      </c>
      <c r="D167" s="100" t="s">
        <v>405</v>
      </c>
      <c r="E167" s="100" t="s">
        <v>406</v>
      </c>
      <c r="F167" s="101">
        <v>17</v>
      </c>
    </row>
    <row r="168" s="94" customFormat="1" spans="1:6">
      <c r="A168" s="100">
        <v>166</v>
      </c>
      <c r="B168" s="100" t="s">
        <v>583</v>
      </c>
      <c r="C168" s="100" t="s">
        <v>431</v>
      </c>
      <c r="D168" s="100" t="s">
        <v>405</v>
      </c>
      <c r="E168" s="100" t="s">
        <v>406</v>
      </c>
      <c r="F168" s="101">
        <v>17</v>
      </c>
    </row>
    <row r="169" s="95" customFormat="1" spans="1:6">
      <c r="A169" s="102">
        <v>167</v>
      </c>
      <c r="B169" s="102" t="s">
        <v>584</v>
      </c>
      <c r="C169" s="102" t="s">
        <v>431</v>
      </c>
      <c r="D169" s="102" t="s">
        <v>405</v>
      </c>
      <c r="E169" s="102" t="s">
        <v>406</v>
      </c>
      <c r="F169" s="103">
        <v>17</v>
      </c>
    </row>
    <row r="170" spans="1:6">
      <c r="A170" s="104" t="s">
        <v>585</v>
      </c>
      <c r="B170" s="104"/>
      <c r="C170" s="104"/>
      <c r="D170" s="104"/>
      <c r="E170" s="104"/>
      <c r="F170" s="101"/>
    </row>
  </sheetData>
  <mergeCells count="1">
    <mergeCell ref="A1:F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44"/>
  <sheetViews>
    <sheetView topLeftCell="A137" workbookViewId="0">
      <selection activeCell="K6" sqref="K6"/>
    </sheetView>
  </sheetViews>
  <sheetFormatPr defaultColWidth="10" defaultRowHeight="13.5"/>
  <cols>
    <col min="1" max="1" width="8.375" style="12" customWidth="1"/>
    <col min="2" max="2" width="18.25" style="12" customWidth="1"/>
    <col min="3" max="3" width="30.125" style="12" customWidth="1"/>
    <col min="4" max="4" width="20.125" style="13" customWidth="1"/>
    <col min="5" max="5" width="20.625" style="12" customWidth="1"/>
    <col min="6" max="6" width="5.625" style="12" customWidth="1"/>
    <col min="7" max="26" width="8" style="12"/>
    <col min="27" max="16384" width="10" style="12"/>
  </cols>
  <sheetData>
    <row r="1" ht="35.1" customHeight="1" spans="1:26">
      <c r="A1" s="14" t="s">
        <v>586</v>
      </c>
      <c r="B1" s="15"/>
      <c r="C1" s="15"/>
      <c r="D1" s="16"/>
      <c r="E1" s="15"/>
      <c r="F1" s="15"/>
      <c r="G1" s="17"/>
      <c r="H1" s="17"/>
      <c r="I1" s="17"/>
      <c r="J1" s="17"/>
      <c r="K1" s="17"/>
      <c r="L1" s="17"/>
      <c r="M1" s="17"/>
      <c r="N1" s="17"/>
      <c r="O1" s="17"/>
      <c r="P1" s="17"/>
      <c r="Q1" s="17"/>
      <c r="R1" s="17"/>
      <c r="S1" s="17"/>
      <c r="T1" s="17"/>
      <c r="U1" s="17"/>
      <c r="V1" s="17"/>
      <c r="W1" s="17"/>
      <c r="X1" s="17"/>
      <c r="Y1" s="17"/>
      <c r="Z1" s="17"/>
    </row>
    <row r="2" ht="14.25" spans="1:26">
      <c r="A2" s="18" t="s">
        <v>587</v>
      </c>
      <c r="B2" s="18"/>
      <c r="C2" s="18"/>
      <c r="D2" s="18"/>
      <c r="E2" s="18"/>
      <c r="F2" s="18"/>
      <c r="G2" s="17"/>
      <c r="H2" s="17"/>
      <c r="I2" s="17"/>
      <c r="J2" s="17"/>
      <c r="K2" s="17"/>
      <c r="L2" s="17"/>
      <c r="M2" s="17"/>
      <c r="N2" s="17"/>
      <c r="O2" s="17"/>
      <c r="P2" s="17"/>
      <c r="Q2" s="17"/>
      <c r="R2" s="17"/>
      <c r="S2" s="17"/>
      <c r="T2" s="17"/>
      <c r="U2" s="17"/>
      <c r="V2" s="17"/>
      <c r="W2" s="17"/>
      <c r="X2" s="17"/>
      <c r="Y2" s="17"/>
      <c r="Z2" s="17"/>
    </row>
    <row r="3" spans="1:26">
      <c r="A3" s="19" t="s">
        <v>1</v>
      </c>
      <c r="B3" s="20" t="s">
        <v>170</v>
      </c>
      <c r="C3" s="20" t="s">
        <v>588</v>
      </c>
      <c r="D3" s="21" t="s">
        <v>589</v>
      </c>
      <c r="E3" s="21" t="s">
        <v>590</v>
      </c>
      <c r="F3" s="20" t="s">
        <v>5</v>
      </c>
    </row>
    <row r="4" spans="1:26">
      <c r="A4" s="22" t="s">
        <v>591</v>
      </c>
      <c r="B4" s="23"/>
      <c r="C4" s="23"/>
      <c r="D4" s="23"/>
      <c r="E4" s="23"/>
      <c r="F4" s="24"/>
    </row>
    <row r="5" ht="116.1" customHeight="1" spans="1:26">
      <c r="A5" s="25">
        <v>1</v>
      </c>
      <c r="B5" s="26" t="s">
        <v>592</v>
      </c>
      <c r="C5" s="27"/>
      <c r="D5" s="28" t="s">
        <v>592</v>
      </c>
      <c r="E5" s="29" t="s">
        <v>593</v>
      </c>
      <c r="F5" s="30" t="s">
        <v>594</v>
      </c>
    </row>
    <row r="6" ht="87.95" customHeight="1" spans="1:26">
      <c r="A6" s="25"/>
      <c r="B6" s="31"/>
      <c r="C6" s="32"/>
      <c r="D6" s="33" t="s">
        <v>595</v>
      </c>
      <c r="E6" s="34" t="s">
        <v>596</v>
      </c>
      <c r="F6" s="35"/>
    </row>
    <row r="7" ht="104.1" customHeight="1" spans="1:26">
      <c r="A7" s="36">
        <v>2</v>
      </c>
      <c r="B7" s="37" t="s">
        <v>229</v>
      </c>
      <c r="C7" s="38"/>
      <c r="D7" s="39" t="s">
        <v>229</v>
      </c>
      <c r="E7" s="40" t="s">
        <v>597</v>
      </c>
      <c r="F7" s="35" t="s">
        <v>598</v>
      </c>
    </row>
    <row r="8" ht="83.1" customHeight="1" spans="1:26">
      <c r="A8" s="36">
        <v>3</v>
      </c>
      <c r="B8" s="37" t="s">
        <v>599</v>
      </c>
      <c r="C8" s="41"/>
      <c r="D8" s="42" t="s">
        <v>600</v>
      </c>
      <c r="E8" s="43" t="s">
        <v>601</v>
      </c>
      <c r="F8" s="35" t="s">
        <v>598</v>
      </c>
    </row>
    <row r="9" ht="80.1" customHeight="1" spans="1:26">
      <c r="A9" s="25">
        <v>4</v>
      </c>
      <c r="B9" s="44" t="s">
        <v>602</v>
      </c>
      <c r="C9" s="38"/>
      <c r="D9" s="33" t="s">
        <v>602</v>
      </c>
      <c r="E9" s="34" t="s">
        <v>603</v>
      </c>
      <c r="F9" s="35" t="s">
        <v>604</v>
      </c>
    </row>
    <row r="10" ht="48" customHeight="1" spans="1:26">
      <c r="A10" s="45"/>
      <c r="B10" s="26"/>
      <c r="C10" s="38"/>
      <c r="D10" s="33" t="s">
        <v>595</v>
      </c>
      <c r="E10" s="34" t="s">
        <v>605</v>
      </c>
      <c r="F10" s="35"/>
    </row>
    <row r="11" spans="1:26">
      <c r="A11" s="46" t="s">
        <v>606</v>
      </c>
      <c r="B11" s="47"/>
      <c r="C11" s="47"/>
      <c r="D11" s="47"/>
      <c r="E11" s="47"/>
      <c r="F11" s="48"/>
    </row>
    <row r="12" ht="87" customHeight="1" spans="1:26">
      <c r="A12" s="36">
        <v>1</v>
      </c>
      <c r="B12" s="44" t="s">
        <v>607</v>
      </c>
      <c r="C12" s="38"/>
      <c r="D12" s="33" t="s">
        <v>607</v>
      </c>
      <c r="E12" s="34" t="s">
        <v>608</v>
      </c>
      <c r="F12" s="35" t="s">
        <v>598</v>
      </c>
    </row>
    <row r="13" ht="77.1" customHeight="1" spans="1:26">
      <c r="A13" s="45"/>
      <c r="B13" s="26"/>
      <c r="C13" s="38"/>
      <c r="D13" s="33" t="s">
        <v>595</v>
      </c>
      <c r="E13" s="34" t="s">
        <v>605</v>
      </c>
      <c r="F13" s="35"/>
    </row>
    <row r="14" ht="68.1" customHeight="1" spans="1:26">
      <c r="A14" s="36">
        <v>2</v>
      </c>
      <c r="B14" s="44" t="s">
        <v>609</v>
      </c>
      <c r="C14" s="38"/>
      <c r="D14" s="39" t="s">
        <v>609</v>
      </c>
      <c r="E14" s="40" t="s">
        <v>610</v>
      </c>
      <c r="F14" s="35" t="s">
        <v>604</v>
      </c>
    </row>
    <row r="15" ht="84.95" customHeight="1" spans="1:26">
      <c r="A15" s="45"/>
      <c r="B15" s="26"/>
      <c r="C15" s="38"/>
      <c r="D15" s="39" t="s">
        <v>595</v>
      </c>
      <c r="E15" s="40" t="s">
        <v>605</v>
      </c>
      <c r="F15" s="35"/>
    </row>
    <row r="16" ht="68.1" customHeight="1" spans="1:26">
      <c r="A16" s="36">
        <v>3</v>
      </c>
      <c r="B16" s="44" t="s">
        <v>611</v>
      </c>
      <c r="C16" s="38"/>
      <c r="D16" s="42" t="s">
        <v>611</v>
      </c>
      <c r="E16" s="43" t="s">
        <v>612</v>
      </c>
      <c r="F16" s="35" t="s">
        <v>598</v>
      </c>
    </row>
    <row r="17" ht="78" customHeight="1" spans="1:6">
      <c r="A17" s="45"/>
      <c r="B17" s="26"/>
      <c r="C17" s="38"/>
      <c r="D17" s="42" t="s">
        <v>595</v>
      </c>
      <c r="E17" s="43" t="s">
        <v>605</v>
      </c>
      <c r="F17" s="35"/>
    </row>
    <row r="18" ht="63" customHeight="1" spans="1:6">
      <c r="A18" s="36">
        <v>4</v>
      </c>
      <c r="B18" s="44" t="s">
        <v>613</v>
      </c>
      <c r="C18" s="41"/>
      <c r="D18" s="33" t="s">
        <v>613</v>
      </c>
      <c r="E18" s="34" t="s">
        <v>614</v>
      </c>
      <c r="F18" s="35" t="s">
        <v>615</v>
      </c>
    </row>
    <row r="19" ht="47.1" customHeight="1" spans="1:6">
      <c r="A19" s="25"/>
      <c r="B19" s="49"/>
      <c r="C19" s="50"/>
      <c r="D19" s="33" t="s">
        <v>616</v>
      </c>
      <c r="E19" s="34" t="s">
        <v>617</v>
      </c>
      <c r="F19" s="51"/>
    </row>
    <row r="20" ht="63" customHeight="1" spans="1:6">
      <c r="A20" s="25"/>
      <c r="B20" s="49"/>
      <c r="C20" s="50"/>
      <c r="D20" s="33" t="s">
        <v>618</v>
      </c>
      <c r="E20" s="34" t="s">
        <v>617</v>
      </c>
      <c r="F20" s="51"/>
    </row>
    <row r="21" ht="54" customHeight="1" spans="1:6">
      <c r="A21" s="25"/>
      <c r="B21" s="49"/>
      <c r="C21" s="50"/>
      <c r="D21" s="33" t="s">
        <v>619</v>
      </c>
      <c r="E21" s="34" t="s">
        <v>620</v>
      </c>
      <c r="F21" s="51"/>
    </row>
    <row r="22" ht="72.95" customHeight="1" spans="1:6">
      <c r="A22" s="42">
        <v>5</v>
      </c>
      <c r="B22" s="42" t="s">
        <v>621</v>
      </c>
      <c r="C22" s="52"/>
      <c r="D22" s="42" t="s">
        <v>622</v>
      </c>
      <c r="E22" s="53" t="s">
        <v>623</v>
      </c>
      <c r="F22" s="42" t="s">
        <v>615</v>
      </c>
    </row>
    <row r="23" spans="1:6">
      <c r="A23" s="46" t="s">
        <v>624</v>
      </c>
      <c r="B23" s="47"/>
      <c r="C23" s="47"/>
      <c r="D23" s="47"/>
      <c r="E23" s="47"/>
      <c r="F23" s="48"/>
    </row>
    <row r="24" ht="102" customHeight="1" spans="1:6">
      <c r="A24" s="36">
        <v>1</v>
      </c>
      <c r="B24" s="44" t="s">
        <v>625</v>
      </c>
      <c r="C24" s="38"/>
      <c r="D24" s="33" t="s">
        <v>626</v>
      </c>
      <c r="E24" s="34" t="s">
        <v>627</v>
      </c>
      <c r="F24" s="35" t="s">
        <v>615</v>
      </c>
    </row>
    <row r="25" ht="48" spans="1:6">
      <c r="A25" s="54">
        <v>2</v>
      </c>
      <c r="B25" s="37" t="s">
        <v>628</v>
      </c>
      <c r="C25" s="38"/>
      <c r="D25" s="39" t="s">
        <v>628</v>
      </c>
      <c r="E25" s="40" t="s">
        <v>629</v>
      </c>
      <c r="F25" s="35" t="s">
        <v>615</v>
      </c>
    </row>
    <row r="26" ht="74.1" customHeight="1" spans="1:6">
      <c r="A26" s="54">
        <v>3</v>
      </c>
      <c r="B26" s="37" t="s">
        <v>630</v>
      </c>
      <c r="C26" s="38"/>
      <c r="D26" s="42" t="s">
        <v>630</v>
      </c>
      <c r="E26" s="43" t="s">
        <v>631</v>
      </c>
      <c r="F26" s="35" t="s">
        <v>615</v>
      </c>
    </row>
    <row r="27" ht="48" spans="1:6">
      <c r="A27" s="36">
        <v>4</v>
      </c>
      <c r="B27" s="44" t="s">
        <v>632</v>
      </c>
      <c r="C27" s="38"/>
      <c r="D27" s="33" t="s">
        <v>632</v>
      </c>
      <c r="E27" s="34" t="s">
        <v>633</v>
      </c>
      <c r="F27" s="35" t="s">
        <v>598</v>
      </c>
    </row>
    <row r="28" ht="63.95" customHeight="1" spans="1:6">
      <c r="A28" s="45"/>
      <c r="B28" s="26"/>
      <c r="C28" s="27"/>
      <c r="D28" s="33" t="s">
        <v>595</v>
      </c>
      <c r="E28" s="34" t="s">
        <v>605</v>
      </c>
      <c r="F28" s="35"/>
    </row>
    <row r="29" ht="48" spans="1:6">
      <c r="A29" s="42">
        <v>5</v>
      </c>
      <c r="B29" s="55" t="s">
        <v>634</v>
      </c>
      <c r="C29" s="52"/>
      <c r="D29" s="42" t="s">
        <v>634</v>
      </c>
      <c r="E29" s="53" t="s">
        <v>635</v>
      </c>
      <c r="F29" s="42" t="s">
        <v>598</v>
      </c>
    </row>
    <row r="30" spans="1:6">
      <c r="A30" s="46" t="s">
        <v>636</v>
      </c>
      <c r="B30" s="47"/>
      <c r="C30" s="47"/>
      <c r="D30" s="47"/>
      <c r="E30" s="47"/>
      <c r="F30" s="48"/>
    </row>
    <row r="31" ht="126.95" customHeight="1" spans="1:6">
      <c r="A31" s="36">
        <v>1</v>
      </c>
      <c r="B31" s="44" t="s">
        <v>637</v>
      </c>
      <c r="C31" s="38"/>
      <c r="D31" s="33" t="s">
        <v>637</v>
      </c>
      <c r="E31" s="34" t="s">
        <v>638</v>
      </c>
      <c r="F31" s="35" t="s">
        <v>615</v>
      </c>
    </row>
    <row r="32" ht="36" spans="1:6">
      <c r="A32" s="25"/>
      <c r="B32" s="49"/>
      <c r="C32" s="38"/>
      <c r="D32" s="33" t="s">
        <v>595</v>
      </c>
      <c r="E32" s="34" t="s">
        <v>605</v>
      </c>
      <c r="F32" s="35"/>
    </row>
    <row r="33" ht="96.95" customHeight="1" spans="1:6">
      <c r="A33" s="45"/>
      <c r="B33" s="26"/>
      <c r="C33" s="38"/>
      <c r="D33" s="33" t="s">
        <v>639</v>
      </c>
      <c r="E33" s="34" t="s">
        <v>640</v>
      </c>
      <c r="F33" s="35"/>
    </row>
    <row r="34" ht="48" spans="1:6">
      <c r="A34" s="54">
        <v>2</v>
      </c>
      <c r="B34" s="37" t="s">
        <v>641</v>
      </c>
      <c r="C34" s="38"/>
      <c r="D34" s="39" t="s">
        <v>641</v>
      </c>
      <c r="E34" s="40" t="s">
        <v>642</v>
      </c>
      <c r="F34" s="35" t="s">
        <v>615</v>
      </c>
    </row>
    <row r="35" ht="84" customHeight="1" spans="1:6">
      <c r="A35" s="54">
        <v>3</v>
      </c>
      <c r="B35" s="37" t="s">
        <v>643</v>
      </c>
      <c r="C35" s="38"/>
      <c r="D35" s="39" t="s">
        <v>644</v>
      </c>
      <c r="E35" s="40" t="s">
        <v>645</v>
      </c>
      <c r="F35" s="35" t="s">
        <v>615</v>
      </c>
    </row>
    <row r="36" ht="36" spans="1:6">
      <c r="A36" s="54"/>
      <c r="B36" s="37"/>
      <c r="C36" s="38"/>
      <c r="D36" s="39" t="s">
        <v>646</v>
      </c>
      <c r="E36" s="40" t="s">
        <v>645</v>
      </c>
      <c r="F36" s="35" t="s">
        <v>615</v>
      </c>
    </row>
    <row r="37" ht="81.95" customHeight="1" spans="1:6">
      <c r="A37" s="54"/>
      <c r="B37" s="37"/>
      <c r="C37" s="38"/>
      <c r="D37" s="39" t="s">
        <v>647</v>
      </c>
      <c r="E37" s="40" t="s">
        <v>648</v>
      </c>
      <c r="F37" s="35" t="s">
        <v>615</v>
      </c>
    </row>
    <row r="38" ht="36" spans="1:6">
      <c r="A38" s="54"/>
      <c r="B38" s="37"/>
      <c r="C38" s="38"/>
      <c r="D38" s="39" t="s">
        <v>649</v>
      </c>
      <c r="E38" s="40" t="s">
        <v>648</v>
      </c>
      <c r="F38" s="35" t="s">
        <v>615</v>
      </c>
    </row>
    <row r="39" ht="78" customHeight="1" spans="1:6">
      <c r="A39" s="54"/>
      <c r="B39" s="37"/>
      <c r="C39" s="38"/>
      <c r="D39" s="56" t="s">
        <v>650</v>
      </c>
      <c r="E39" s="40" t="s">
        <v>648</v>
      </c>
      <c r="F39" s="35" t="s">
        <v>615</v>
      </c>
    </row>
    <row r="40" ht="36" spans="1:6">
      <c r="A40" s="54"/>
      <c r="B40" s="37"/>
      <c r="C40" s="38"/>
      <c r="D40" s="42" t="s">
        <v>651</v>
      </c>
      <c r="E40" s="43" t="s">
        <v>648</v>
      </c>
      <c r="F40" s="35" t="s">
        <v>615</v>
      </c>
    </row>
    <row r="41" ht="138.95" customHeight="1" spans="1:6">
      <c r="A41" s="36">
        <v>4</v>
      </c>
      <c r="B41" s="44" t="s">
        <v>652</v>
      </c>
      <c r="C41" s="38"/>
      <c r="D41" s="33" t="s">
        <v>652</v>
      </c>
      <c r="E41" s="34" t="s">
        <v>653</v>
      </c>
      <c r="F41" s="35" t="s">
        <v>598</v>
      </c>
    </row>
    <row r="42" ht="36" spans="1:6">
      <c r="A42" s="45"/>
      <c r="B42" s="26"/>
      <c r="C42" s="38"/>
      <c r="D42" s="33" t="s">
        <v>595</v>
      </c>
      <c r="E42" s="34" t="s">
        <v>654</v>
      </c>
      <c r="F42" s="35"/>
    </row>
    <row r="43" ht="90.95" customHeight="1" spans="1:6">
      <c r="A43" s="42">
        <v>5</v>
      </c>
      <c r="B43" s="55" t="s">
        <v>655</v>
      </c>
      <c r="C43" s="52"/>
      <c r="D43" s="42" t="s">
        <v>655</v>
      </c>
      <c r="E43" s="53" t="s">
        <v>656</v>
      </c>
      <c r="F43" s="42" t="s">
        <v>594</v>
      </c>
    </row>
    <row r="44" ht="48" spans="1:6">
      <c r="A44" s="42">
        <v>6</v>
      </c>
      <c r="B44" s="42" t="s">
        <v>657</v>
      </c>
      <c r="C44" s="57"/>
      <c r="D44" s="33" t="s">
        <v>657</v>
      </c>
      <c r="E44" s="53" t="s">
        <v>658</v>
      </c>
      <c r="F44" s="42" t="s">
        <v>598</v>
      </c>
    </row>
    <row r="45" ht="113.1" customHeight="1" spans="1:6">
      <c r="A45" s="42">
        <v>7</v>
      </c>
      <c r="B45" s="42" t="s">
        <v>659</v>
      </c>
      <c r="C45" s="57"/>
      <c r="D45" s="33" t="s">
        <v>659</v>
      </c>
      <c r="E45" s="53" t="s">
        <v>660</v>
      </c>
      <c r="F45" s="42" t="s">
        <v>598</v>
      </c>
    </row>
    <row r="46" ht="36" spans="1:6">
      <c r="A46" s="58">
        <v>8</v>
      </c>
      <c r="B46" s="55" t="s">
        <v>661</v>
      </c>
      <c r="C46" s="57"/>
      <c r="D46" s="33" t="s">
        <v>662</v>
      </c>
      <c r="E46" s="53" t="s">
        <v>663</v>
      </c>
      <c r="F46" s="58" t="s">
        <v>615</v>
      </c>
    </row>
    <row r="47" ht="99" customHeight="1" spans="1:6">
      <c r="A47" s="59"/>
      <c r="B47" s="55"/>
      <c r="C47" s="57"/>
      <c r="D47" s="33" t="s">
        <v>664</v>
      </c>
      <c r="E47" s="53" t="s">
        <v>665</v>
      </c>
      <c r="F47" s="59"/>
    </row>
    <row r="48" ht="36" spans="1:6">
      <c r="A48" s="60"/>
      <c r="B48" s="61"/>
      <c r="C48" s="62"/>
      <c r="D48" s="28" t="s">
        <v>666</v>
      </c>
      <c r="E48" s="63" t="s">
        <v>654</v>
      </c>
      <c r="F48" s="60"/>
    </row>
    <row r="49" spans="1:6">
      <c r="A49" s="46" t="s">
        <v>667</v>
      </c>
      <c r="B49" s="47"/>
      <c r="C49" s="47"/>
      <c r="D49" s="47"/>
      <c r="E49" s="47"/>
      <c r="F49" s="48"/>
    </row>
    <row r="50" ht="104.1" customHeight="1" spans="1:6">
      <c r="A50" s="36">
        <v>1</v>
      </c>
      <c r="B50" s="44" t="s">
        <v>668</v>
      </c>
      <c r="C50" s="38"/>
      <c r="D50" s="33" t="s">
        <v>668</v>
      </c>
      <c r="E50" s="34" t="s">
        <v>669</v>
      </c>
      <c r="F50" s="35" t="s">
        <v>615</v>
      </c>
    </row>
    <row r="51" ht="36" spans="1:6">
      <c r="A51" s="25"/>
      <c r="B51" s="49"/>
      <c r="C51" s="38"/>
      <c r="D51" s="33" t="s">
        <v>670</v>
      </c>
      <c r="E51" s="34" t="s">
        <v>671</v>
      </c>
      <c r="F51" s="35"/>
    </row>
    <row r="52" ht="38.1" customHeight="1" spans="1:6">
      <c r="A52" s="25"/>
      <c r="B52" s="49"/>
      <c r="C52" s="38"/>
      <c r="D52" s="33" t="s">
        <v>672</v>
      </c>
      <c r="E52" s="34" t="s">
        <v>673</v>
      </c>
      <c r="F52" s="35"/>
    </row>
    <row r="53" ht="48" spans="1:6">
      <c r="A53" s="25"/>
      <c r="B53" s="49"/>
      <c r="C53" s="38"/>
      <c r="D53" s="33" t="s">
        <v>674</v>
      </c>
      <c r="E53" s="34" t="s">
        <v>675</v>
      </c>
      <c r="F53" s="35"/>
    </row>
    <row r="54" ht="80.1" customHeight="1" spans="1:6">
      <c r="A54" s="25"/>
      <c r="B54" s="49"/>
      <c r="C54" s="38"/>
      <c r="D54" s="33" t="s">
        <v>676</v>
      </c>
      <c r="E54" s="34" t="s">
        <v>677</v>
      </c>
      <c r="F54" s="35"/>
    </row>
    <row r="55" ht="36" spans="1:6">
      <c r="A55" s="25"/>
      <c r="B55" s="49"/>
      <c r="C55" s="38"/>
      <c r="D55" s="33" t="s">
        <v>678</v>
      </c>
      <c r="E55" s="34" t="s">
        <v>679</v>
      </c>
      <c r="F55" s="35"/>
    </row>
    <row r="56" ht="83.1" customHeight="1" spans="1:6">
      <c r="A56" s="45"/>
      <c r="B56" s="26"/>
      <c r="C56" s="38"/>
      <c r="D56" s="33" t="s">
        <v>595</v>
      </c>
      <c r="E56" s="34" t="s">
        <v>605</v>
      </c>
      <c r="F56" s="35"/>
    </row>
    <row r="57" ht="84" spans="1:6">
      <c r="A57" s="54">
        <v>2</v>
      </c>
      <c r="B57" s="37" t="s">
        <v>680</v>
      </c>
      <c r="C57" s="38"/>
      <c r="D57" s="39" t="s">
        <v>680</v>
      </c>
      <c r="E57" s="40" t="s">
        <v>681</v>
      </c>
      <c r="F57" s="35" t="s">
        <v>604</v>
      </c>
    </row>
    <row r="58" ht="77.1" customHeight="1" spans="1:6">
      <c r="A58" s="54"/>
      <c r="B58" s="37"/>
      <c r="C58" s="38"/>
      <c r="D58" s="39" t="s">
        <v>682</v>
      </c>
      <c r="E58" s="40" t="s">
        <v>683</v>
      </c>
      <c r="F58" s="35"/>
    </row>
    <row r="59" ht="36" spans="1:6">
      <c r="A59" s="54"/>
      <c r="B59" s="37"/>
      <c r="C59" s="38"/>
      <c r="D59" s="39" t="s">
        <v>595</v>
      </c>
      <c r="E59" s="40" t="s">
        <v>605</v>
      </c>
      <c r="F59" s="35"/>
    </row>
    <row r="60" ht="108.95" customHeight="1" spans="1:6">
      <c r="A60" s="36">
        <v>3</v>
      </c>
      <c r="B60" s="44" t="s">
        <v>684</v>
      </c>
      <c r="C60" s="38"/>
      <c r="D60" s="33" t="s">
        <v>684</v>
      </c>
      <c r="E60" s="34" t="s">
        <v>685</v>
      </c>
      <c r="F60" s="35" t="s">
        <v>604</v>
      </c>
    </row>
    <row r="61" ht="36" spans="1:6">
      <c r="A61" s="45"/>
      <c r="B61" s="26"/>
      <c r="C61" s="38"/>
      <c r="D61" s="33" t="s">
        <v>595</v>
      </c>
      <c r="E61" s="34" t="s">
        <v>605</v>
      </c>
      <c r="F61" s="35"/>
    </row>
    <row r="62" ht="107.1" customHeight="1" spans="1:6">
      <c r="A62" s="58">
        <v>4</v>
      </c>
      <c r="B62" s="64" t="s">
        <v>686</v>
      </c>
      <c r="C62" s="52"/>
      <c r="D62" s="42" t="s">
        <v>686</v>
      </c>
      <c r="E62" s="53" t="s">
        <v>687</v>
      </c>
      <c r="F62" s="58" t="s">
        <v>688</v>
      </c>
    </row>
    <row r="63" ht="36" spans="1:6">
      <c r="A63" s="60"/>
      <c r="B63" s="61"/>
      <c r="C63" s="52"/>
      <c r="D63" s="42" t="s">
        <v>595</v>
      </c>
      <c r="E63" s="53" t="s">
        <v>689</v>
      </c>
      <c r="F63" s="60"/>
    </row>
    <row r="64" ht="87" customHeight="1" spans="1:6">
      <c r="A64" s="58">
        <v>5</v>
      </c>
      <c r="B64" s="58" t="s">
        <v>690</v>
      </c>
      <c r="C64" s="52"/>
      <c r="D64" s="33" t="s">
        <v>690</v>
      </c>
      <c r="E64" s="53" t="s">
        <v>691</v>
      </c>
      <c r="F64" s="58" t="s">
        <v>598</v>
      </c>
    </row>
    <row r="65" ht="36" spans="1:6">
      <c r="A65" s="60"/>
      <c r="B65" s="60"/>
      <c r="C65" s="52"/>
      <c r="D65" s="33" t="s">
        <v>595</v>
      </c>
      <c r="E65" s="53" t="s">
        <v>654</v>
      </c>
      <c r="F65" s="60"/>
    </row>
    <row r="66" ht="86.1" customHeight="1" spans="1:6">
      <c r="A66" s="42">
        <v>6</v>
      </c>
      <c r="B66" s="42" t="s">
        <v>692</v>
      </c>
      <c r="C66" s="52"/>
      <c r="D66" s="33" t="s">
        <v>692</v>
      </c>
      <c r="E66" s="53" t="s">
        <v>693</v>
      </c>
      <c r="F66" s="42" t="s">
        <v>598</v>
      </c>
    </row>
    <row r="67" ht="48" spans="1:6">
      <c r="A67" s="42"/>
      <c r="B67" s="42"/>
      <c r="C67" s="65"/>
      <c r="D67" s="54" t="s">
        <v>694</v>
      </c>
      <c r="E67" s="53" t="s">
        <v>695</v>
      </c>
      <c r="F67" s="42"/>
    </row>
    <row r="68" ht="86.1" customHeight="1" spans="1:6">
      <c r="A68" s="42"/>
      <c r="B68" s="42"/>
      <c r="C68" s="66"/>
      <c r="D68" s="54" t="s">
        <v>696</v>
      </c>
      <c r="E68" s="53" t="s">
        <v>697</v>
      </c>
      <c r="F68" s="42"/>
    </row>
    <row r="69" ht="36" spans="1:6">
      <c r="A69" s="42"/>
      <c r="B69" s="42"/>
      <c r="C69" s="67"/>
      <c r="D69" s="54" t="s">
        <v>698</v>
      </c>
      <c r="E69" s="53" t="s">
        <v>699</v>
      </c>
      <c r="F69" s="42"/>
    </row>
    <row r="70" ht="87" customHeight="1" spans="1:6">
      <c r="A70" s="42"/>
      <c r="B70" s="42"/>
      <c r="C70" s="67"/>
      <c r="D70" s="54" t="s">
        <v>595</v>
      </c>
      <c r="E70" s="53" t="s">
        <v>700</v>
      </c>
      <c r="F70" s="42"/>
    </row>
    <row r="71" ht="36" spans="1:6">
      <c r="A71" s="42"/>
      <c r="B71" s="42"/>
      <c r="C71" s="52"/>
      <c r="D71" s="33" t="s">
        <v>701</v>
      </c>
      <c r="E71" s="53" t="s">
        <v>654</v>
      </c>
      <c r="F71" s="42"/>
    </row>
    <row r="72" ht="123" customHeight="1" spans="1:6">
      <c r="A72" s="58">
        <v>7</v>
      </c>
      <c r="B72" s="64" t="s">
        <v>702</v>
      </c>
      <c r="C72" s="52"/>
      <c r="D72" s="33" t="s">
        <v>702</v>
      </c>
      <c r="E72" s="53" t="s">
        <v>703</v>
      </c>
      <c r="F72" s="58" t="s">
        <v>615</v>
      </c>
    </row>
    <row r="73" ht="48" spans="1:6">
      <c r="A73" s="58">
        <v>8</v>
      </c>
      <c r="B73" s="58" t="s">
        <v>704</v>
      </c>
      <c r="C73" s="52"/>
      <c r="D73" s="33" t="s">
        <v>704</v>
      </c>
      <c r="E73" s="53" t="s">
        <v>705</v>
      </c>
      <c r="F73" s="58" t="s">
        <v>598</v>
      </c>
    </row>
    <row r="74" ht="90" customHeight="1" spans="1:6">
      <c r="A74" s="60"/>
      <c r="B74" s="60"/>
      <c r="C74" s="67"/>
      <c r="D74" s="60" t="s">
        <v>595</v>
      </c>
      <c r="E74" s="63" t="s">
        <v>654</v>
      </c>
      <c r="F74" s="60"/>
    </row>
    <row r="75" spans="1:6">
      <c r="A75" s="68" t="s">
        <v>706</v>
      </c>
      <c r="B75" s="69"/>
      <c r="C75" s="69"/>
      <c r="D75" s="69"/>
      <c r="E75" s="69"/>
      <c r="F75" s="70"/>
    </row>
    <row r="76" ht="114.95" customHeight="1" spans="1:6">
      <c r="A76" s="54">
        <v>1</v>
      </c>
      <c r="B76" s="37" t="s">
        <v>707</v>
      </c>
      <c r="C76" s="41"/>
      <c r="D76" s="33" t="s">
        <v>707</v>
      </c>
      <c r="E76" s="34" t="s">
        <v>708</v>
      </c>
      <c r="F76" s="35" t="s">
        <v>604</v>
      </c>
    </row>
    <row r="77" ht="36" spans="1:6">
      <c r="A77" s="54"/>
      <c r="B77" s="37"/>
      <c r="C77" s="27"/>
      <c r="D77" s="33" t="s">
        <v>709</v>
      </c>
      <c r="E77" s="34" t="s">
        <v>710</v>
      </c>
      <c r="F77" s="35"/>
    </row>
    <row r="78" ht="69" customHeight="1" spans="1:6">
      <c r="A78" s="54"/>
      <c r="B78" s="37"/>
      <c r="C78" s="38"/>
      <c r="D78" s="33" t="s">
        <v>711</v>
      </c>
      <c r="E78" s="34" t="s">
        <v>712</v>
      </c>
      <c r="F78" s="35"/>
    </row>
    <row r="79" ht="36" spans="1:6">
      <c r="A79" s="54"/>
      <c r="B79" s="37"/>
      <c r="C79" s="38"/>
      <c r="D79" s="33" t="s">
        <v>713</v>
      </c>
      <c r="E79" s="34" t="s">
        <v>714</v>
      </c>
      <c r="F79" s="35"/>
    </row>
    <row r="80" ht="104.1" customHeight="1" spans="1:6">
      <c r="A80" s="54"/>
      <c r="B80" s="37"/>
      <c r="C80" s="38"/>
      <c r="D80" s="33" t="s">
        <v>715</v>
      </c>
      <c r="E80" s="34" t="s">
        <v>716</v>
      </c>
      <c r="F80" s="35"/>
    </row>
    <row r="81" ht="36" spans="1:6">
      <c r="A81" s="54"/>
      <c r="B81" s="37"/>
      <c r="C81" s="38"/>
      <c r="D81" s="33" t="s">
        <v>595</v>
      </c>
      <c r="E81" s="34" t="s">
        <v>605</v>
      </c>
      <c r="F81" s="35"/>
    </row>
    <row r="82" ht="84.95" customHeight="1" spans="1:6">
      <c r="A82" s="36">
        <v>2</v>
      </c>
      <c r="B82" s="44" t="s">
        <v>717</v>
      </c>
      <c r="C82" s="38"/>
      <c r="D82" s="39" t="s">
        <v>717</v>
      </c>
      <c r="E82" s="40" t="s">
        <v>718</v>
      </c>
      <c r="F82" s="35" t="s">
        <v>594</v>
      </c>
    </row>
    <row r="83" ht="36" spans="1:6">
      <c r="A83" s="25"/>
      <c r="B83" s="49"/>
      <c r="C83" s="38"/>
      <c r="D83" s="39" t="s">
        <v>595</v>
      </c>
      <c r="E83" s="40" t="s">
        <v>605</v>
      </c>
      <c r="F83" s="35"/>
    </row>
    <row r="84" ht="84" customHeight="1" spans="1:6">
      <c r="A84" s="45"/>
      <c r="B84" s="26"/>
      <c r="C84" s="38"/>
      <c r="D84" s="39" t="s">
        <v>701</v>
      </c>
      <c r="E84" s="40" t="s">
        <v>654</v>
      </c>
      <c r="F84" s="35"/>
    </row>
    <row r="85" ht="84" spans="1:6">
      <c r="A85" s="36">
        <v>3</v>
      </c>
      <c r="B85" s="44" t="s">
        <v>719</v>
      </c>
      <c r="C85" s="38"/>
      <c r="D85" s="33" t="s">
        <v>719</v>
      </c>
      <c r="E85" s="34" t="s">
        <v>720</v>
      </c>
      <c r="F85" s="35" t="s">
        <v>594</v>
      </c>
    </row>
    <row r="86" ht="75.95" customHeight="1" spans="1:6">
      <c r="A86" s="25"/>
      <c r="B86" s="49"/>
      <c r="C86" s="38"/>
      <c r="D86" s="33" t="s">
        <v>721</v>
      </c>
      <c r="E86" s="34" t="s">
        <v>722</v>
      </c>
      <c r="F86" s="35"/>
    </row>
    <row r="87" ht="48" spans="1:6">
      <c r="A87" s="25"/>
      <c r="B87" s="49"/>
      <c r="C87" s="38"/>
      <c r="D87" s="33" t="s">
        <v>723</v>
      </c>
      <c r="E87" s="34" t="s">
        <v>724</v>
      </c>
      <c r="F87" s="35"/>
    </row>
    <row r="88" ht="75" customHeight="1" spans="1:6">
      <c r="A88" s="45"/>
      <c r="B88" s="26"/>
      <c r="C88" s="38"/>
      <c r="D88" s="33" t="s">
        <v>595</v>
      </c>
      <c r="E88" s="34" t="s">
        <v>605</v>
      </c>
      <c r="F88" s="35"/>
    </row>
    <row r="89" ht="60" spans="1:6">
      <c r="A89" s="42">
        <v>4</v>
      </c>
      <c r="B89" s="55" t="s">
        <v>725</v>
      </c>
      <c r="C89" s="52"/>
      <c r="D89" s="42" t="s">
        <v>725</v>
      </c>
      <c r="E89" s="53" t="s">
        <v>726</v>
      </c>
      <c r="F89" s="58" t="s">
        <v>615</v>
      </c>
    </row>
    <row r="90" spans="1:6">
      <c r="A90" s="46" t="s">
        <v>727</v>
      </c>
      <c r="B90" s="47"/>
      <c r="C90" s="47"/>
      <c r="D90" s="47"/>
      <c r="E90" s="47"/>
      <c r="F90" s="48"/>
    </row>
    <row r="91" ht="93" customHeight="1" spans="1:6">
      <c r="A91" s="54">
        <v>1</v>
      </c>
      <c r="B91" s="37" t="s">
        <v>728</v>
      </c>
      <c r="C91" s="38"/>
      <c r="D91" s="33" t="s">
        <v>728</v>
      </c>
      <c r="E91" s="34" t="s">
        <v>729</v>
      </c>
      <c r="F91" s="35" t="s">
        <v>615</v>
      </c>
    </row>
    <row r="92" ht="36" spans="1:6">
      <c r="A92" s="54"/>
      <c r="B92" s="37"/>
      <c r="C92" s="38"/>
      <c r="D92" s="33" t="s">
        <v>595</v>
      </c>
      <c r="E92" s="34" t="s">
        <v>605</v>
      </c>
      <c r="F92" s="35"/>
    </row>
    <row r="93" ht="156.95" customHeight="1" spans="1:6">
      <c r="A93" s="36">
        <v>2</v>
      </c>
      <c r="B93" s="44" t="s">
        <v>730</v>
      </c>
      <c r="C93" s="38"/>
      <c r="D93" s="39" t="s">
        <v>730</v>
      </c>
      <c r="E93" s="40" t="s">
        <v>731</v>
      </c>
      <c r="F93" s="35" t="s">
        <v>615</v>
      </c>
    </row>
    <row r="94" ht="36" spans="1:6">
      <c r="A94" s="25"/>
      <c r="B94" s="26"/>
      <c r="C94" s="38"/>
      <c r="D94" s="39" t="s">
        <v>732</v>
      </c>
      <c r="E94" s="40" t="s">
        <v>605</v>
      </c>
      <c r="F94" s="35"/>
    </row>
    <row r="95" ht="90" customHeight="1" spans="1:6">
      <c r="A95" s="36">
        <v>3</v>
      </c>
      <c r="B95" s="37" t="s">
        <v>733</v>
      </c>
      <c r="C95" s="38"/>
      <c r="D95" s="33" t="s">
        <v>734</v>
      </c>
      <c r="E95" s="34" t="s">
        <v>735</v>
      </c>
      <c r="F95" s="35" t="s">
        <v>594</v>
      </c>
    </row>
    <row r="96" ht="36" spans="1:6">
      <c r="A96" s="25"/>
      <c r="B96" s="37"/>
      <c r="C96" s="38"/>
      <c r="D96" s="33" t="s">
        <v>595</v>
      </c>
      <c r="E96" s="34" t="s">
        <v>605</v>
      </c>
      <c r="F96" s="35"/>
    </row>
    <row r="97" ht="66" customHeight="1" spans="1:6">
      <c r="A97" s="45"/>
      <c r="B97" s="37"/>
      <c r="C97" s="38"/>
      <c r="D97" s="33" t="s">
        <v>701</v>
      </c>
      <c r="E97" s="34" t="s">
        <v>654</v>
      </c>
      <c r="F97" s="35"/>
    </row>
    <row r="98" ht="77.1" customHeight="1" spans="1:6">
      <c r="A98" s="71">
        <v>4</v>
      </c>
      <c r="B98" s="64" t="s">
        <v>736</v>
      </c>
      <c r="C98" s="52"/>
      <c r="D98" s="42" t="s">
        <v>736</v>
      </c>
      <c r="E98" s="53" t="s">
        <v>737</v>
      </c>
      <c r="F98" s="58" t="s">
        <v>604</v>
      </c>
    </row>
    <row r="99" ht="36" spans="1:6">
      <c r="A99" s="72"/>
      <c r="B99" s="61"/>
      <c r="C99" s="67"/>
      <c r="D99" s="60" t="s">
        <v>595</v>
      </c>
      <c r="E99" s="63" t="s">
        <v>605</v>
      </c>
      <c r="F99" s="60"/>
    </row>
    <row r="100" spans="1:6">
      <c r="A100" s="46" t="s">
        <v>738</v>
      </c>
      <c r="B100" s="47"/>
      <c r="C100" s="47"/>
      <c r="D100" s="47"/>
      <c r="E100" s="47"/>
      <c r="F100" s="48"/>
    </row>
    <row r="101" ht="99.95" customHeight="1" spans="1:6">
      <c r="A101" s="54">
        <v>1</v>
      </c>
      <c r="B101" s="44" t="s">
        <v>739</v>
      </c>
      <c r="C101" s="41"/>
      <c r="D101" s="33" t="s">
        <v>739</v>
      </c>
      <c r="E101" s="34" t="s">
        <v>740</v>
      </c>
      <c r="F101" s="51" t="s">
        <v>615</v>
      </c>
    </row>
    <row r="102" ht="48" spans="1:6">
      <c r="A102" s="54">
        <v>2</v>
      </c>
      <c r="B102" s="44" t="s">
        <v>741</v>
      </c>
      <c r="C102" s="41"/>
      <c r="D102" s="39" t="s">
        <v>741</v>
      </c>
      <c r="E102" s="40" t="s">
        <v>742</v>
      </c>
      <c r="F102" s="51" t="s">
        <v>615</v>
      </c>
    </row>
    <row r="103" ht="84" customHeight="1" spans="1:6">
      <c r="A103" s="54">
        <v>3</v>
      </c>
      <c r="B103" s="37" t="s">
        <v>743</v>
      </c>
      <c r="C103" s="38"/>
      <c r="D103" s="33" t="s">
        <v>743</v>
      </c>
      <c r="E103" s="34" t="s">
        <v>744</v>
      </c>
      <c r="F103" s="35" t="s">
        <v>615</v>
      </c>
    </row>
    <row r="104" ht="48" spans="1:6">
      <c r="A104" s="58">
        <v>4</v>
      </c>
      <c r="B104" s="64" t="s">
        <v>745</v>
      </c>
      <c r="C104" s="52"/>
      <c r="D104" s="42" t="s">
        <v>745</v>
      </c>
      <c r="E104" s="53" t="s">
        <v>746</v>
      </c>
      <c r="F104" s="58" t="s">
        <v>615</v>
      </c>
    </row>
    <row r="105" ht="87" customHeight="1" spans="1:6">
      <c r="A105" s="59"/>
      <c r="B105" s="73"/>
      <c r="C105" s="67"/>
      <c r="D105" s="60" t="s">
        <v>595</v>
      </c>
      <c r="E105" s="63" t="s">
        <v>654</v>
      </c>
      <c r="F105" s="59"/>
    </row>
    <row r="106" ht="48" spans="1:6">
      <c r="A106" s="60"/>
      <c r="B106" s="61"/>
      <c r="C106" s="60"/>
      <c r="D106" s="60" t="s">
        <v>747</v>
      </c>
      <c r="E106" s="63" t="s">
        <v>748</v>
      </c>
      <c r="F106" s="60"/>
    </row>
    <row r="107" spans="1:6">
      <c r="A107" s="46" t="s">
        <v>749</v>
      </c>
      <c r="B107" s="47"/>
      <c r="C107" s="47"/>
      <c r="D107" s="47"/>
      <c r="E107" s="47"/>
      <c r="F107" s="48"/>
    </row>
    <row r="108" ht="131.1" customHeight="1" spans="1:6">
      <c r="A108" s="54">
        <v>1</v>
      </c>
      <c r="B108" s="37" t="s">
        <v>750</v>
      </c>
      <c r="C108" s="38"/>
      <c r="D108" s="33" t="s">
        <v>750</v>
      </c>
      <c r="E108" s="34" t="s">
        <v>751</v>
      </c>
      <c r="F108" s="35" t="s">
        <v>615</v>
      </c>
    </row>
    <row r="109" ht="84" spans="1:6">
      <c r="A109" s="36">
        <v>2</v>
      </c>
      <c r="B109" s="44" t="s">
        <v>752</v>
      </c>
      <c r="C109" s="38"/>
      <c r="D109" s="39" t="s">
        <v>752</v>
      </c>
      <c r="E109" s="40" t="s">
        <v>753</v>
      </c>
      <c r="F109" s="35" t="s">
        <v>615</v>
      </c>
    </row>
    <row r="110" ht="83.1" customHeight="1" spans="1:6">
      <c r="A110" s="45"/>
      <c r="B110" s="26"/>
      <c r="C110" s="38"/>
      <c r="D110" s="39" t="s">
        <v>595</v>
      </c>
      <c r="E110" s="40" t="s">
        <v>605</v>
      </c>
      <c r="F110" s="35"/>
    </row>
    <row r="111" ht="48" spans="1:6">
      <c r="A111" s="54">
        <v>3</v>
      </c>
      <c r="B111" s="37" t="s">
        <v>754</v>
      </c>
      <c r="C111" s="38"/>
      <c r="D111" s="33" t="s">
        <v>754</v>
      </c>
      <c r="E111" s="34" t="s">
        <v>755</v>
      </c>
      <c r="F111" s="35" t="s">
        <v>615</v>
      </c>
    </row>
    <row r="112" ht="81" customHeight="1" spans="1:6">
      <c r="A112" s="42">
        <v>4</v>
      </c>
      <c r="B112" s="55" t="s">
        <v>756</v>
      </c>
      <c r="C112" s="52"/>
      <c r="D112" s="42" t="s">
        <v>756</v>
      </c>
      <c r="E112" s="53" t="s">
        <v>757</v>
      </c>
      <c r="F112" s="42" t="s">
        <v>615</v>
      </c>
    </row>
    <row r="113" ht="72" spans="1:6">
      <c r="A113" s="42">
        <v>5</v>
      </c>
      <c r="B113" s="55" t="s">
        <v>758</v>
      </c>
      <c r="C113" s="52"/>
      <c r="D113" s="42" t="s">
        <v>758</v>
      </c>
      <c r="E113" s="53" t="s">
        <v>759</v>
      </c>
      <c r="F113" s="42" t="s">
        <v>615</v>
      </c>
    </row>
    <row r="114" spans="1:6">
      <c r="A114" s="68" t="s">
        <v>760</v>
      </c>
      <c r="B114" s="69"/>
      <c r="C114" s="69"/>
      <c r="D114" s="69"/>
      <c r="E114" s="69"/>
      <c r="F114" s="70"/>
    </row>
    <row r="115" ht="87" customHeight="1" spans="1:6">
      <c r="A115" s="36">
        <v>1</v>
      </c>
      <c r="B115" s="37" t="s">
        <v>761</v>
      </c>
      <c r="C115" s="74"/>
      <c r="D115" s="54" t="s">
        <v>762</v>
      </c>
      <c r="E115" s="34" t="s">
        <v>763</v>
      </c>
      <c r="F115" s="35" t="s">
        <v>764</v>
      </c>
    </row>
    <row r="116" ht="72" spans="1:6">
      <c r="A116" s="25"/>
      <c r="B116" s="31"/>
      <c r="C116" s="57"/>
      <c r="D116" s="33" t="s">
        <v>765</v>
      </c>
      <c r="E116" s="34" t="s">
        <v>766</v>
      </c>
      <c r="F116" s="35" t="s">
        <v>594</v>
      </c>
    </row>
    <row r="117" ht="68.1" customHeight="1" spans="1:6">
      <c r="A117" s="25"/>
      <c r="B117" s="31"/>
      <c r="C117" s="57"/>
      <c r="D117" s="33" t="s">
        <v>767</v>
      </c>
      <c r="E117" s="34" t="s">
        <v>768</v>
      </c>
      <c r="F117" s="35" t="s">
        <v>615</v>
      </c>
    </row>
    <row r="118" ht="75.95" customHeight="1" spans="1:6">
      <c r="A118" s="25"/>
      <c r="B118" s="31"/>
      <c r="C118" s="57"/>
      <c r="D118" s="33" t="s">
        <v>769</v>
      </c>
      <c r="E118" s="34" t="s">
        <v>770</v>
      </c>
      <c r="F118" s="35" t="s">
        <v>615</v>
      </c>
    </row>
    <row r="119" ht="36" spans="1:6">
      <c r="A119" s="25"/>
      <c r="B119" s="31"/>
      <c r="C119" s="57"/>
      <c r="D119" s="33" t="s">
        <v>771</v>
      </c>
      <c r="E119" s="34" t="s">
        <v>772</v>
      </c>
      <c r="F119" s="35" t="s">
        <v>594</v>
      </c>
    </row>
    <row r="120" ht="83.1" customHeight="1" spans="1:6">
      <c r="A120" s="25"/>
      <c r="B120" s="31"/>
      <c r="C120" s="57"/>
      <c r="D120" s="33" t="s">
        <v>773</v>
      </c>
      <c r="E120" s="34" t="s">
        <v>774</v>
      </c>
      <c r="F120" s="35" t="s">
        <v>615</v>
      </c>
    </row>
    <row r="121" ht="48" spans="1:6">
      <c r="A121" s="25"/>
      <c r="B121" s="31"/>
      <c r="C121" s="57"/>
      <c r="D121" s="33" t="s">
        <v>775</v>
      </c>
      <c r="E121" s="34" t="s">
        <v>776</v>
      </c>
      <c r="F121" s="35" t="s">
        <v>615</v>
      </c>
    </row>
    <row r="122" ht="71.1" customHeight="1" spans="1:6">
      <c r="A122" s="25"/>
      <c r="B122" s="31"/>
      <c r="C122" s="57"/>
      <c r="D122" s="33" t="s">
        <v>777</v>
      </c>
      <c r="E122" s="34" t="s">
        <v>778</v>
      </c>
      <c r="F122" s="35" t="s">
        <v>598</v>
      </c>
    </row>
    <row r="123" ht="36" spans="1:6">
      <c r="A123" s="25"/>
      <c r="B123" s="31"/>
      <c r="C123" s="57"/>
      <c r="D123" s="33" t="s">
        <v>779</v>
      </c>
      <c r="E123" s="34" t="s">
        <v>780</v>
      </c>
      <c r="F123" s="35" t="s">
        <v>598</v>
      </c>
    </row>
    <row r="124" ht="50.1" customHeight="1" spans="1:6">
      <c r="A124" s="25"/>
      <c r="B124" s="31"/>
      <c r="C124" s="57"/>
      <c r="D124" s="33" t="s">
        <v>781</v>
      </c>
      <c r="E124" s="34" t="s">
        <v>782</v>
      </c>
      <c r="F124" s="35" t="s">
        <v>598</v>
      </c>
    </row>
    <row r="125" ht="36" spans="1:6">
      <c r="A125" s="25"/>
      <c r="B125" s="31"/>
      <c r="C125" s="57"/>
      <c r="D125" s="33" t="s">
        <v>783</v>
      </c>
      <c r="E125" s="34" t="s">
        <v>784</v>
      </c>
      <c r="F125" s="35" t="s">
        <v>598</v>
      </c>
    </row>
    <row r="126" ht="71.1" customHeight="1" spans="1:6">
      <c r="A126" s="25"/>
      <c r="B126" s="31"/>
      <c r="C126" s="57"/>
      <c r="D126" s="33" t="s">
        <v>785</v>
      </c>
      <c r="E126" s="34" t="s">
        <v>786</v>
      </c>
      <c r="F126" s="35" t="s">
        <v>615</v>
      </c>
    </row>
    <row r="127" ht="48" spans="1:6">
      <c r="A127" s="25"/>
      <c r="B127" s="31"/>
      <c r="C127" s="57"/>
      <c r="D127" s="33" t="s">
        <v>787</v>
      </c>
      <c r="E127" s="34" t="s">
        <v>788</v>
      </c>
      <c r="F127" s="35" t="s">
        <v>764</v>
      </c>
    </row>
    <row r="128" ht="93.95" customHeight="1" spans="1:6">
      <c r="A128" s="45"/>
      <c r="B128" s="31"/>
      <c r="C128" s="57"/>
      <c r="D128" s="33" t="s">
        <v>789</v>
      </c>
      <c r="E128" s="34" t="s">
        <v>790</v>
      </c>
      <c r="F128" s="35" t="s">
        <v>791</v>
      </c>
    </row>
    <row r="129" spans="1:6">
      <c r="A129" s="46" t="s">
        <v>792</v>
      </c>
      <c r="B129" s="47"/>
      <c r="C129" s="47"/>
      <c r="D129" s="47"/>
      <c r="E129" s="47"/>
      <c r="F129" s="48"/>
    </row>
    <row r="130" ht="92.1" customHeight="1" spans="1:6">
      <c r="A130" s="54">
        <v>1</v>
      </c>
      <c r="B130" s="75" t="s">
        <v>793</v>
      </c>
      <c r="C130" s="76"/>
      <c r="D130" s="77" t="s">
        <v>793</v>
      </c>
      <c r="E130" s="34" t="s">
        <v>794</v>
      </c>
      <c r="F130" s="35" t="s">
        <v>795</v>
      </c>
    </row>
    <row r="131" ht="48" spans="1:6">
      <c r="A131" s="54">
        <v>2</v>
      </c>
      <c r="B131" s="31" t="s">
        <v>796</v>
      </c>
      <c r="C131" s="76"/>
      <c r="D131" s="77" t="s">
        <v>796</v>
      </c>
      <c r="E131" s="34" t="s">
        <v>797</v>
      </c>
      <c r="F131" s="35" t="s">
        <v>798</v>
      </c>
    </row>
    <row r="132" ht="96" customHeight="1" spans="1:6">
      <c r="A132" s="54">
        <v>3</v>
      </c>
      <c r="B132" s="31" t="s">
        <v>799</v>
      </c>
      <c r="C132" s="57"/>
      <c r="D132" s="33" t="s">
        <v>800</v>
      </c>
      <c r="E132" s="34" t="s">
        <v>801</v>
      </c>
      <c r="F132" s="35" t="s">
        <v>615</v>
      </c>
    </row>
    <row r="133" ht="96" spans="1:6">
      <c r="A133" s="54">
        <v>4</v>
      </c>
      <c r="B133" s="31" t="s">
        <v>802</v>
      </c>
      <c r="C133" s="57"/>
      <c r="D133" s="33" t="s">
        <v>802</v>
      </c>
      <c r="E133" s="34" t="s">
        <v>803</v>
      </c>
      <c r="F133" s="35" t="s">
        <v>615</v>
      </c>
    </row>
    <row r="134" ht="68.1" customHeight="1" spans="1:6">
      <c r="A134" s="54">
        <v>5</v>
      </c>
      <c r="B134" s="31" t="s">
        <v>804</v>
      </c>
      <c r="C134" s="57"/>
      <c r="D134" s="33" t="s">
        <v>804</v>
      </c>
      <c r="E134" s="34" t="s">
        <v>805</v>
      </c>
      <c r="F134" s="35" t="s">
        <v>615</v>
      </c>
    </row>
    <row r="135" ht="84" spans="1:6">
      <c r="A135" s="54">
        <v>6</v>
      </c>
      <c r="B135" s="53" t="s">
        <v>806</v>
      </c>
      <c r="C135" s="57"/>
      <c r="D135" s="54" t="s">
        <v>807</v>
      </c>
      <c r="E135" s="34" t="s">
        <v>808</v>
      </c>
      <c r="F135" s="35" t="s">
        <v>615</v>
      </c>
    </row>
    <row r="136" spans="1:6">
      <c r="A136" s="78" t="s">
        <v>809</v>
      </c>
      <c r="B136" s="79"/>
      <c r="C136" s="79"/>
      <c r="D136" s="79"/>
      <c r="E136" s="79"/>
      <c r="F136" s="80"/>
    </row>
    <row r="137" ht="84.95" customHeight="1" spans="1:6">
      <c r="A137" s="81">
        <v>1</v>
      </c>
      <c r="B137" s="81" t="s">
        <v>810</v>
      </c>
      <c r="C137" s="82"/>
      <c r="D137" s="81" t="s">
        <v>810</v>
      </c>
      <c r="E137" s="82" t="s">
        <v>811</v>
      </c>
      <c r="F137" s="81" t="s">
        <v>812</v>
      </c>
    </row>
    <row r="138" ht="60" spans="1:6">
      <c r="A138" s="81">
        <v>2</v>
      </c>
      <c r="B138" s="81" t="s">
        <v>813</v>
      </c>
      <c r="C138" s="82"/>
      <c r="D138" s="81" t="s">
        <v>813</v>
      </c>
      <c r="E138" s="82" t="s">
        <v>811</v>
      </c>
      <c r="F138" s="81" t="s">
        <v>812</v>
      </c>
    </row>
    <row r="139" ht="14.25" spans="1:6">
      <c r="A139" s="18" t="s">
        <v>814</v>
      </c>
      <c r="B139" s="18"/>
      <c r="C139" s="18"/>
      <c r="D139" s="18"/>
      <c r="E139" s="18"/>
      <c r="F139" s="18"/>
    </row>
    <row r="140" spans="1:6">
      <c r="A140" s="83" t="s">
        <v>1</v>
      </c>
      <c r="B140" s="84" t="s">
        <v>170</v>
      </c>
      <c r="C140" s="84" t="s">
        <v>588</v>
      </c>
      <c r="D140" s="84" t="s">
        <v>589</v>
      </c>
      <c r="E140" s="84" t="s">
        <v>590</v>
      </c>
      <c r="F140" s="84" t="s">
        <v>5</v>
      </c>
    </row>
    <row r="141" ht="86.1" customHeight="1" spans="1:6">
      <c r="A141" s="85">
        <v>1</v>
      </c>
      <c r="B141" s="86" t="s">
        <v>815</v>
      </c>
      <c r="C141" s="87"/>
      <c r="D141" s="88" t="s">
        <v>816</v>
      </c>
      <c r="E141" s="89" t="s">
        <v>817</v>
      </c>
      <c r="F141" s="90">
        <v>7</v>
      </c>
    </row>
    <row r="142" ht="48" spans="1:6">
      <c r="A142" s="85">
        <v>2</v>
      </c>
      <c r="B142" s="91"/>
      <c r="C142" s="87"/>
      <c r="D142" s="88" t="s">
        <v>818</v>
      </c>
      <c r="E142" s="89" t="s">
        <v>819</v>
      </c>
      <c r="F142" s="90">
        <v>2</v>
      </c>
    </row>
    <row r="143" ht="63.95" customHeight="1" spans="1:6">
      <c r="A143" s="85">
        <v>3</v>
      </c>
      <c r="B143" s="92"/>
      <c r="C143" s="87"/>
      <c r="D143" s="88" t="s">
        <v>820</v>
      </c>
      <c r="E143" s="87" t="s">
        <v>821</v>
      </c>
      <c r="F143" s="93">
        <v>4</v>
      </c>
    </row>
    <row r="144" ht="48" spans="1:6">
      <c r="A144" s="85">
        <v>4</v>
      </c>
      <c r="B144" s="88" t="s">
        <v>822</v>
      </c>
      <c r="C144" s="87"/>
      <c r="D144" s="88" t="s">
        <v>822</v>
      </c>
      <c r="E144" s="87" t="s">
        <v>823</v>
      </c>
      <c r="F144" s="90">
        <v>8</v>
      </c>
    </row>
  </sheetData>
  <mergeCells count="102">
    <mergeCell ref="A1:F1"/>
    <mergeCell ref="A2:F2"/>
    <mergeCell ref="A4:F4"/>
    <mergeCell ref="A11:F11"/>
    <mergeCell ref="A23:F23"/>
    <mergeCell ref="A30:F30"/>
    <mergeCell ref="A49:F49"/>
    <mergeCell ref="A75:F75"/>
    <mergeCell ref="A90:F90"/>
    <mergeCell ref="A100:F100"/>
    <mergeCell ref="A107:F107"/>
    <mergeCell ref="A114:F114"/>
    <mergeCell ref="A129:F129"/>
    <mergeCell ref="A136:F136"/>
    <mergeCell ref="A139:F139"/>
    <mergeCell ref="A5:A6"/>
    <mergeCell ref="A9:A10"/>
    <mergeCell ref="A12:A13"/>
    <mergeCell ref="A14:A15"/>
    <mergeCell ref="A16:A17"/>
    <mergeCell ref="A18:A21"/>
    <mergeCell ref="A27:A28"/>
    <mergeCell ref="A31:A33"/>
    <mergeCell ref="A35:A40"/>
    <mergeCell ref="A41:A42"/>
    <mergeCell ref="A46:A48"/>
    <mergeCell ref="A50:A56"/>
    <mergeCell ref="A57:A59"/>
    <mergeCell ref="A60:A61"/>
    <mergeCell ref="A62:A63"/>
    <mergeCell ref="A64:A65"/>
    <mergeCell ref="A66:A71"/>
    <mergeCell ref="A73:A74"/>
    <mergeCell ref="A76:A81"/>
    <mergeCell ref="A82:A84"/>
    <mergeCell ref="A85:A88"/>
    <mergeCell ref="A91:A92"/>
    <mergeCell ref="A93:A94"/>
    <mergeCell ref="A95:A97"/>
    <mergeCell ref="A98:A99"/>
    <mergeCell ref="A104:A106"/>
    <mergeCell ref="A109:A110"/>
    <mergeCell ref="A115:A128"/>
    <mergeCell ref="B5:B6"/>
    <mergeCell ref="B9:B10"/>
    <mergeCell ref="B12:B13"/>
    <mergeCell ref="B14:B15"/>
    <mergeCell ref="B16:B17"/>
    <mergeCell ref="B18:B21"/>
    <mergeCell ref="B27:B28"/>
    <mergeCell ref="B31:B33"/>
    <mergeCell ref="B35:B40"/>
    <mergeCell ref="B41:B42"/>
    <mergeCell ref="B46:B47"/>
    <mergeCell ref="B50:B56"/>
    <mergeCell ref="B57:B59"/>
    <mergeCell ref="B60:B61"/>
    <mergeCell ref="B62:B63"/>
    <mergeCell ref="B64:B65"/>
    <mergeCell ref="B66:B71"/>
    <mergeCell ref="B73:B74"/>
    <mergeCell ref="B76:B81"/>
    <mergeCell ref="B82:B84"/>
    <mergeCell ref="B85:B88"/>
    <mergeCell ref="B91:B92"/>
    <mergeCell ref="B93:B94"/>
    <mergeCell ref="B95:B97"/>
    <mergeCell ref="B98:B99"/>
    <mergeCell ref="B104:B106"/>
    <mergeCell ref="B109:B110"/>
    <mergeCell ref="B115:B128"/>
    <mergeCell ref="B141:B143"/>
    <mergeCell ref="C18:C21"/>
    <mergeCell ref="C50:C52"/>
    <mergeCell ref="C67:C69"/>
    <mergeCell ref="C76:C77"/>
    <mergeCell ref="F5:F6"/>
    <mergeCell ref="F9:F10"/>
    <mergeCell ref="F12:F13"/>
    <mergeCell ref="F14:F15"/>
    <mergeCell ref="F16:F17"/>
    <mergeCell ref="F18:F21"/>
    <mergeCell ref="F27:F28"/>
    <mergeCell ref="F31:F33"/>
    <mergeCell ref="F41:F42"/>
    <mergeCell ref="F46:F48"/>
    <mergeCell ref="F50:F56"/>
    <mergeCell ref="F57:F59"/>
    <mergeCell ref="F60:F61"/>
    <mergeCell ref="F62:F63"/>
    <mergeCell ref="F64:F65"/>
    <mergeCell ref="F66:F71"/>
    <mergeCell ref="F73:F74"/>
    <mergeCell ref="F76:F81"/>
    <mergeCell ref="F82:F84"/>
    <mergeCell ref="F85:F88"/>
    <mergeCell ref="F91:F92"/>
    <mergeCell ref="F93:F94"/>
    <mergeCell ref="F95:F97"/>
    <mergeCell ref="F98:F99"/>
    <mergeCell ref="F104:F106"/>
    <mergeCell ref="F109:F110"/>
  </mergeCells>
  <pageMargins left="0.75" right="0.75" top="1" bottom="1" header="0.5" footer="0.5"/>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abSelected="1" workbookViewId="0">
      <selection activeCell="J4" sqref="J4"/>
    </sheetView>
  </sheetViews>
  <sheetFormatPr defaultColWidth="9" defaultRowHeight="14.25" outlineLevelCol="4"/>
  <cols>
    <col min="3" max="3" width="29.25" customWidth="1"/>
    <col min="4" max="4" width="10.375" customWidth="1"/>
    <col min="5" max="5" width="27" customWidth="1"/>
  </cols>
  <sheetData>
    <row r="1" s="1" customFormat="1" ht="66" customHeight="1" spans="1:5">
      <c r="A1" s="2" t="s">
        <v>824</v>
      </c>
      <c r="B1" s="2"/>
      <c r="C1" s="3"/>
      <c r="D1" s="2"/>
      <c r="E1" s="2"/>
    </row>
    <row r="2" s="1" customFormat="1" ht="36" customHeight="1" spans="1:5">
      <c r="A2" s="4" t="s">
        <v>1</v>
      </c>
      <c r="B2" s="4" t="s">
        <v>2</v>
      </c>
      <c r="C2" s="4" t="s">
        <v>825</v>
      </c>
      <c r="D2" s="4" t="s">
        <v>5</v>
      </c>
      <c r="E2" s="4" t="s">
        <v>826</v>
      </c>
    </row>
    <row r="3" s="1" customFormat="1" ht="120" customHeight="1" spans="1:5">
      <c r="A3" s="5">
        <v>1</v>
      </c>
      <c r="B3" s="5" t="s">
        <v>827</v>
      </c>
      <c r="C3" s="6" t="s">
        <v>828</v>
      </c>
      <c r="D3" s="5">
        <v>20</v>
      </c>
      <c r="E3" s="7"/>
    </row>
    <row r="4" s="1" customFormat="1" ht="120" customHeight="1" spans="1:5">
      <c r="A4" s="5">
        <v>2</v>
      </c>
      <c r="B4" s="5" t="s">
        <v>829</v>
      </c>
      <c r="C4" s="6" t="s">
        <v>830</v>
      </c>
      <c r="D4" s="5">
        <v>4</v>
      </c>
      <c r="E4" s="7"/>
    </row>
    <row r="5" s="1" customFormat="1" ht="120" customHeight="1" spans="1:5">
      <c r="A5" s="5">
        <v>3</v>
      </c>
      <c r="B5" s="5" t="s">
        <v>831</v>
      </c>
      <c r="C5" s="6" t="s">
        <v>832</v>
      </c>
      <c r="D5" s="5">
        <v>5</v>
      </c>
      <c r="E5" s="7"/>
    </row>
    <row r="6" s="1" customFormat="1" ht="120" customHeight="1" spans="1:5">
      <c r="A6" s="5">
        <v>4</v>
      </c>
      <c r="B6" s="5" t="s">
        <v>833</v>
      </c>
      <c r="C6" s="6" t="s">
        <v>834</v>
      </c>
      <c r="D6" s="5">
        <v>1</v>
      </c>
      <c r="E6" s="7"/>
    </row>
    <row r="7" s="1" customFormat="1" ht="120" customHeight="1" spans="1:5">
      <c r="A7" s="5">
        <v>5</v>
      </c>
      <c r="B7" s="5" t="s">
        <v>835</v>
      </c>
      <c r="C7" s="6" t="s">
        <v>836</v>
      </c>
      <c r="D7" s="5">
        <v>1</v>
      </c>
      <c r="E7" s="7"/>
    </row>
    <row r="8" s="1" customFormat="1" ht="120" customHeight="1" spans="1:5">
      <c r="A8" s="5">
        <v>6</v>
      </c>
      <c r="B8" s="5" t="s">
        <v>837</v>
      </c>
      <c r="C8" s="6" t="s">
        <v>838</v>
      </c>
      <c r="D8" s="5">
        <v>1</v>
      </c>
      <c r="E8" s="7"/>
    </row>
    <row r="9" s="1" customFormat="1" ht="120" customHeight="1" spans="1:5">
      <c r="A9" s="5">
        <v>7</v>
      </c>
      <c r="B9" s="5" t="s">
        <v>839</v>
      </c>
      <c r="C9" s="6" t="s">
        <v>840</v>
      </c>
      <c r="D9" s="5">
        <v>1</v>
      </c>
      <c r="E9" s="7"/>
    </row>
    <row r="10" s="1" customFormat="1" ht="33.95" customHeight="1" spans="1:5">
      <c r="A10" s="8" t="s">
        <v>585</v>
      </c>
      <c r="B10" s="9"/>
      <c r="C10" s="9"/>
      <c r="D10" s="10"/>
      <c r="E10" s="11"/>
    </row>
  </sheetData>
  <mergeCells count="2">
    <mergeCell ref="A1:E1"/>
    <mergeCell ref="A10:D10"/>
  </mergeCells>
  <pageMargins left="0.75" right="0.75" top="1" bottom="1" header="0.5" footer="0.5"/>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6</vt:i4>
      </vt:variant>
    </vt:vector>
  </HeadingPairs>
  <TitlesOfParts>
    <vt:vector size="6" baseType="lpstr">
      <vt:lpstr> 纬三路、黄寨中心</vt:lpstr>
      <vt:lpstr>纬三路食育坊附件1</vt:lpstr>
      <vt:lpstr>纬三路绘本附件2</vt:lpstr>
      <vt:lpstr>纬三路幼儿园科发室配置附件3</vt:lpstr>
      <vt:lpstr>纬三路托班家具组合附件4</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2016-12-02T08:54:00Z</dcterms:created>
  <dcterms:modified xsi:type="dcterms:W3CDTF">2026-07-06T02:35:27Z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FC2831CFFB52423096959FF0BF53323F_13</vt:lpwstr>
  </property>
  <property fmtid="{D5CDD505-2E9C-101B-9397-08002B2CF9AE}" pid="4" name="CalculationRule">
    <vt:i4>0</vt:i4>
  </property>
</Properties>
</file>