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82" activeTab="9"/>
  </bookViews>
  <sheets>
    <sheet name="汇总" sheetId="4" r:id="rId1"/>
    <sheet name="多媒体教室" sheetId="2" r:id="rId2"/>
    <sheet name="信息技术教室" sheetId="10" r:id="rId3"/>
    <sheet name="录播教室设备" sheetId="5" r:id="rId4"/>
    <sheet name="林苑路金地小学网络广播监控" sheetId="21" r:id="rId5"/>
    <sheet name="漓江路小学网络广播监控" sheetId="22" r:id="rId6"/>
    <sheet name="林苑路金地小学报告厅" sheetId="11" r:id="rId7"/>
    <sheet name="林苑路录播教室环境" sheetId="9" r:id="rId8"/>
    <sheet name="林苑路金地小学户外屏" sheetId="20" r:id="rId9"/>
    <sheet name="打印机" sheetId="16" r:id="rId10"/>
  </sheets>
  <definedNames>
    <definedName name="_xlnm.Print_Titles" localSheetId="9">打印机!$1:$2</definedName>
    <definedName name="_xlnm.Print_Titles" localSheetId="1">多媒体教室!$1:$3</definedName>
    <definedName name="_xlnm.Print_Titles" localSheetId="0">汇总!$1:$2</definedName>
    <definedName name="_xlnm.Print_Titles" localSheetId="2">信息技术教室!$1:$3</definedName>
    <definedName name="_xlnm.Print_Titles" localSheetId="6">林苑路金地小学报告厅!$1:$2</definedName>
    <definedName name="_xlnm.Print_Titles" localSheetId="8">林苑路金地小学户外屏!$1:$2</definedName>
    <definedName name="_xlnm.Print_Titles" localSheetId="7">林苑路录播教室环境!$1:$2</definedName>
    <definedName name="_xlnm.Print_Titles" localSheetId="3">录播教室设备!$1:$2</definedName>
  </definedNames>
  <calcPr calcId="144525" concurrentCalc="0"/>
</workbook>
</file>

<file path=xl/sharedStrings.xml><?xml version="1.0" encoding="utf-8"?>
<sst xmlns="http://schemas.openxmlformats.org/spreadsheetml/2006/main" count="654" uniqueCount="335">
  <si>
    <t>林苑路金地小学、漓江路小学等新（扩）建学校信息化设备购置汇总表</t>
  </si>
  <si>
    <t>序号</t>
  </si>
  <si>
    <t>名称</t>
  </si>
  <si>
    <t>金额（元）</t>
  </si>
  <si>
    <t>多媒体教室</t>
  </si>
  <si>
    <t>信息技术教室设备</t>
  </si>
  <si>
    <t>录播教室设备</t>
  </si>
  <si>
    <t>滑县城关镇林苑路金地小学网络广播监控</t>
  </si>
  <si>
    <t>滑县产业集聚区漓江路小学网络广播监控</t>
  </si>
  <si>
    <t>滑县城关镇林苑路金地小学报告厅</t>
  </si>
  <si>
    <t>滑县城关镇林苑路金地小学录播教室环境</t>
  </si>
  <si>
    <t>滑县城关镇林苑路金地小学室外屏</t>
  </si>
  <si>
    <t>打印机</t>
  </si>
  <si>
    <t>总计</t>
  </si>
  <si>
    <t>林苑路金地小学、漓江路小学等新（扩）建学校信息化设备购置--多媒体教室</t>
  </si>
  <si>
    <t>产品名称</t>
  </si>
  <si>
    <t>技术参数</t>
  </si>
  <si>
    <t>数量</t>
  </si>
  <si>
    <t>单位</t>
  </si>
  <si>
    <t>单价/元</t>
  </si>
  <si>
    <t>合价/元</t>
  </si>
  <si>
    <t>智慧黑板</t>
  </si>
  <si>
    <t>一、显示系统
1.智慧黑板整机采用三部分拼接而成，中间可以进行触摸互动，两边书写副板为纳米镀膜环保板面，支持磁性材料吸附，支持水笔、普通粉笔、无尘粉笔等直接书写，抗冲击、不破碎、结实耐用；长≥4200mm，高≥1200mm，厚≤100mm。
2.黑板采用整体挂架可快速定位进行安装拼接；钢化玻璃防水防脱落设计，采用卡槽式金属铝型材全包边，防整机脱落设计。全金属结构设计，有效屏蔽内部电路器件辐射；防潮耐蚀锈，适应多种教学环境。
★3.主屏幕显示采用86英寸超高清LED液晶屏，屏幕分辨率≥3840*2160，显示比例16:9，全贴合，电容触控式，主屏采用防眩光玻璃，具备防眩光功能，钢化玻璃表面硬度≥9H（需提供第三方权威机构所出具的检测报告复印件）。
★4.屏幕支持10点及以上触控点数，满足多人共同书写（需提供第三方权威机构所出具的检测报告复印件）。
★5.符合国标儿童青少年学习用品近视防控卫生要求标准，所投整机视网膜蓝光危害（蓝光加权辐射亮度LB），LB限值范围＜0.5，蓝光无危害（需提供第三方权威机构所出具的检测报告复印件）。
6.嵌入式系统版本不低于安卓11.0或采用教学专用系统；支持有线和无线网络联网；
★7.整机支持蓝牙标准Bluetooth≥5.0，支持WIFI6（需提供第三方权威机构所出具的检测报告复印件）。
8.支持半屏模式， Windows 模式下显示窗口可下移，并可以进行正常使用触摸， 点击 显示画面区域，即可退出该模式，无需其他设置，方便不同身高老师教学操作。
9.内置不低于1600万摄像机。
二、电脑模块
10.采用模块化电脑方案，抽拉内置式，实现无单独接线的插拔，低噪音铜管传导散热设计。
11.支持不拆卸黑板，可快速拆卸电脑模块进行维护。
12.处理器：搭载Intel不低于 11代酷睿系列 Intel Core i5 处理器；内存：不低于8G DDR4内存；硬盘：不低于256G 固态硬盘。
13.内置电脑接口要求：≥1个HDMI 接口， ≥4个 USB 接口。
14.预装windows操作系统及办公、教学软件。</t>
  </si>
  <si>
    <t>套</t>
  </si>
  <si>
    <t>视频展台</t>
  </si>
  <si>
    <t>1.★不小于A4大小拍摄幅面，整机环保材质，圆弧倒角，托板阻尼开合收拢，非气压杆联动。
2.★具有自动对焦功能；清晰度：≥800万像素，拍摄图片分辨率≥3264*2448；
3.LED光源：采用LED补光，光照度更亮，光线均匀；
4.采用USB电源直接供电，弱电环保无辐射。
5.支持对展台实时画面进行放大、缩小、旋转、自适应、冻结画面等操作.
6.支持展台画面拍照截图并进行多图预览，可对任一图片进行全屏显示。
7.具有故障自动检测功能：在调用展台却无法出现镜头采集画面信号时，可自动出现检测链接，并给出导致性原因。</t>
  </si>
  <si>
    <t>台</t>
  </si>
  <si>
    <t>互动教学支撑系统</t>
  </si>
  <si>
    <t>一.教学白板软件
1.教学白板软件支持全体教师配备个人账号，课下备课和课堂授课异地资源云端同步；可异地安装，不受硬件限制。
2.基于手势操作开发，简单易用，手指单点或使用触控笔就能一键快速调取教学软件及工具；
3.备授课功能，具有备课模式及授课模式，且操作界面根据备课和授课使用场景不同而区别设计，符合用户使用需求；
4.★支持PPT的原生解析，教师可将pptx课件转化为互动教学课件，支持单份导入和批量文件夹导入两种导入方式，保留pptx原文件中的文字、图片、表格等对象及动画的可编辑性，并可为课件增加互动教学元素。（需提供第三方权威机构所出具的检测报告复印件）
5.支持多种风格笔的书写，包含铅笔，粉笔，毛笔，马克笔，印章笔，纹理笔等；
6.支持笔的粗细和颜色选择，至少10挡粗细，10种常用备选颜色，支持实线，虚线和波浪线的线型选择；
7.支持手势擦除功能，当识别手势，画面自动由手写状态变成板擦状态，板擦大小至少有3级选择；
8.教学资源覆盖小初全学段主流教材版本，能够按学科、版本、章节自动筛选，提供与当前课程相匹配的所有教案、课件、试题、学案、虚拟实验、可交互式网络画板等教学资源并可通过关键字进行资源的模糊搜索。
9.★支持将互动课件导出为pptx、pdf、H5或web链接，在多终端（包含windows、Macos、iOS、安卓、国产化系统）二次编辑。
10.录屏功能：直接打开录屏软件，录 Windows 桌面。</t>
  </si>
  <si>
    <t>不良信息过滤软件</t>
  </si>
  <si>
    <t>1.★产品具备HTTP信息过滤、网址过滤、图像过滤、网址库升级、网页内容信息过滤、网页内容信息过滤扩展、审计日志生成、审计日志保存、审计日志管理、在线游戏管理、设备使用管理、定时抓屏等功能；（备注：该技术需符合国家公安部制定的信息过滤产品技术要求GA/T698-2014，提供公安部信息安全产品检测中心检测报告，复印件加盖厂家鲜章。）
2.★该系统的技术完全符合国家工业和信息化部制定的基于PC终端的互联网内容过滤软件技术要求YDN138-2006；（备注：提供相关证明材料，复印件加盖厂家鲜章。）
3.通过设置主动识别的判决门限，针对不同上网的人群，实现人性化高、中、低级别设置，浏览内容分级管理；
4.设置家长权限及学校权限，家长权限可对软件进行统一管理操作，家长权限及学生权限切换实时升效；
5.产品支持对终端运行的游戏进行策略管理，不允许运行的游戏会直接拦截游戏运行；
6.产品具备对设备使用时间进行管理的功能，管理员可以根据需要设定使用设备的时间表，在设定的允许使用设备的时间区间使用设备，不允许使用设备的时候设备直接锁屏并关闭设备；
7.产品提供日志管理功能，详细记录操作者每次浏览的网上内容和上网时间，以及拦截黄色图像的次数和时间，可随时记录用户上网浏览内容和时间；
8.实时屏幕拍照，详细上网记录一览无遗，便于事后监督；安全密钥掌控完全隐形过滤，方便热键激活，有效防止非授权卸载；
9.产品自身包含黑、白名单及关键字资源，并支持自定义过滤策略；
10.产品支持用户手动设置黑白名单及关键字，用户自定义的资源过滤时优先级最高；
11.软件自身模块及识别模块、黑/白名单IP地址库、关键字库、图像检测算法库能够在线自动/手动升级；
12.★能提供对不良信息及设备监管平台上层管理接口的对接并提供需要的所有内容,所需内容包括但不限于终端设备配置信息的查看、终端开机时间关机时间及终端设备使用时长的统计、终端设备访问不良网络信息的统计分析及远程查看终端设备的桌面使用情况达到远程巡课功能；</t>
  </si>
  <si>
    <t>系统集成</t>
  </si>
  <si>
    <t>设备的安装、调试和培训，以及安装调试所需的国标线材、漏电保护开关等附件。</t>
  </si>
  <si>
    <t>批</t>
  </si>
  <si>
    <t>合计</t>
  </si>
  <si>
    <t>林苑路金地小学、漓江路小学等新（扩）建学校信息化设备购置--计算机教室</t>
  </si>
  <si>
    <t>林苑路金地小学、漓江路小学等新（扩）建学校信息化设备购置--信息技术教室设备</t>
  </si>
  <si>
    <t>产品类型</t>
  </si>
  <si>
    <t>参数要求</t>
  </si>
  <si>
    <t>云主机</t>
  </si>
  <si>
    <t>1.2U机架式物理服务器。
2.CPU：配置2颗服务器级处理器，每颗CPU≥32核心64线程，主频≥2.0Ghz，单服务器不低于64核物理核心。
3.内存：服务器提供≥32个内存插槽，配置≥256G内存（16G*16）.
4.硬盘：具备≥12个前置硬盘盘位能力，整机配置≥2块 480G SSD;配置≥3*2T 3.5寸 HDD硬盘。
5.网口：提供≥4个千兆网口。
6.电源：提供1个≥800W电源模块。
★7.所投产品在30MHz~1GHz、1GHz~6GHz频率范围内的辐射骚扰符合国家GB/T 9254的相关标准且测试结果为在生活环境中使用不会造成辐射以及无线电干扰，提供具有CNAS或CMA标识的第三方权威测试报告复印件。
8.为保证平台联动时的兼容性和可靠性，要求云主机、云终端、教师机 、教学管理软件、交换机同一品牌。
9.需提供所投产品参数确认函，加盖厂家公章。</t>
  </si>
  <si>
    <t>云终端</t>
  </si>
  <si>
    <t>1.软硬件一体化设备，内置嵌入式操作系统和软件。
2.为保证软件运行的兼容稳定，需采用ARM架构的云终端。
3.处理器不得低于4核4线程，处理器主频不得低于1.6GHz，内存容量不低于1GB；提供不少于8GB的内置存储空间。
4.提供接口不少于4个USB 2.0接口、10M/100M 自适应以太网口、1对音频输入输出接口、1个VGA接口。
5.具备防盗设计的显示器背挂架，需提供产品截图或者功能介绍，防盗功能。
★6.为保证所采购云桌面教学系统的先进性，所投云终端生产厂商需通过国家教育相关部门的解决案评选，提供证书复印件和查询链接。
7.为保证平台联动时的兼容性和可靠性，要求云主机、云终端、教师机 、教学管理软件、交换机同一品牌。
8.提供原厂三年免费售后服务，需提供售后服务计划，包含培训，升级等内容。</t>
  </si>
  <si>
    <t>教学管理软件</t>
  </si>
  <si>
    <t>1、要求提供多种教学模式以应对不同的教学需求，包括信息课模式、考试模式等多种模式，并可根据学校实际教学需求增加自定义场景模式，每个模式下提供不同的教学镜像，切换模式时，云教学学生终端硬件无需重新启动。
2、为简化管理和使用方面，要求一套云教学管理软件能够实现教学业务，同时能够进行终端管理，比如禁网、终端参数配置、终端编号等，不接受在云教学教师机上安装多个软件来实现教学管理和终端管理功能，
★3、通过云教学管理软件，一键关闭云教学学生终端后，所有终端自动关闭（虚拟机与物理终端同时关闭）；通过教学管理软件，一键开启所有云教学学生终端后，终端自动启动并进入对那个的课程镜像桌面；通过教学管理软件，一键关闭云教学管理服务器和云教学学生终端后，云教学管理服务器和云教学学生终端都被关闭，需提供国家级权威测试机构出具的检验报告复印件，加盖厂商公章。
4、为简化教学，云教学管理软件需要提供远程终端编号功能，并与云桌面编号一一对应，方便上课前的学生点名等。
5、支持老师将选中的文件分发给学生，可以分发给所有学生，也可以分发给指定学生；同时支持学生直接将文件提交给老师，使用100M的rar文件，60台传输时间在55s以内。
6、为保证正常教学使用，云教学教师机和学生终端完成正常开机，云教学管理服务器处于关闭状态，在云教学教师机可以实现屏幕广播；为方便在老师屏幕广播时，学生可以根据老师的演示同步进行学习操作，需提供窗口化广播模式，即在使窗口化广播时，学生可以调整老师广播屏幕大小，以便自由操作学生云教学学生终端的系统进行自由跟学，在屏幕广播的同时，老师可以选择是否广播声音给学生。
★7、为方便教学控制，支持通过教学管理软件实现一键禁止任意分学生上网，禁网同时需要支持屏幕广播、屏幕查看等正常教学应用。
8、支持老师在作业空间选择要布置的班级和年级，可以上传附件，完成作业布置后，学生账号登陆后立即能看到老师布置的作业，无延时。
9、分组教学：支持老师对学生进行分组，分组时老师可以在软件界面根据学生姓名分组，每个班可以保存分组信息。老师可以指定小组组长，组名可以由组长和老师重命名。可记录小组总得分与小组内成员对小组的贡献值，同一组内的学生可以相互传送文件，。
10、随堂测试：为提高教学效率，支持老师通过Web界面在办公室等其他场景录入题库，无需下载office或其他插件、模板，同时支持教室内截屏出题，口述出题等快速出题方式；教师可以通过全班答题、抢答等多种方式发起测试。
11、微课中心：支持微课的上传、浏览及删除，老师将观看微课任务布置给学生，并可以附加测试试题，学生观看微课后完成答题，老师可以查看学生答题情况，并对答题结果统计分析。
12、自带终端接入控制授权≥70个。
13、为保证平台联动时的兼容性和可靠性，要求云主机、云终端、教师机 、教学管理软件、交换机同一品牌。</t>
  </si>
  <si>
    <t>学生显示终端</t>
  </si>
  <si>
    <t>≥21.45英寸，在低分辨率下可显示高画质网页数据。</t>
  </si>
  <si>
    <t>键盘鼠标</t>
  </si>
  <si>
    <t>云桌面有线键鼠套装，内含有线键盘、鼠标、带有品牌logo的鼠标垫。</t>
  </si>
  <si>
    <t>教师授课终端</t>
  </si>
  <si>
    <t>1. 为保证教学软件及考试系统的兼容效果和稳定运行，所有终端均需采用x86架构。
2.云终端要求内置虚拟桌面系统，能够做到免身份验证登录虚拟桌面。
3.配置≥Intel第十代i7八核十六线程处理器（处理器主频≥2.3GHz）；内存≥8GB，显卡≥Intel UHD Graphics；本地存储≥256 GB SSD；802.11ac无线网卡
4.USB接口≥8个（包含≥4个USB 3.0接口），≥1个千兆网口，≥1个VGA接口，≥1个HDMI接口，≥1对音频输入输出接口，且支持4段式耳机音频输入及输出
5.配置≥1个内存扩展槽，≥1个SATA扩展接口，
★6.为保障所投设备质量优异，可靠性高，要求所投设备平均故障间隔时间（MTBF）不低于120000小时，并提供第三方权威证书复印件。
7.为保证平台联动时的兼容性和可靠性，要求云主机、云终端、教师授课终端、教学管理软件、交换机同一品牌。</t>
  </si>
  <si>
    <t>学生桌椅（套）</t>
  </si>
  <si>
    <t>电脑桌：
1.规格尺寸：1200*600*750
2.钢木结构，桌面采用25mm中密度防火板,烤漆台面，颜色尺寸可定制。耐磨，防腐蚀，硬度强。结构美观大方；
3.电脑桌桌面留有两个50进线孔，配置多功能走线盒。侧面两个进线孔需直通，两块侧板之间可留有走线槽，需强弱电分离.
4.主体采用1.0mm优质冷轧钢板制成，钢制部分经酸洗、磷化、静电喷塑处理，整体设计新颖、美观大方；
5.桌腿采用1.2MM厚钢管，钢脚配尼龙方管塞；
6.配件：采用优质标准五金配件紧密拼接，结实坚固。
7.提供电脑桌质量检测报告
椅：
★钢木方凳，钢管框架（壁厚1毫米及以上），底脚要有6毫米以上厚度的胶垫，凳子表面采用双面三聚氰胺饰面版，颜色湖蓝色，厚度≧1.8CM，白色的注塑封边。凳腿部件材质为静电喷塑钢架（四根）横撑两根，厚度1.0要求具有防火性，耐磨性，抗酸碱性。</t>
  </si>
  <si>
    <t>教师用讲桌凳（套）</t>
  </si>
  <si>
    <t>1、讲台采用，优质冷轧钢板+高档实木扶手，钢制部分采用1.0mm和0.8mm冷轧钢板制作。 
2、采用分体式设计，可旋转165度，手动任意调节，任意角度定位，支持17-22寸不同规格液晶显示器
3、上柜讲台采用一把锁，使中控抽屉，键盘抽屉，实物展台抽屉全部用一把锁进行控制。
4、凳子同学生用。</t>
  </si>
  <si>
    <t>48口交换机</t>
  </si>
  <si>
    <t>1.交换容量≥430G，包转发率≥80Mpps。
2.固化10/100/1000M以太网端口≥48，固化1G SFP光接口≥4个；
3.所投交换机IK防护测试级别至少达到IK05，提供具有第三方权威机构检测报告复印件证明。
4.支持生成树协议STP(IEEE 802.1d)，RSTP(IEEE 802.1w)和MSTP(IEEE 802.1s)，完全保证快速收敛，提高容错能力，保证网络的稳定运行和链路的负载均衡，合理使用网络通道，提供冗余链路利用率。
5.支持IPV4/IPV6静态路由，RIP、RIPng
6.支持特有的CPU保护策略，对发往CPU的数据流，进行流区分和优先级队列分级处理，并根据需要实施带宽限速，充分保护CPU不被非法流量占用、恶意攻击和资源消耗。
7.支持快速链路检测协议RLDP，可快速检测链路的通断和光纤链路的单向性，并支持端口下的环路检测功能，防止端口下因私接Hub等设备形成的环路而导致网络故障的现象，提供证明材料。
8.设备自带云管理功能，即插即用，可随时查看网络健康度，告警及时推送，有日记事件供回溯。</t>
  </si>
  <si>
    <t>24口交换机</t>
  </si>
  <si>
    <t>1.交换容量≥330Gbps，包转发率≥50Mpps。
2.固化10/100/1000M以太网电口≥24，100/1000M SFP千兆光接口≥4个。
★3.所投交换机IK防护测试级别至少达到IK05，提供具有 CMA或CAL或 CNAS认证章的测试报告复印件。
5.支持专门针对CPU的保护机制，能够针对发往CPU处理的各种报文进行流量控制和优先级处理，保护交换机在各种环境下稳定工作。
6.符合国家低碳环保等政策要求，支持IEEE 802.3az标准的EEE节能技术
7.支持RLDP，可快速检测链路的通断和光纤链路的单向性，并支持端口下的环路检测功能，提供证明材料。
8.支持SNMP、CLI(Telnet/Console)、Syslog、NTP、TFTP、Web。</t>
  </si>
  <si>
    <t>耳麦</t>
  </si>
  <si>
    <t xml:space="preserve">40mm驱动单元 灵敏度≥92±3dB 抗阻 32 频率响应 20-20000Hz 麦克风 灵敏度42±3dB </t>
  </si>
  <si>
    <t>个</t>
  </si>
  <si>
    <t>机柜</t>
  </si>
  <si>
    <t>全钢豪华落地网络机柜，600MM（宽）*1000MM（深）*1200MM（高），前玻后网。</t>
  </si>
  <si>
    <t>林苑路金地小学、漓江路小学等新（扩）建学校信息化设备购置--录播教室设备</t>
  </si>
  <si>
    <t>录播主机</t>
  </si>
  <si>
    <t>一.整体设计
1.主机架构：为保障系统运行稳定、安全，要求录播主机采用嵌入式架构设计，非PC、服务器架构。主机为标准1U机架式设备，便于安装部署，并要求录播主机为非壁挂式架构，不存在机身显示屏等产生其他视频、强光源变化从而影响学生课堂专注力。
2.功能设计：要求主机功能高度集成化，需具备录制、导播、自动跟踪、存储、点播、互动等多功能功于一体，无需额外增加跟踪主机、互动主机等其他主机。
3.节能环保：应具有嵌入式低功耗环保特性，需采用不高于DC36V安全电压供电，整机正常工作状态下功耗不超过25W。
二.主机性能
1.视频输入输出：具备高清视频输入接口3G-SDI in≥5、HDMI in≥2；高清输出接口HDMI out≥3；且采集和输出分辨率均支持1080P@30fps。
2.视频编解码：支持标准H.264视频编解码协议，要求支持1080P30fps、720P30fps分辨率格式编解码。
3.★POC一线通：支持连接摄像机与主机之间通过一根SDI线进行供电、控制、视频信号同传，不接受使用转接器的方式。提供第三方检测报告复印件并加盖厂商公章进行佐证。
4.★音频输入输出：具备数字音频输入接口Digital mic≥6、线性音频输入接口Line in≥2；线性音频输出接口Line out≥2，提供第三方检测报告复印件并加盖厂商公章进行佐证。
5.音频编解码：采用AAC音频编解码协议标准，并支持音频处理功能。
6.日常音频环出：支持主机在通电关机或休眠状态下，仍能按照预设置完成音频信号的输入环出，实现开展日常授课时（不录制、互动等），仍能完成麦克风、电脑等教学音频环出应用且无需重新调整线路。
7.网络接入：具备标准RJ45网络接口，支持10/100/1000M网络自适应。
8.存储容量：内置不少于2T存储空间，用于录制视频文件的本地存储。
9.主机控制：具备Console控制接口≥2，支持RS232/422协议。
10.外设连接：具备USB 2.0接口≥2，可用于连接U盘等外设。
11.★提供厂家对项目三年的售后服务承诺函及参数证明函复印件并加盖厂家公章。</t>
  </si>
  <si>
    <t>录播流媒体处理软件</t>
  </si>
  <si>
    <t>一.整体要求
1.要求配套的录播流媒体处理软件在出厂时内置于高清录播主机中。
2.软件架构：软件需采用B/S架构设计，使用主流浏览器通过网络即可访问软件后台进行管理应用。
二.录播模块
1.录制存储：要求在断网情况下也可以对本地教室进行视频录制，并将录制文件保存在录播主机的内置硬盘中。并要求支持1080P高清分辨率录制，采用MP4视频格式封装。
2.录制模式：支持电影模式、资源模式等录制模式。电影模式下实现多路信号的复合成一路画面进行录制；资源模式下要求摄像机画面、电脑画面均可独立录制封装。
3.高低码流录制：要求支持高低双码流同步录制，并要求支持自定义录制分辨率、码流。
4.分段录制：要求支持长视频分段录制的功能，可自定义视频文件分段时长，当录制课程时间较长时，可在不结束录制的条件下自动按分段时长将课程视频文件分割录制成多个视频文件，提供不分段、30分钟分段、60分钟分段三种方式可选。
5.同步录制：要求支持U盘等外设设备接入主机后，实现本机与U盘同步录制保存的功能。主机正常录制的同时，另存为一份文件保存到U盘中。
6.录制控制：要求支持录制、暂停、结束等基本功能操作，并支持通过外接控制设备以及网页web登录控制等方式进行录制控制。
7.音频处理：要求内置音频处理模块，支持EQ均衡、AEC回声抑制、AGC自动增益、ANC噪声抑制等音频处理功能。
三.导播模块
1.本地导播：要求支持连接外接导播台进行控制导播，实现本地导播控制。
2.网络导播：为保障低配置电脑也能正常使用，要求支持通过浏览器访问录播主机进入导播界面，在导播界面实现对所有接入视频和录制效果画面的实时预览，并支持在手动导播模式下进行信号源实时切换录制。不接受安装客户端软件进行导播的方式。
3.导播模式：支持全自动、半自动、手动三种导播模式，并支持录制过程中任意切换导播模式。
4.导播预览：要求导播界面可实现接入画面的导播预览，预览画面需包括教师特写、教师全景、学生全景、学生特写、电脑画面等。并支持点击预览画面可自由切换录制画面进行录制。
5.画面布局：提供双分屏、三分屏、画中画等录制布局，并支持自定义布局方式，支持多个视频图层自由叠加组合，自定义布局时可随意拖拉画面窗口。
6.导播跟踪：要求支持自动、半自动、手动三种导播模式。
7.摄像机预置位：要求支持8个摄像机云台预制位设置，导播过程中可便捷调取摄像机预设位置的画面。
8.字幕台标：要求录制模式下支持Logo台标、字幕设置，可自主上传Logo图标、编辑字幕内容。
9可以.音量控制：要求可通过导播界面进行音量控制，调整相关输入输出音量大小。
四.直播模块
1.多流直播：要求支持RTMP和RTSP视频传输协议，并要求支持不少于3路RTMP同步推流直播，并要求自定义选择主码流或子码流信号源进行推流，实现多流直播。
2.直播码流：支持自定义直播分辨率和码率，最高支持1080P@30fps，以适应不同网络环境下保持直播的流畅性。
3.直播模式：要求支持RTMP直播、TS直播、集控推流直播等不少于3种不同直播模式，以适应不同场景直播需求。
五.互动模块
1.互动协议：支持H.323、SIP标准视音频互动协议，便捷进行远程互动教学应用。
2.互动要求：要求内置互动模块，无需额外部署MCU类设备即可支持“1+3”的互动授课模式，实现专递课堂教学应用。同时也需支持会议互动模式，创建或加入大规模视音频实时互动。
3.双流互动：要求支持双流互动功能，在互动通讯过程中，支持教学场景信号与电脑课件信号以互相独立的信号进行传输，并最终接收端设备可通过两路HDMI接口将接收到的教学场景画面与电脑课件画面同时分别环出到两个显示设备上。
4.互动通讯录：支持对接获取互动云系统的通讯录数据，数据内容包括所有已在互动云系统注册的录播账号、录播昵称。支持通过通讯录选择互动对象直接呼叫，或手动输入录播账号进行呼叫，并提供导入通讯录功能。
5.发言权限控制：通过录播主机的网络导播界面，需支持主讲端在互动过程中对其余互动参与者的发言权限进行控制，支持单人禁言/开启以及全场禁言/开启的控制方式。
6.互动画质：要求录播主机在双向互动过程中，可实现1080P@30FPS画质，并支持网络自适应功能。
六.管理模块
1.录像管理：支持对录制视频按标题、主持人、时间、时长进行排序，便于快速检索所需视频。支持对录像文件进行回放和下载；
2.文件修复：支持硬盘格式化功能，支持对设备异常断电、宕机造成的损坏视频文件进行修复。
3.版本切换：支持中英双语版本切换。要求通过网络导播界面即可便捷切换，无需进行更改授权、系统升级等复杂操作。
4.面板管理：支持接入控制面板，对录播设备进行唤醒、录制管理。</t>
  </si>
  <si>
    <t>智能跟踪处理软件</t>
  </si>
  <si>
    <t>1.摄像机跟踪逻辑分配：支持智能识别接入摄像机的使用定位，并联动摄像机选用对应的跟踪逻辑，如教师跟踪、学生跟踪等。
2.云台控制：支持对接入摄像机进行云台控制技术，实现画面的上下左右移动、放大缩小变焦等操作。
3.检测区域设置：支持对接入摄像机的AI跟踪检测区域设置，可根据实景拍摄画面中框选跟踪区域，框选后只在区域中方能触发跟踪，所见所得方便操作。
4.录制跟踪切换：根据设定的跟踪策略形成跟踪指令，实现多路接入摄像机的全自动AI跟踪画面切换。
5.AI跟踪目标丢失处理机制：支持对接入摄像机设置AI跟踪目标更新周期时间，在跟踪对象处于检测区域外达到更新时间后，对应摄像机回到预置位0并重新进行新目标的识别跟踪；跟踪对象处于检测区域外的时间小于更新时间并重新进入检测区域时，继续对该跟踪对象进行锁定跟踪。
6.跟踪屏蔽：支持设置跟踪屏蔽区域，如主动屏蔽掉教师观摩区、窗户窗帘、教室门口、大屏液晶电视等易干扰跟踪效果的地方，所屏蔽的地方系统将不对其进行AI分析跟踪运算，以避免这些地方干扰整体的跟踪效果。</t>
  </si>
  <si>
    <t>高清摄像机（含管理软件）</t>
  </si>
  <si>
    <t>一、硬件参数：
1.传感器：要求采用CMOS类型图像传感器，尺寸≥1/2.5英寸
2.像素：有效像素不低于207万
3.变焦：要求支持自动和手动变焦，变焦倍数≥12倍
4.云台转动：要求具备机械云台可进行转动跟踪。水平转动速度范围不少于1.0° ~ 94.2°/s，垂直转动速度范围不少于1.0° ~ 74.8°/s
5.拍摄视场角：要求水平视场角度范围不少于72.0° ~ 6.1°，垂直视场角度范围不少于43.2° ~ 3.5°
6.视频编码：要求支持H.265、H.264高清视频编码协议
7.视频输出：要求具备标准SDI视频输出口≥1，HDMI视频输出口≥1
8.背光补偿：要求具备背光补偿功能
9.控制协议：要求采用VISCA标准摄像机控制协议
10.通讯接口：要求具备RS232/RS422≥1
11.网络输出：要求具备标准RJ45网络接口，并支持RTSP协议支持网络视频输出
12.音频接口：要求具备不少于1路Line in输入口
13.USB接口：要求具备USB Type-A≥1
14.预置位：要求支持设置摄像机预置位，预置位数量≥255
15.图像翻转：要求支持图像水平、垂直翻转，适应摄像机不同的安装方式要求
16.POC一线通：要求与搭配的录播主机连接，可实现摄像机供电、控制以及视频信号传输。
17.AI跟踪要求内置跟踪算法，无需增加任何辅助设备即可实现人像自动跟踪，包括水平运动、俯仰运动、变焦、聚焦四维实时跟踪。
18.要求支持根据AI智能算法，同一摄像机可根据部署使用场景智能应用为教师、学生跟踪模式。
19.电源支持：支持录播主机供电、POC和DC12V电源适配器等供电方式。
二、软件功能：
1.摄像机管理软件采用B/S架构，支持通用浏览器直接访问进行管理。
2.支持曝光模式设置功能，包括自动、手动。
3.支持抗闪烁频率、动态范围、光圈、快门参数设置。
4.支持自动白平衡设置功能，红、蓝增益可调。
5.支持噪声抑制设置功能，支持2D、3D降噪。
6.支持摄像机图像质量调节功能，包括亮度、对比度、色调、饱和度。
7.支持摄像机控制功能，包括云台控制、预置位设置与调用、焦距调节等。
8.支持教师和学生的AI自动识别切换，根据部署位置、模式自主适配教师或学生的跟踪逻辑。
9.支持AI人体特征识别，能够自动识别并锁定跟踪人，人物丢失后再进入拍摄区域可以继续识别锁定进行跟踪。
9.采用教师角色识别逻辑，可基于站立姿态、面/背向状态等多维判定，快速识别教师，避免学生站立影响。
10.支持划分自动跟踪区域，当锁定跟踪人物走出自动跟踪区域时即停止跟踪，直到重新回到区域出现在画面中为止。
11.支持设置跟踪锁定解除时间，被锁定教师人员脱离画面跟踪区域后，在跟踪锁定解除时间到达之后自动解除人员锁定，回归默认状态，等待下一位人员进入画面中开始重新锁定跟踪。
12.支持五分像、七分像、全身像等多种教师图像跟踪画面模式，根据实际需要设置选用教师跟踪画面的大小。
13.支持学生智能跟踪，根据学生站立/做下动作状态，进行学生特写跟踪拍摄，并通知录播主机完成画面切换。
三、其他要求
★提供参数证明函复印件并加盖厂家公章。</t>
  </si>
  <si>
    <t>录制面板</t>
  </si>
  <si>
    <t>1. 安装方式：要求镶嵌式安装在讲台。
2. 控制接口：要求支持RS232控制接口用以连接录播主机。
3. 信号指示灯：要求具备信号指示灯。
4. 支持一键式系统电源开关控制。
5. 一键式录制、停止、锁定电脑信号。
6. 支持本地录播全自动的开启、关闭控制。该功能同时支持录播模式和互动模式。
7. 支持通过面板一键发起与远端设备互动连接。
8. 支持通过交互控制面板切换互动画面的信号源，并传输到听课室，包括本地老师信号、学生信号、电脑信号、远端课室画面。
9. 支持对各画面的自由布局控制，包括单画面全屏、双分屏、三分屏、四分屏、画中画，并传输到听课室。
10.支持远程“一键静音”功能，主讲端可一键关闭远端互动教室发言，进入主讲授课模式。</t>
  </si>
  <si>
    <t>指向性话筒</t>
  </si>
  <si>
    <t>1.指向性：超心型
2.频率响应：40Hz—16kHz
3.灵敏度≥-29dB±3dB
4.最大声压级≥130dB
5.信噪比≥70dB
6.动态范围≥106dB
7.使用电源：麦克风一线通供电
8.输出接口：RJ45，数字音频接口</t>
  </si>
  <si>
    <t>电源管理器</t>
  </si>
  <si>
    <t>1.向录播视频系统、音频系统、显示系统提供统一的、至少八路电源管理； 
2.支持对录播系统控制功能，实现通过录制面板一键启动录播系统相关设备的电源；
3.支持时序电源控制功能，每路延迟一秒，可编程控制；
4.具备内置光电隔离模块，保障负载运行安全；
5.支持提供1路最大电流不低于10A的电源输出接口；
6.支持RS-485/RS-422/RS-232 等控制协议。</t>
  </si>
  <si>
    <t>林苑路金地小学、漓江路小学等新（扩）建学校信息化设备购置--林苑路金地小学网络广播监控</t>
  </si>
  <si>
    <t>出口网关</t>
  </si>
  <si>
    <t>1.支持固化千兆电口≥8个，千兆光口≥1个，万兆光口≥1个。
2.标准1U机箱，多核非X86架构。
3.内部实配硬盘插槽，且实配硬盘容量≥1T。
4.支持内存≥2GB
5.支持≥1000终端并发。
6.支持静态路由、RIP(V1/V2)、RIPng、OSPFv2等多种路由协议。
7.为保证在多条外网线路情况下带宽的合理分配使用，设备必须支持多链路负载均衡，负载均衡可基于带宽等多种方式。
8.为避免跨运营商访问，投标设备需要支持地址库路由，包含移动、联通、电信、教育、电信通五家地址库。
9.★支持应用路由功能，支持基于通讯、视频等应用进行路由选择，为防止虚假应标，提供设备配置界面截图。
10.★应用路由效果可通过图表呈现，为防止虚假应标，提供设备配置界面截图。
11.设备支持IPV6，支持IPV6容量调整、接口连接状态支持IPV6、DNS配置支持IPV6。设备的静态路由、默认路由、应用路由等支持IPV6。
12.支持DHCP功能，对内网提供DHCP服务。
13.DHCP地址池分配状态，可生成IP、MAC对应关系列表。
14.★支持终端迁移告警，可显示迁移终端IP及MAC，终端迁移时间，迁移前后接入设备IP及MAC，迁移前后VLAN及端口，提供设备配置截图
15.支持基于IP、MAC及IPMAC绑定的用户创建。
16.支持通过文本、表格批量创建用户，批量建立账号、密码、全路径信息。
17.支持流量识别保障功能：能够精确识别网络应用，保障关键业务的系统带宽，具备完善的应用协议库，协议识别数量≥2500种。
18.支持网站分类查询功能，可通过网址查询所属分类。
19.支持网络资源加速（主动缓存），可对指定网络资源提供热点资源本地化服务。
20.所投产品URL数据库、应用分类库、地址库、内容审计特征库、支持在产品维保期内免费升级。</t>
  </si>
  <si>
    <t>核心交换机</t>
  </si>
  <si>
    <t>1.交换容量≥38Tbps，包转发率≥7200Mpps
2.符合业界主流机柜的尺寸规范要求，设备高度≤4U，设备深度≤600mm。
3.支持工作波长在1271nm~1571nm范围内的光模块，且各波长之间相互隔离，互不干扰
4.设备支持硬件健康状态可视化，可以对风扇状态、电源、温度进行监控。
5.整机设备支持并实配1G逻辑接口数≥160个，单台设备支持160个房间接入。
6.支持RIP，OSPF，BGP，RIPng，OSPFv3，BGP4+。
7.支持多虚一技术，可将多台物理设备虚拟化为一台逻辑设备统一管理。
8.支持CPU保护功能，能够针对发往CPU处理的各种报文进行流区分和优先级队列分级处理，保护交换机在各种环境下稳定工作。
9.支持SAVI功能，可防止地址解析欺骗。
10.配置≥4个电口，≥4个1G/10G/25G光口扩展，冗余电源，万兆单模光模块≥2个，含核心侧互联千兆模块2个，含核心侧光模块22个。</t>
  </si>
  <si>
    <t>楼宇汇聚</t>
  </si>
  <si>
    <t>1.汇聚设备需支持集中机柜安装、交换设备线槽安装、壁挂等安装方式。
2.汇聚器件完全无源，无需插电即可正常工作。
3.为满足汇聚场景的需要，汇聚产品固化端口数≥8。
4.方案中使用光模块的工作波长，应满足在1271nm~1571nm范围内。
5.汇聚设备各端口通道支持点到点透明传输，端口不分光、带宽不收敛，即接入侧端口速率与核心侧端口速率相同。
6.含配套外框。
7.含接入侧千兆光模块22套。</t>
  </si>
  <si>
    <t>8口光交换机</t>
  </si>
  <si>
    <t>1.固化10/100/1000M以太网电口≥8个，1G/2.5G SFP光接口≥1个.
2.支持采用物理隔离的方式进行端口拓展，实现一机双网管理。支持最大4+2、8+2端口拓展。
3.尺寸小，支持放入400*300*100的标准弱电箱中部署，保障室内环境的美观。
4.交换容量≥432Gbps，包转发率≥80Mpps。
5.★要求设备采用静音设计，噪声值＜20dB，提供第三方权威机构检测报告复印件。
6.★为保证设备在受到外接机械碰撞时能够正常运行，要求所投交换机IK防护测试级别至少达到IK05，提供国家认可的检测机构出具的IK防护等级测试报告复印件。
7.要求设备采用金属外壳和金属网口设计。
8.支持端口浪涌抗扰度≥8KV（即具备8KV的防雷能力）。
9.支持专门针对CPU的保护机制，能够针对发往CPU处理的各种报文进行流区分和优先级队列分级处理，保护交换机在各种环境下稳定工作。
10.符合国家低碳环保等政策要求，支持IEEE 802.3az标准的EEE节能技术。
11.支持生成树协议STP(IEEE 802.1d)，RSTP(IEEE 802.1w)和MSTP(IEEE 802.1s)，完全保证快速收敛，提高容错能力，保证网络的稳定运行和链路的负载均衡，合理使用网络通道，提供冗余链路利用率。
12.支持通过WEB可视化界面配置交换机。
13.★支持通过excel批量导入、基于楼栋交换机端口、微信小程序扫码三种方式绑定设备区域位置管理资产信息，适应不同工程厂商在网络开局阶段的工作流程，提供高效的资产登记和网络规划方案；投标时提供具有CMA或CAL或CNAS认证章的第三方权威机构检验报告复印件证明；
14.支持创建交换机的业务模板，支持图形化界面提前规划各端口业务.
★当室内交换机出现故障，支持替换用的新设备的零配置替换，新设备上电后配置自动下发，无需手动配置，投标时提供具有CMA或CAL或CNAS认证章的第三方权威机构检验报告复印件证明。</t>
  </si>
  <si>
    <t>8口POE光交换机</t>
  </si>
  <si>
    <t>1.固化10/100/1000M以太网电口≥8个，1G/2.5G SFP光接口≥1个
2.交换容量≥432Gbps，包转发率≥80Mpps。
3.要求所投产品支持POE和POE+远程供电，POE供电功率为125W
4.★为保证设备在受到外接机械碰撞时能够正常运行，要求所投交换机IK防护测试级别至少达到IK05，提供国家认可的检测机构出具的IK防护等级测试报告复印件。
5.要求设备采用静音设计，噪声值＜20dB。
6.要求设备采用金属外壳和金属网口设计。
7.支持专门针对CPU的保护机制，能够针对发往CPU处理的各种报文进行流区分和优先级队列分级处理，保护交换机在各种环境下稳定工作。
8.支持生成树协议RSTP(IEEE 802.1w)，完全保证快速收敛，提高容错能力，保证网络的稳定运行和链路的负载均衡，合理使用网络通道，提供冗余链路利用率。
9.支持通过WEB可视化界面配置交换机。
10.★室内交换机支持零配置上线。根据不同区域的业务创建相应业务模板后，绑定设备区域位置信息，设备开箱上电后配置即可自动从软件下发，无需在接入设备端刷入配置；投标时提供具有CMA或CAL或CNAS认证章的第三方权威机构检验报告证明；
11.★当室内交换机出现故障，支持替换用的新设备的零配置替换，新设备上电后配置自动下发，无需手动配置。投标时提供具有CMA或CAL或CNAS认证章的第三方权威机构检验报告证明；
12.支持创建交换机的业务模板，支持图形化界面提前规划各端口业务。
13.★支持光模块与光链路运维检测与故障告警，并可在拓扑中呈现并查看详细信息，包括提供告警原因分析与处理建议；投标时提供具有CMA或CAL或CNAS认证章的第三方权威机构检验报告证明；</t>
  </si>
  <si>
    <t>吸顶AP</t>
  </si>
  <si>
    <t>1.支持802.11ax标准。
2.采用双路双频设计。
3.整机4条空间流。
4.整机最大无线速率≥2.97Gbps。
5.至少支持1个1G以太网端口、1个2.5GSFP光口。
6.支持内置蓝牙5.1。
7.为快速建立高度隔离的安全网络，设备应支持实现AP虚拟化功能，实现一台AP虚拟为多台AP，分别受不同AC设备独立管理，互不影响。不同虚拟AP之间数据隔离，虚拟AP在AC上不占用AP License。
8.★要求所投无线接入点符合国标GB/T 4208-2017即《外壳防护等级（IP代码）》，至少达到防护等级IP51。
9.所投AP内置探针功能，能够对覆盖范围的终端MAC信息进行检测。
10.避免无线网络中私接非法AP，所投AP具有非法AP的精确反制和模糊反制功能，能够主动识别非法设备并令非法设备不能使用。
11.★由于AP部署在开放环境中，为保障设备受到外部机械碰撞仍可以保持结构完整、功能完备，要求所投室内无线接入点符合国标GB/T 20138-2006即《电器设备外壳对外界机械碰撞的防护等级（IK代码）》标准，至少达到防护等级IK08。
12.为避免无线网络中私接非法AP的影响，设备应支持802.11w防御Deauth攻击功能，保证终端正常关联使用。
13.支持Long GI配置。
14.为了便于维护管理，系统连通性，要求与无线控制器同一品牌。</t>
  </si>
  <si>
    <t>光面板AP</t>
  </si>
  <si>
    <t>1.支持802.11ax标准，采用双射频设计，整机4条空间流，整机最大接入速率≥1.77Gbps
2.支持多种形态安装，可壁挂或适配面板安装。
3.支持1个Micro USB的Console接口。
4.支持内置蓝牙5.1。
5.上联SFP光口≥1个，下联1G以太网口≥4个。
6.支持1个凤凰接线端子受电，支持DC直流供电（DC 输入电压电流：48V。
7.支持零配置即插即用，更换微AP后，无需做任何配置，即可替换使用。
8.支持苹果ibeacon协议，可扩展摇一摇等丰富的蓝牙应用；可通过软件升级支持Zigbee、RFID等物联网协议。
9.支持SSID隐藏，每个SSID可配置单独的认证方式、加密机制，VLAN属性。
10.为避免无线网络中私接非法AP，所投AP应支持非法AP检测及反制功能。具有非法AP的精确反制和模糊反制功能，能够主动识别非法设备并令非法设备不能使用。
11.配置电源适配器。</t>
  </si>
  <si>
    <t>无线控制器</t>
  </si>
  <si>
    <t>1.固化千兆电口≥8个，固化千兆光口≥1个。
2.保障无线用户的高并发体验，设备支持万兆光口≥1个。
3. 内部实配硬盘插槽，且实配硬盘容量≥1T。
4. 支持内存≥4G。
5. 本次配置管理AP数量≥96个。
6. 要求设备可配置AP的本地数据转发技术模式，即可根据网络的SSID和用户VLAN的规划，决定数据是否需要全部经过无线AC转发或直接进入有线网络进行本地交换，从而更好的适应未来无线网络更高流量传输的要求。
7. 为满足微信吸粉应用场景，支持微信连wifi认证、支持短信认证、固定账号认证、二维码名片/授权二维码、微信认证多种方式认证页面合一，由用户选择自己想要的认证方式进行认证上网；
8. 支持对用户的管理，可对用户信息进行编辑； 
9. 支持终端MAC黑白名单，过滤非法终端； 
10. 支持内置portal认证页面定制，有专业知识的人员可以定义任何页面，做到完全自定义包上传。
11. 满足相关单位要求留存各个类型日志，有NAT日志、NAT44日志、 URL日志、IM日志、BBS日志、邮件日志、搜索引擎等日志。
12. 支持设备24小时流量趋势图展示；支持24小时用户流量TOP10排行；支持设备、源IP、应用的总流量、流量趋势图、流量明细的查询。
13. 支持审计设备IP、用户IP、用户名、发件人、收件人、邮件主题、邮件大小、访问时间、附件。
14. 支持NAT、支持负载均衡。
15. 支持流量审计、流量控制。
16. 支持对非法无线接入点进行探测，并对非法AP进行屏蔽。
17. 为方便终端在不同网段之间移动办公，无线控制器能够对终端进行MAC/DHCP地址段绑定，实现用户终端的策略随行，IP地址不变、策略不变。
18. 为了方便管理员对网络IP地址的管理，无线控制器支持动静态IP地址可视化管理功能。</t>
  </si>
  <si>
    <t>光网络运维系统</t>
  </si>
  <si>
    <t>1.支持针对用户分组进行网络访问策略下发，界面化的网络策略调整，业务间可视化互访策略调整。
2.在扁平化的大二层组网环境下，支持端口特定的隔离策略，既能隔离 arp、单播、 dhcp 报文又能放通其他正常的二层报文。
3.支持资产终端设备自动发现。
4.资产终端上线时无需提前收集终端MAC地址，无需提前在控制器导入MAC相关信息，以节约上线时间简化上线工作量。
5.★支持资产终端的位置识别，满足辅助终端资产管理，提供功能截图；
6.当资产终端位置变更时，能自动发现。
7.支持动、静态IP地址混合部署场景。
8.室内交换机支持零配置上线。根据不同区域的业务创建相应业务模板后，绑定设备区域位置信息，设备开箱上电后配置即可自动从软件下发，无需在接入设备端刷入配置。
9.支持通过excel批量导入、基于楼栋交换机端口两种方式绑定设备区域位置管理资产信息，适应不同工程厂商在网络开局阶段的工作流程，提供高效的资产登记和网络规划方案。</t>
  </si>
  <si>
    <t>网络服务器机柜</t>
  </si>
  <si>
    <t>42U，网孔门，落地 空机柜
承重：静态800KG
前后门材质：前单开网孔门，后双开网孔门，冷轧板 T=1.5
门敞开百分比：前门78%，后门77.2%
PDU1个，8口PDU，输入10A，带2M线
滚轮：支持，≥4个
脚撑：支持，≥4个
尺寸（宽*深*高）：约600*800*2000 mm</t>
  </si>
  <si>
    <t>楼层机柜</t>
  </si>
  <si>
    <t>12u标准网络机柜，冷轧板 T=1.5</t>
  </si>
  <si>
    <t>室外防雨机柜</t>
  </si>
  <si>
    <t>不锈钢，约400*300*200mm</t>
  </si>
  <si>
    <t>网线</t>
  </si>
  <si>
    <t>6类网线
Cat6屏蔽双绞线
LSZH(低烟无卤)防火等级
23AWG
工作温度为-20~60℃
标准：符合ISO/IEC 11801、TIA-568-C.2、GB/T 18015.5要求
所用材料符合RoHS要求
并通过符合IEC60332-1标准的LSZH防火等级认证
性能指标优于现行6类线缆250MHz标准；
标准装箱长度:305m±1.5m；
线缆颜色:白色；
芯线规格:23AWG
无氧铜；
线缆结构：4对8芯双绞线
每对之间采用十字骨架隔离
屏蔽类型为F/UTP
每芯均有颜色区分
外皮印有厂商标识及电缆编码
有撕裂绳</t>
  </si>
  <si>
    <t>米</t>
  </si>
  <si>
    <t>室外光纤</t>
  </si>
  <si>
    <t>12芯室外铠装光缆</t>
  </si>
  <si>
    <t>室内光纤</t>
  </si>
  <si>
    <t>2芯成品皮线光缆</t>
  </si>
  <si>
    <t>音箱线</t>
  </si>
  <si>
    <t>规格：RVV 2*1.5平方无氧铜音箱线，带护套；国标</t>
  </si>
  <si>
    <t>电源线</t>
  </si>
  <si>
    <t>规格：RVV 3*1.5平方无氧铜，带护套；国标</t>
  </si>
  <si>
    <t>辅料</t>
  </si>
  <si>
    <t>包含监控、网络、广播等整个项目所用到的含工具 光纤跳线 热熔设备 光纤头  关卡 PVC 管材 机柜托板   切割工具 水晶头、耦合器、扎带、音频连接线、电源插排、转接头、等辅材</t>
  </si>
  <si>
    <t>广播服务器</t>
  </si>
  <si>
    <t>1.工控机箱设计，15英寸四线触摸屏TFT32位真彩色显示；
2.内嵌式抽拉键盘鼠标操控；
3.采用英特尔CPU，金士顿内存、金士顿固态硬盘、工业主板、大功率电源，加配光驱；
4.VGA/DVI双显示接口；前置双后置四USB接口；六数字控制COM接口；百兆千兆自适应双网卡；高品质声卡；两组音频线路输入输出，前置麦克风输入，音量调节旋钮；
5.★带有TRIGGER触发接口，方便接入外部PC软控定时开关机（需提供厂家产品实物截图佐证并盖有厂家鲜章）；
6.预装windows7/64位版本，支持全windows系统；
7.系统双备份，提供常用检修工具包；
8.提供支持7*24小时无人看守软控系统；
9.可搭载功能强大的IP广播控制服务器软件，提供常用节目素材，大容量节目源空间；
10.用户可以根据自需求下载或制作录制节目储存播放；
11.负责音频流点播服务、计划任务处理、终端管理和权限管理等功能；
12.管理节目库资源，为所有网络终端适配器提供定时播放和实时点播媒体服务；
13.响应各网络适配器的播放、对讲请求，为各音频工作站提供数据接口服务；                                                                                                                         14.★为确保产品品质和整体运行的稳定性，制造商须具备数字化网络IP广播系统软件著作权证书、数字教学设备扩声软件著作权证书的复印件加盖厂家公章。</t>
  </si>
  <si>
    <t>网络广播服务端软件（含加密狗）</t>
  </si>
  <si>
    <t>1.软件是整个系统的运行核心，统一管理系统内所有音频终端，包括寻呼话筒、对讲终端、广播终端和消防接口设备，实时显示音频终端的IP地址、在线状态、任务状态、音量等运行状态。
2.支撑各音频终端的运行，负责音频流传输管理，响应各音频终端播放请求和音频全双工交换，支持CS架构，可实现终端管理、用户管理、节目播放管理、音频文件管理、录音存贮、内部通讯调度处理等功能。
3.管理节目库资源，为所有音频终端器提供定时播放和实时点播媒体服务，响应各终端的节目播放请求，为各音频工作站提供数据接口服务。
4.提供全双工语音数据交换，响应各对讲终端的呼叫和通话请求，支持一键呼叫、一键对讲、一键求助、一键报警等通话模式，支持自动接听、手动接听，支持自定义接听提示音。
5.支持多种呼叫策略，包括无响应转移、占线转移、关机转移，支持时间策略和转移策略自定义设置。支持设置对讲终端呼叫策略，可自定义通话时间0-180S或不受限，可选择是否自动接听，支持自定义选择来电铃声与等待铃声。
6.支持终端短路输入联动触发，可任意设置联动触发方案和触发终端数量，触发方案包括短路输出、音乐播放、巡更警报等。
7.编程定时任务，支持编程多套定时方案，支持选择任意终端和设置任意时间；支持定时任务执行测试、设置重复周期。支持定时任务多种音源选择（音乐播放、声卡采集、终端采集）。
8.支持多套定时打铃方案同时启用，每套定时打铃方案支持多套任务同时进行，支持一键启用/停用所有方案。
9.支持定时打铃功能，支持打铃方案克隆，任务执行与停止控制、定时任务禁用与启用功能。
10.支持定时巡更功能，支持自定义巡更任务的执行时间及重复周期，可自定义指示灯闪烁间隔时间0-30s。
11.支持今日任务列表查看，轻松管理今日执行的所有定时任务信息和执行状态。
12.通过网页登陆广播系统后台可对终端进行5段均衡器调节：可对终端进行80Hz、300Hz、1KHz、3KHz、10KHz频点的±16dB调节，使得终端设备在现场使用环境不同而调节修饰音效。
13.支持对8路功率分区终端进行功率控制分区设置，通过web页面后台或分控客户端均可轻松设置分区。
14.支持对终端设置时间显示配置，可设置0-6级别亮度值，可设置离线后不显示时间等模式。
15.支持对终端设置不同的灯光模式，可分别自定义设置红灯亮、红灯灭、绿灯亮、绿灯灭时间0、1S-10S。
16.支持配置终端冻结时间，在终端被冻结期间禁止终端执行任务，适用于考试或休息等场景。
17.支持广播、对讲、实时采集、终端监听进行录音；支持文本广播功能，可实现将文本转成语音，支持后台调整语速、设置男声或女声功能。
18.支持对终端进行远程固件升级，无需到终端本地升级，减轻维护人员工作强度。
19.支持终端明细导出功能，支持通过表格方式导出当前系统终端的配置详情，为系统管理带来方便。支持批量修改定时任务的时间、执行终端。
20.日志记录系统运行状态，实时记录系统运行及终端工作状态，每次呼叫、通话和广播操作均有记录。
21.系统可以实现终端的环境噪声监测，自动调整终端的声音大小，可提供信息反馈。
22.系统软件支持Windows2000、WINDOWS2003、Windows XP、Windows7等多个系统平台。
23.服务器软件支持第三方平台嵌入式开发，提供SDK第三方软件开发包，实现与大系统、大平台的系统整合。</t>
  </si>
  <si>
    <t>IP网络寻呼对讲话筒</t>
  </si>
  <si>
    <t>1.桌面式设计，自带7英寸电容触摸屏控制。人性化操作界面，显示清晰，触感灵敏。无操作时进入休眠、低功耗省电状态
2.采用嵌入式计算机技术和DSP音频处理技术设计；采用高速工业级芯片，启动时间小于1s。
3.支持呼叫分区及多个分区，呼叫全区广播；支持直接操作呼叫或对讲任意终端；支持直接操作监听（环境监听）任意终端根据实际环境，监听距离达到5m。
4.支持全双工双向对讲功能，自带网络回声消除模块；IP终端之间实现两两双向对讲，网络延时低于40ms；同时网络回声啸叫彻底抑制。
5.内置MP3解码模块，能显示歌曲名称，支持上一曲、下一曲、播放、暂停、停止、单曲循环、全部循环等播放功能，便于操作控制。
6.支持求助信号铃声、闪灯提示，一键接受求助、对讲功能，同时也可以支持免提通话和接收广播，实现快速链接。
7.带有一个紧急预警按钮，当有紧急突发事件时，按下此按钮就及时启动广播预警。
8.内置1路网络硬件音频解码模块，支持TCP/IP、UDP、IGMP(组播)协议，实现网络化传输16位CD音质的音频信号。
9.内置5W全频高保真扬声器输出，实现双向通话和网络监听。                                                                                                 10.★支持一路音频线路输出、一路音频线路输入、音量采用物理暗藏式旋钮独立调节控制、一路报警触发短路输出、二路短路输入；本条目功能需提供产品实物功能截图并盖有厂家鲜章佐证；
11.本终端设有话筒与线路的优先输出调节旋钮，可调节为话筒为最高优先或话筒与线路同级别输出。                                                                      12.产品尺寸：260（长）*65（高）*160（宽）MM</t>
  </si>
  <si>
    <t>有线广播话筒</t>
  </si>
  <si>
    <t>1.换能方式：驻极体电容式；
2.指向性：心形；
3.灵敏度：-30dB；
4.失真度：≤0.01%；
5.频率响应：20Hz-20KHz ；
6.指示：座灯、管灯；开关：轻触式开关；
7.咪杆长度：≥380mm 与底座可分离保管；
8.底座：黑色流线型全金属材质；
9.配线长度：5米线卡侬母+卡侬公头；
10.抗手机、电磁、高频干扰；
11.供电要求：12v-48v幻像供电；</t>
  </si>
  <si>
    <t>数码播放器</t>
  </si>
  <si>
    <t>1.支持CD,VCD,DVD，MP3音频格式播放，可外接USB盘播放MP3音乐；
2.采用激光数码机芯，具有超强电子抗震功能；
3.设有高亮度动态VFD荧光显示，清晰醒眼；                                                   
4.配有遥控控制实现多种播放模式：播放单曲、全部循环、循环单曲、停止播放等；
5.1U标准机箱设计，铝合金面板，美观实用。箱体尺寸485*44*250mm，电源功耗为15W；
6.频响：20Hz~20kHz（±3dB）；
7.总谐波失真：0.1%；
8.信噪比：&gt;90dB；
9.碟片类型：CD、VCD、DVD；
10.音频格式：CD、MP3、WMA、WAV、MPG；  
11.音频输出：RCA莲花座 x2；</t>
  </si>
  <si>
    <t>IP网络音频采集器</t>
  </si>
  <si>
    <t>1.机架式设计，1U高度超薄机身；
2.可实现4路输入音源同时采集播放到不同的区域，互不干扰；网络延时小于30毫秒；
3.★需具有不低于4路MIC与4路AUX音频输入，输入接口可根据用户实际应用环境灵活选择，每路音量可独立控制，独立信号指示灯显示工作状态；需提供高清实物图片加盖厂家公章佐证；
4.音频采集模式设有高、中、低3种音质效果选择， CD级音质传送给每个区域；
5.具有4路电源相对应管理输出，输出接口采用万能插口，每路最大输出功率为2KW，总输入功率为4.5KW；
6.设有LED独立信号指示灯；
7.标配1个10/100M RJ45网络交换机接口，支持局域网与广域网；支持协议：TCP/IP、UPP、IGMP（组播）；16K～48KHz采样率；谐波失真：≤0.3%；信 噪 比：≥90dB；音频模式：16位立体声CD音质；</t>
  </si>
  <si>
    <t>调音台</t>
  </si>
  <si>
    <t xml:space="preserve">1.需采用内置24bit数码效果器；                                                             2.需内置MP3播放功能，USB接口，支持蓝牙输入，OLED液晶显示屏显示歌曲状态；
3.★需内置蓝牙接收模块，在应用市场下载原厂授权APP注册后与手机蓝牙连接，可即将手机当无线麦克风使用，手机音频播放，实现无线手麦功能（提供此功能的相关证书原件扫描件及带网址的证书查询截图，证书扫描件和截图须加盖厂家公章）；
4.观察信号电平的LED、监控信号电平状态；
5.精密的GB30话筒前置放大器；
6.为电容话筒提供真正专业的+48V幻象电源；
7.外置效果处理的插入点；
8.调音台输入通道不低于8路，平衡XLR,非平衡TRS(1/4英寸)输入输出接口。                                                                     9.频率响应：20Hz－20KHz
10.总谐波失真和噪声：&lt;0.007%
11.话筒输入的等效输入噪声：22Hz-22KHz
12.母线噪声：－85dBu                                                                              13.通道之间串音：&gt;96dB
14.输入和输出阻抗：话筒输入2.4KΩ、线路输入11KΩ、立体声输入100K </t>
  </si>
  <si>
    <t>IP监听音箱</t>
  </si>
  <si>
    <t>1.网络广播多功能音箱，嵌入式PC技术网络远程信号传送与接收、专业前置音频信号处理、高保真功率放大器、声音重放单元组成；
2.不低于一组模拟立体声音频信号输入，一组模拟录音信号输出；不低于一路广播应急模拟音频功率信号强切输入；
3.具有独立的音乐音量、高低音音量调节，能有效的抑制声反馈；
4.一路RJ45网络接口支持TCP/IP UDP协议的数字网络音频接收通道；                                                                   5.需具备1路外置USB无线话筒输入扩展功能；无音频信号输入自动降噪静音功能。
6.主机采用嵌入式PC技术和DSP音频处理技术设计；采用高速工业级双核(ARM+DSP)芯片，带有效的抑制网路回声；嵌入式网络语音解码模块，完成网络音频流的同步接收和解码；采用高速工业级ARM芯片，启动时间达到毫秒级，通过网络任意接收来自服务器的广播节目，包括定时节目任务、话筒寻呼、消防警报自动强插、电话寻呼等；                                                                                                               7.支持跨网关、跨路由、互联网传输，通过网络联机设定IP地址及网络配置；
8.具有远程升级功能，产品程序更新无须现场升级，通过网络远程即可更新；
9.木质箱体、烤漆铁网防护罩、配壁挂式安装架；
10. 喇叭单元：≥低音5.5寸 X1   高音3寸X1 
11.输出功率：≥ 60W 
12.灵敏度（1m1W）：≥86dB 
13.频率响应：50Hz-18KHz±3dB
14.网络协议：支持TCP/IP,UDP,IGMP协议                                15.箱体尺寸：≥190×170×325 mm
16.电源：交流220±10% 50/60Hz</t>
  </si>
  <si>
    <t>对</t>
  </si>
  <si>
    <t>定时电源时序器</t>
  </si>
  <si>
    <t>1.不低于八路后置电源时序供电万用磷铜插座；
2.不低于二路前置直通供电万用磷铜插座，
3.2英寸TFT彩色屏，显示各通道工作状态、系统电压、系统时间；
4.支持多台级联顺序控制，级联状态自动检测及设置；
5.支持RS232接收外部远程控制；
6.每通道可以独立开关或同时全部开关；
7.时序时间可每路独立调节0-8秒；
8.内置时钟芯片，可根据日期时间定时设置自动开关机；
9.欠压、超压检测及报警；
10.每台设备自带设备编码ID检测和设置，可实现远程集中控制；
12.10组设备开关场景数据保存/调用，场景管理应用简单便捷；
13.各通道均有净化电网电源滤波功能，内置防雷击和抗浪涌网路；</t>
  </si>
  <si>
    <t>广播机柜(豪华型）</t>
  </si>
  <si>
    <t>规格：约2000*600*600 mm,拆卸式侧门、前钢化玻璃门配套安全锁，后单开轧钢门，排气扇1组顶部安装，万向脚轮及顶脚各4只；轧钢横板1件，多位输出万能插座1个，整体加厚轧钢板磨砂灰黑色烤漆，配套安装件</t>
  </si>
  <si>
    <t>IP网络有源音箱</t>
  </si>
  <si>
    <t>1.网络广播多功能音箱，嵌入式PC技术网络远程信号传送与接收、专业前置音频信号处理、高保真功率放大器、声音重放单元组成；
2.不低于一组模拟立体声音频信号输入，一组模拟录音信号输出；不低于一路广播应急模拟音频功率信号强切输入；
3.具有独立的音乐音量、高低音音量调节，能有效的抑制声反馈；
4.一路RJ45网络接口支持TCP/IP UDP协议的数字网络音频接收通道；                                                                   5.★需具备不低于1路外置USB无线话筒输入扩展功能接口、1路3.5毫米电脑音频输入接口；需提供高清实物图片加盖厂家公章佐证；
6.主机采用嵌入式PC技术和DSP音频处理技术设计；采用高速工业级双核(ARM+DSP)芯片，带有效的抑制网路回声；嵌入式网络语音解码模块，完成网络音频流的同步接收和解码；采用高速工业级ARM芯片，启动时间达到毫秒级，通过网络任意接收来自服务器的广播节目，包括定时节目任务、话筒寻呼、消防警报自动强插、电话寻呼等；                                                                                                               7.支持跨网关、跨路由、互联网传输，通过网络联机设定IP地址及网络配置；
8.具有远程升级功能，产品程序更新无须现场升级，通过网络远程即可更新；
9.木质箱体、烤漆铁网防护罩、配壁挂式安装架；
10. 喇叭单元：≥低音5.5寸 X1   高音3寸X1 
11.输出功率：≥ 60W 
12.灵敏度（1m1W）：≥86dB 
13.频率响应：50Hz-18KHz±3dB
14.网络协议：支持TCP/IP,UDP,IGMP协议                                15.箱体尺寸：≥190×170×325 mm
16.电源：交流220±10% 50/60Hz</t>
  </si>
  <si>
    <t>全天候防水音柱</t>
  </si>
  <si>
    <t xml:space="preserve">1.颜色灰/白色-金属灰/白网-上下盖铝合金-壳体铝合金
黑色/灰色钢制网罩内附加厚防水纱网；
2.喇叭规格：≥6.5寸*5 + 2寸*1；
3.额定功率：≥100W；
4.频率响应：140Hz - 15KHz；
5.灵敏度:97dB（1m/1W）；
6.电压：70V/100V；
7.尺寸：≥1090mm*225mm*125mm；
8.重量：≥13Kg
</t>
  </si>
  <si>
    <t>定压功放</t>
  </si>
  <si>
    <r>
      <rPr>
        <sz val="12"/>
        <rFont val="宋体"/>
        <charset val="134"/>
      </rPr>
      <t>1.采用纯铜变压器，高效率驱动管，专业品质；
2.音频输入采用6.35直插接口与卡侬母座接口供选择；
3.输入灵敏为775mv/10K，输出音量大小可以调节；
4.设有一路信号跟随放大线路做为辅助输出，直接可以连接下一台后级功放；
5.LED电平显示：可显示输出信号强度，失真状态；
6.铝合金拉丝黑色面板，高强度1.5MM加厚机身；
7.功率输出设有70V/100V定压输出，及4-16</t>
    </r>
    <r>
      <rPr>
        <sz val="12"/>
        <rFont val="宋体"/>
        <charset val="161"/>
      </rPr>
      <t>Ω</t>
    </r>
    <r>
      <rPr>
        <sz val="12"/>
        <rFont val="宋体"/>
        <charset val="134"/>
      </rPr>
      <t>定阻输出，输出功率≥800W；
8.设备设有异常工作保护警告功能，当输入信号过大、负载过重、温度过高、线路短路时，对应的指示灯提示，有极高的可靠性；风机转速随温度变化，节能，静音保证良好散热；
9.2U标准机箱设计，铝合金面板；</t>
    </r>
  </si>
  <si>
    <t>IP网络解码器</t>
  </si>
  <si>
    <t>1.标配1个10/100M RJ45网络交换机接口，支持局域网与广域网
2.设备采用工业级双核处理芯片（ARM+DSP），启动时间小于1S。
3.内置网络IP解码模块可实时播网络音乐及呼叫功能；采集播放和呼叫功的网络延时时间小于30mS。
4.设备接口不低于：2路话筒输入，2路线路输入，1路线路输出，每路都设有独立音量调节。
5.设有3级优先功能，MIC1设为最高优先级。网络为第二级优秀，MIC2、AUX1、AUX2为第三级优先
6.不低于一路短路输入，二路短路输出接口，便于用户扩展。
7.不低于一路DC24V强切电源备用接口，供于用户选配扩展。
8.不低于一路AC220V电源接口输出，最大输出率可达3KW，输出插座采用万能接口，适用各种插头。
9.后控电源设有多种唤醒打开模式，一种是网络信号过来自动打开，信号结束自动关闭；另外一种是MIC1、MIC2、AUX1、AUX2的信号过来时自动打开，当信号结束时，延时10S自动关闭。
10.信号输出设有250MV与1V的切换开关，便于用户选配不同系列的功放，有效的控制好输出灵敏度。
11.支持被动结束呼叫，可实现双方互相通话，通话延时时间小于30mS。
12.采用节能降噪处理线路，在没任何信号输入的情况下，自动进入休眠状态，信号输出没有任何噪音。
13.设有LED音频输出检查线路，对音频输出大小一目了然。
14.2U标准机箱设计，铝合金面板。</t>
  </si>
  <si>
    <t>IP广播远程遥控器</t>
  </si>
  <si>
    <t>1.机架式设计，1U高度超薄机身；
2.设有1路MIC与1路AUX音频输入，每路音量可独立控制，独立信号指示灯显示工作状态；
3.音频采集模式设有高、中、低3种音质效果选择， CD级音质传送给每个区域；
4.内置无线接收模块，可接收本公司标配的遥控，实现远程无线控制，最远空旷距离可达1KM；
5.遥控设有12个按键，每个按键可自由定义为广播或采播，也可设为上下键、播放键、暂停键及音量加减键；
6.标配1个10/100M RJ45网络交换机接口，支持局域网与广域网；支持协议：TCP/IP、UPP、IGMP（组播）；</t>
  </si>
  <si>
    <t>前置放大器</t>
  </si>
  <si>
    <t>1.设有10路输入通道：包括5路话筒（MIC）输入，3组标准线路（AUX）输入，2路EMC紧急线路输入；
2.分路音量控制，统一音调控制，话筒（MIC)输入通道和线路（AUX）输入通道均可独立调校音量，紧急音频信号输入无音量调节，自动默音至-30dB；
3.设有高音（TREBLE）和低音（BASS）独立调节；
4.话筒1（MIC1）具有最高优先，强行切入优先功能；其次是紧急输入ENC为第二级优先，话筒（MIC2、3、4、5）与线路（AUX1、2、3）输入为第三级；
5.★MIC2、3、4、5每通道支持独立48V供电，麦克风可无需电池更换；此项需提供‘为话筒供电功率放大器证书及带网址的证书查询截图’加盖厂家公章佐证；
6.机器带有提示音开关，输出音量可调整；
7.面板具有6档音量信号LED指示灯；</t>
  </si>
  <si>
    <t>高清网络筒型摄像机</t>
  </si>
  <si>
    <t>1.最低照度: 彩色：≤0.005 Lux
2.宽动态: 数字宽动态
3.防补光过曝: 支持
4.补光灯类型: 红外灯
5.补光距离: ≥50 m
6.在≥2560x1440下分辨力可达到1400TVL
7.信噪比≥55dB。
8.需支持≥IP66防尘防水。
9.支持DC12V或poe供电
10.内置≥1个麦克风，≥1个RJ45网络接口
11.靶面尺寸≥1/2.7英寸
12.支持人像分析技术、人工智能等系统平台；
13.三年厂家质保。</t>
  </si>
  <si>
    <t>高清网络半球摄像机</t>
  </si>
  <si>
    <t>1.　400万 1/3" CMOS ICR 红外阵列半球型网络摄像机
2.最低照度: 彩色：0.005 Lux @（F1.2, AGC ON），0 Lux with IR
3.宽动态: 数字宽动态
3.调节角度: 水平：0°~360°；垂直：0°~75°；旋转：0°~360°
4.启动及工作温湿度: -30 ℃~60 ℃，湿度小于95%（无凝结）
5.供电方式: DC：12 V ± 25%，支持防反接保护；PoE：802.3af，Class 3
6.支持人像分析技术、人工智能等系统平台；
7.三年厂家质保。</t>
  </si>
  <si>
    <t>55寸大屏</t>
  </si>
  <si>
    <t>55寸超窄边液晶屏；
LCD显示单元亮度达到500cd/㎡，对比度达到1200:1，物理分辨率达到1920×1080，响应时间≤8ms，图像显示清晰度≥950TVL，显示色彩16.7M，亮度均匀性≥85%,色彩均匀性≥95%，拼缝≤3.5mm。
LCD显示单元具备不少于以下的输入输出接口：HDMI × 1，DVI × 1 ，VGA × 1、USB × 1、RS232 IN × 1, RS232 OUT × 1。
★内置MPEG/JPEG和Real Media 解码器，支持点播U盘、移动硬盘中的视频、图片、音频或文本资源。
LCD显示单元支持镜像功能，可以实现显示内容（视频、文本等）镜像、OSD菜单的自定义0-360°旋转。
★屏幕支持防灼烧功能，能够有效改善液晶长时间显示静态画面时造成的残影现象。
设备具有不断电待机功能，待机功率低于0.5W；当无任何信号输入时，设备在规定时间内自动待机节能，当有信息接入时，设备能够快速开机，正常显示。
设备支持标准、柔和、动态、自定义等多种图像显示模式。
内置智能系统，可快速读取显示屏信息，包括屏幕背光源、亮度、对比度、分辨率等基本信息。
液晶显示单元支持0-255、16-235两种颜色空间调节，可调整不同HDMI信号源达到最优显示效果。
★拼接屏具有智能温控功能，当屏幕温度在55℃~60℃之间时，会提醒用户温度过高，请及时通风；当温度超过60℃，屏幕会立即进入休眠状态，等温度降至50℃以下会被唤醒或者通过遥控器主动唤醒。</t>
  </si>
  <si>
    <t>块</t>
  </si>
  <si>
    <t>大屏支架</t>
  </si>
  <si>
    <t>模块化支架：前维护壁挂支架;
可前维护,快速安装,支持现场扩容;
材质：优质冷轧钢板(SPCC)，主体与边框材料厚度不低于T1.0;
 颜色：黑色;
 净重：约16kg/个 ;
厚度：支架+屏幕=160+屏幕厚度;
 表面处理：静电喷塑，涂层厚度&gt;60微米;
2*2拼接大屏配套</t>
  </si>
  <si>
    <t>解码器</t>
  </si>
  <si>
    <t>视频输入
• 支持电脑、视频会议终端等视频输入信号源，支持2路1080P@50/60 或1路4K@30，通过HDMI 1.4本地输入，HDMI可内嵌音频
• 支持网络IPC、NVR等设备类型作为网络信号源输入
视频输出
• 支持HDMI 1.4视频信号输出，支持4K分辨率（3840 × 2160@30 Hz）超高清输出，输出采用帧同步技术，保证所有输出口的图像完全同步
• 支持两种音频输出方式：HDMI内嵌音频和外置音频输出
视频编解码
• 采用H.264/H.265编码标准，默认采用H.265，支持子码流及主码流编码
• 支持网络设备解码，支持H.264、H.265、Smart264、Smart265、MJPEG、HIK264等主流码流格式，支持PS、TS、ES、RTP等主流封装格式，支持子码流及主码流切换
• 最大支持3200w分辨率解码，具有32个解码通道，支持32路200W视频同时解码上墙
• 支持加密码流、多轨码流、智能码流解码；支持码流修改和切换；支持解码异常提示
电视墙功能
• 支持单面电视墙拼接、开窗、窗口跨屏漫游、场景轮巡和窗口轮巡功能，单屏支持3个1080P或2个4K图层，单窗口支持1/4/6/8/9/16/25窗口分屏功能，整机最大支持64个场景，整机支持256个平台预案轮巡组
• 支持RTP\RTSP协议进行网络源预览，可通过smartwall客户端进行桌面投屏上墙
• 支持电视墙界面对网络信号源云台八个方向、自动扫描、光圈、调焦、聚焦、调用预置点等操作
• 支持电视墙窗口开始/停止预览、开始/停止解码、开始/停止轮巡、打开/关闭声音、置顶/置底等操作</t>
  </si>
  <si>
    <t>HDMI高清线</t>
  </si>
  <si>
    <t>HDMI 2.0电缆，4K60Hz，1.8m,黑色
端子镀金，耐氧化，阻抗小，信号传输更稳定。
即插即用，无需驱动程序。
环保加厚外被，耐磨不易破裂，经久耐用。
产品经过多项专业测试，有品质保证。
产品特性
接口类型：HDMI
视频版本：HDMI 2.0
支持最大分辨率：4K 60Hz
线缆类型（音视频线）：铜缆</t>
  </si>
  <si>
    <t>条</t>
  </si>
  <si>
    <t>磁盘阵列服务器</t>
  </si>
  <si>
    <t>支持视音频、图片、智能数据流进行混合直存，无须存储服务器和图片服务器的参与，平台服务器宕机时，存储业务正常；
支持视频矫正功能，可将接入的鱼眼摄像机、双目摄像机和全景自拼接摄像机、智能相机、热成像摄像机的图像以多画面分割方式显示并进行调整；支持画中画通道视频显示和存储
根据数据对象的重要性、访问频率等属性按照预先设定的分层存储区域可进行自动分层存储并可实现快速访问
★支持 ONVIF、PSIA、TCP/IP、UDP、SIP、SIP2.0、RTSP、RTP、RTCP、iSCSI、CIFS(SMB)、NFS、FTP、HTTP、AFP、RSYNC、SNMP、IPV4、IPV6、HLS、S3、OSS等协议
★应能接入并存储3072Mbps视频图像，同时转发3072Mbps的视频图像，同时下载3072Mbps的视频图像；同时回放600Mbps的视频图像；在转发模式下，可进行4096路2Mbps视频码流转发；在总带宽不变的情况下，接入、转发、回放间的性能值可自由调整。（以公安部检测报告为准）
★支持不低于1536Mbps图片转发；支持不低于1536Mbps图片并发输入，同时不低于1536Mbps图片并发输出（以公安部检测报告为准）
★可在视频画面上绘制区域或界线，检索指定范围内的报警录像；
★可输入车牌号码可查证出相关图片和视频；可按照报警事件进行检索。
★可通过客户端将交通卡口数据（包括车标、车道、车速范围、车牌及车身颜色），行为分析的图片及数据（包括进入警戒线、进入警戒区、物品遗留、人脸检测）直接存入存储服务器，并可通过客户端进行检索、查看、下载图片及进行录像
★支持磁盘冷启动，设备内的磁盘发生非物理性损坏导致的读写中断等异常时，设备可自动判断磁盘损坏程度，可通过磁盘冷启动进行恢复操作，业务不中断
★可根据业务需要配置重构速度，支持低速、中速、高速和全速四种重构速度配置，可通过客户端软件显示重构速度；RAID模式下，当RAID内某一块硬盘发生故障，更换该硬盘或热备盘替换时，可自动进行RAID重构；当RAID处于降级或重构状态下，不影响数据写入；可将损坏RAID按照RAID损坏等级进行重构。（以公安部检测报告为准）
★支持查看硬盘体检报告、硬盘深度体检和磁盘档案；支持下载单个硬盘或批量硬盘的报告，支持按时间显示硬盘的坏扇区、温度、振动变化趋势的曲线图；支持硬盘体检报告打印输出；
★支持查看硬盘体检的历史记录、硬盘健康状态，并对硬盘健康状态进行分级分类，包括健康（良好、正常）、亚健康（警告、即将损坏）、故障（错误、损坏）等
可扩展支持将前端一路视频流同时存入两台存储；支持双机间编码器和录像同步，故障时可进行互相接管
★可根据事件名称查询所有相关联的不同前端或时间的录像段并进行回放和下载
★可对指定事件的1个或多个不同时间段的录像段添加标签，并自动备份到存档卷中，使之不会被覆盖删除，并根据标签查询录像，可将相同标签的录像进行统一回放、下载；可对录像卷和存档卷配置不同的存储周期（以公安部检测报告为准）
支持大于4个容器，存储业务模块可存放在不同容器中，业务之间互相隔离，一个业务模块发生故障时，不影响其它业务模块。当一个业务模块异常，系统可自动重启业务模块并恢复原有业务；
可在KVM虚拟化环境下进行U盘等硬件热插拔；可对虚机镜像进行异常监控；可在无独立显卡情况下，使用主板CPU集成显卡为虚拟机提供视频图像显示能力</t>
  </si>
  <si>
    <t>磁盘阵列服务器硬盘</t>
  </si>
  <si>
    <t>服务器专用8T硬盘</t>
  </si>
  <si>
    <t>42U，网孔门，落地机柜
承重：静态1000KG
前后门材质：前单开网孔门，后双开网孔门，冷轧板 T=1.2
门敞开百分比：前门78%，后门77.2%
侧门材质：冷轧板 T=1.0
门框左右立柱材质：冷轧板T=1.2（框架）
左右支架：冷轧板 T=2.0
横梁：冷轧板 T=1.2
层板：1个，宽470*深650*高48  mm，承重60KG
L型隔条/支架：1对，长650*宽38*高38  mm，承重30KG
PDU：1个，8口PDU，输入10A，带2M线
滚轮：支持，4个
脚撑：支持，4个
风扇：不含
辅件：40套安装螺丝，前/后侧门钥匙各两把
净重：约128KG
尺寸（宽*深*高）：600*1000*2000 mm</t>
  </si>
  <si>
    <t>视频监控通用软件</t>
  </si>
  <si>
    <t>一款与网络监控设备配套使用的综合应用软件，可满足用户多方面需求，如设备管理、人员管理、考勤、可视对讲、数据分析、远程设备配置等。客户端可与DVR、NVR、IPC、IPD、DVS、网络存储设备、报警设备、门禁设备、可视对讲设备等配套使用，提供网络服务（预览、回放、云台等操作），提供灵活、多样的部署方案。</t>
  </si>
  <si>
    <t>林苑路金地小学、漓江路小学等新（扩）建学校信息化设备购置--漓江路小学网络广播监控</t>
  </si>
  <si>
    <t xml:space="preserve">1.交换容量≥45Tbps，包转发率≥10000Mpps.
2.主控引擎与业务板卡完全物理分离, 采用全分布式转发处理架构，独立主控引擎插槽≥2个，独立业务插槽数≥3个；主控引擎故障情况下，不能影响整机转发能力.
3. 为适应业界主流机柜的尺寸，设备高度≤4U，设备深度≤600mm；
4.主控引擎支持集成硬件监控功能，能集中监控板卡、风扇、电源、环境。无需单独配置硬件监控板卡，降低整机功耗。
5.为了适应机柜并排部署，机箱业务板卡区采用后出风风道设计。
6.为保障核心设备的安全可靠性，要求所投产品端口浪涌抗扰度≥6KV（即具备6KV的防雷能力）。
7.支持大容量硬件表项：MAC≥1M，FIB≥3M，ARP≥256K。
8.N:1虚拟化：可将2台物理设备虚拟化为1台逻辑设备，虚拟组内设备具备统一的二层及三层转发表项，统一的管理界面，并可实现跨设备链路聚合。
9.支持VXLAN二三层分布式网关，支持EVPN，支持VXLAN双活。
10.支持4K VLAN
11.支持端口VLAN，支持 PVLAN 或类似技术。
12. 支持IEEE 802.1d(STP)、 802.1w(RSTP)、 802.1s(MSTP)，
13. 支持静态路由、RIP、RIPng、OSPF、OSPFv3、BGP、BGP4+、ISIS、ISISv6,支持路由协议多实例
14. 支持IGMPv1/v2/v3、IGMP v1/v2/v3 Snooping 、PIM DM、PIM SM、PIM SSM  
15. 支持IPv6过渡技术，IPv4/IPv6双栈、6over4隧道、4 over6隧道
支持IPv6 DHCP SERVER、IPv6 DHCP Relay、DHCP Snooping
16. ★支持专门针对CPU的保护机制和基础网络保护机制，能够针对发往CPU处理的各种报文进行流量控制和优先级处理，增强设备防攻击能力，即使在受到攻击的情况下，也能保护系统各种服务的正常运行，保持较低的CPU负载，从而保障整个网络的稳定运行。提供具有CMA或CAL或CNAS认证章的第三方权威机构检验报告复印件证明。
17. 支持BFD 功能故障检测周期≤3ms，检测到故障并切换到备份路由的断流时间≤30ms
18. 支持SNMP V1/V2/V3、Telnet、RMON、SSHv2.0
19. 支持通过命令行、中文图形化配置软件等方式进行配置和管理。
20. 实配冗余电源，万兆光口≥4个，千兆光口≥96个，万兆单模光模块≥2个.
</t>
  </si>
  <si>
    <t>1.固化10/100/1000M以太网电口≥8个，1G/2.5G SFP光接口≥1个.
2.支持采用物理隔离的方式进行端口拓展，实现一机双网管理。支持最大4+2、8+2端口拓展。
3.尺寸小，支持放入400*300*100的标准弱电箱中部署，保障室内环境的美观。
4.交换容量≥432Gbps，包转发率≥80Mpps。
5.★要求设备采用静音设计，噪声值＜20dB，提供第三方权威机构检测报告复印件。
6.★为保证设备在受到外接机械碰撞时能够正常运行，要求所投交换机IK防护测试级别至少达到IK05，提供国家认可的检测机构出具的IK防护等级测试报告复印件。
7.要求设备采用金属外壳和金属网口设计。
8.支持端口浪涌抗扰度≥8KV（即具备8KV的防雷能力）。
9.支持专门针对CPU的保护机制，能够针对发往CPU处理的各种报文进行流区分和优先级队列分级处理，保护交换机在各种环境下稳定工作。
10.符合国家低碳环保等政策要求，支持IEEE 802.3az标准的EEE节能技术。
11.支持生成树协议STP(IEEE 802.1d)，RSTP(IEEE 802.1w)和MSTP(IEEE 802.1s)，完全保证快速收敛，提高容错能力，保证网络的稳定运行和链路的负载均衡，合理使用网络通道，提供冗余链路利用率。
12.支持通过WEB可视化界面配置交换机。
13.★支持通过excel批量导入、基于楼栋交换机端口、微信小程序扫码三种方式绑定设备区域位置管理资产信息，适应不同工程厂商在网络开局阶段的工作流程，提供高效的资产登记和网络规划方案；投标时提供具有CMA或CAL或CNAS认证章的第三方权威机构检验报告复印件证明；
14.支持创建交换机的业务模板，支持图形化界面提前规划各端口业务.
★当室内交换机出现故障，支持替换用的新设备的零配置替换，新设备上电后配置自动下发，无需手动配置，投标时提供具有CMA或CAL或CNAS认证章的第三方权威机构检验报告复印件证明。
15.配置千兆单模光模块1对。</t>
  </si>
  <si>
    <t>24口光交换机</t>
  </si>
  <si>
    <t>1.交换容量≥336G，包转发率≥51Mpps。
2.固化10/100/1000M以太网端口≥24个，固化1G SFP光接口≥4个。
3.★ 为保证设备在受到外界机械碰撞时能够正常运行，要求所投交换机IK防护测试级别至少达到IK05，提供国家认可的检测机构出具的IK防护等级测试报告复印件。
4.为满足工作场所的耐高温要求，要求设备具备0~50°的宽温设计。
5.要求所投设备MAC地址≥16K。
6.要求设备采用静音无风扇节能设计。
7.支持IPV4/IPV6静态路由。
8.支持N:1虚拟化功能，可将多台物理设备虚拟化为一台逻辑设备统一管理，简化管理。
9.支持特有的CPU保护策略，对发往CPU的数据流，进行流区分和优先级队列分级处理，并根据需要实施带宽限速，充分保护CPU不被非法流量占用、恶意攻击和资源消耗。
10.配置千兆单模光模块1对。</t>
  </si>
  <si>
    <t>1.固化10/100/1000M以太网电口≥8个，1G/2.5G SFP光接口≥1个
2.交换容量≥432Gbps，包转发率≥80Mpps。
3.要求所投产品支持POE和POE+远程供电，POE供电功率为125W
4.★为保证设备在受到外接机械碰撞时能够正常运行，要求所投交换机IK防护测试级别至少达到IK05，提供国家认可的检测机构出具的IK防护等级测试报告复印件。
5.要求设备采用静音设计，噪声值＜20dB。
6.要求设备采用金属外壳和金属网口设计。
7.支持专门针对CPU的保护机制，能够针对发往CPU处理的各种报文进行流区分和优先级队列分级处理，保护交换机在各种环境下稳定工作。
8.支持生成树协议RSTP(IEEE 802.1w)，完全保证快速收敛，提高容错能力，保证网络的稳定运行和链路的负载均衡，合理使用网络通道，提供冗余链路利用率。
9.支持通过WEB可视化界面配置交换机。
10.★室内交换机支持零配置上线。根据不同区域的业务创建相应业务模板后，绑定设备区域位置信息，设备开箱上电后配置即可自动从软件下发，无需在接入设备端刷入配置；投标时提供具有CMA或CAL或CNAS认证章的第三方权威机构检验报告证明；
11.★当室内交换机出现故障，支持替换用的新设备的零配置替换，新设备上电后配置自动下发，无需手动配置。投标时提供具有CMA或CAL或CNAS认证章的第三方权威机构检验报告证明；
12.支持创建交换机的业务模板，支持图形化界面提前规划各端口业务。
13.★支持光模块与光链路运维检测与故障告警，并可在拓扑中呈现并查看详细信息，包括提供告警原因分析与处理建议；投标时提供具有CMA或CAL或CNAS认证章的第三方权威机构检验报告证明；
14.含光模块。</t>
  </si>
  <si>
    <t>1.桌面式设计，自带7英寸电容触摸屏控制。人性化操作界面，显示清晰，触感灵敏。无操作时进入休眠、低功耗省电状态
2.采用嵌入式计算机技术和DSP音频处理技术设计；采用高速工业级芯片，启动时间小于1s。
3.支持呼叫分区及多个分区，呼叫全区广播；支持直接操作呼叫或对讲任意终端；支持直接操作监听（环境监听）任意终端根据实际环境，监听距离达到5m。
4.支持全双工双向对讲功能，自带网络回声消除模块；IP终端之间实现两两双向对讲，网络延时低于40ms；同时网络回声啸叫彻底抑制。
5.内置MP3解码模块，能显示歌曲名称，支持上一曲、下一曲、播放、暂停、停止、单曲循环、全部循环等播放功能，便于操作控制。
6.支持求助信号铃声、闪灯提示，一键接受求助、对讲功能，同时也可以支持免提通话和接收广播，实现快速链接。
7.带有一个紧急预警按钮，当有紧急突发事件时，按下此按钮就及时启动广播预警。
8.内置1路网络硬件音频解码模块，支持TCP/IP、UDP、IGMP(组播)协议，实现网络化传输16位CD音质的音频信号。
9.内置5W全频高保真扬声器输出，实现双向通话和网络监听。                                                                                                 10.★支持一路音频线路输出、一路音频线路输入、音量采用物理暗藏式旋钮独立调节控制、一路报警触发短路输出、二路短路输入；本条目功能需提供产品实物功能截图并盖有厂家鲜章佐证；
11.本终端设有话筒与线路的优先输出调节旋钮，可调节为话筒为最高优先或话筒与线路同级别输出。                                                                      
12.产品尺寸：260（长）*65（高）*160（宽）MM</t>
  </si>
  <si>
    <t>1.网络广播多功能音箱，嵌入式PC技术网络远程信号传送与接收、专业前置音频信号处理、高保真功率放大器、声音重放单元组成；
2.不低于一组模拟立体声音频信号输入，一组模拟录音信号输出；不低于一路广播应急模拟音频功率信号强切输入；
3.具有独立的音乐音量、高低音音量调节，能有效的抑制声反馈；
4.一路RJ45网络接口支持TCP/IP UDP协议的数字网络音频接收通道；                                                                   5.需具备1路外置USB无线话筒输入扩展功能；无音频信号输入自动降噪静音功能。
6.主机采用嵌入式PC技术和DSP音频处理技术设计；采用高速工业级双核(ARM+DSP)芯片，带有效的抑制网路回声；嵌入式网络语音解码模块，完成网络音频流的同步接收和解码；采用高速工业级ARM芯片，启动时间达到毫秒级，通过网络任意接收来自服务器的广播节目，包括定时节目任务、话筒寻呼、消防警报自动强插、电话寻呼等；                                                                                                               7.支持跨网关、跨路由、互联网传输，通过网络联机设定IP地址及网络配置；
8.具有远程升级功能，产品程序更新无须现场升级，通过网络远程即可更新；
9.木质箱体、烤漆铁网防护罩、配壁挂式安装架；
10. 喇叭单元：≥低音5.5寸 X1   高音3寸X1 
11.输出功率：≥ 60W 
12.灵敏度（1m1W）：≥86dB 
13.频率响应：50Hz-18KHz±3dB
14.网络协议：支持TCP/IP,UDP,IGMP协议                                
15.箱体尺寸：≥190×170×325 mm
16.电源：交流220±10% 50/60Hz</t>
  </si>
  <si>
    <t>1.网络广播多功能音箱，嵌入式PC技术网络远程信号传送与接收、专业前置音频信号处理、高保真功率放大器、声音重放单元组成；
2.不低于一组模拟立体声音频信号输入，一组模拟录音信号输出；不低于一路广播应急模拟音频功率信号强切输入；
3.具有独立的音乐音量、高低音音量调节，能有效的抑制声反馈；
4.一路RJ45网络接口支持TCP/IP UDP协议的数字网络音频接收通道；                                                                   5.★需具备不低于1路外置USB无线话筒输入扩展功能接口、1路3.5毫米电脑音频输入接口；需提供高清实物图片加盖厂家公章佐证；
6.主机采用嵌入式PC技术和DSP音频处理技术设计；采用高速工业级双核(ARM+DSP)芯片，带有效的抑制网路回声；嵌入式网络语音解码模块，完成网络音频流的同步接收和解码；采用高速工业级ARM芯片，启动时间达到毫秒级，通过网络任意接收来自服务器的广播节目，包括定时节目任务、话筒寻呼、消防警报自动强插、电话寻呼等；                                                                                                               7.支持跨网关、跨路由、互联网传输，通过网络联机设定IP地址及网络配置；
8.具有远程升级功能，产品程序更新无须现场升级，通过网络远程即可更新；
9.木质箱体、烤漆铁网防护罩、配壁挂式安装架；
10. 喇叭单元：≥低音5.5寸 X1   高音3寸X1 
11.输出功率：≥ 60W 
12.灵敏度（1m1W）：≥86dB 
13.频率响应：50Hz-18KHz±3dB
14.网络协议：支持TCP/IP,UDP,IGMP协议                                
15.箱体尺寸：≥190×170×325 mm
16.电源：交流220±10% 50/60Hz</t>
  </si>
  <si>
    <t>视频输入
1、支持电脑、视频会议终端等视频输入信号源，支持2路1080P@50/60 或1路4K@30，通过HDMI 1.4本地输入，HDMI可内嵌音频
2、支持网络IPC、NVR等设备类型作为网络信号源输入
视频输出
3、支持HDMI 1.4视频信号输出，支持4K分辨率（3840 × 2160@30 Hz）超高清输出，输出采用帧同步技术，保证所有输出口的图像完全同步
4、支持两种音频输出方式：HDMI内嵌音频和外置音频输出
视频编解码
5、采用H.264/H.265编码标准，默认采用H.265，支持子码流及主码流编码
6、支持网络设备解码，支持H.264、H.265、Smart264、Smart265、MJPEG、HIK264等主流码流格式，支持PS、TS、ES、RTP等主流封装格式，支持子码流及主码流切换
7、最大支持3200w分辨率解码，具有32个解码通道，支持32路200W视频同时解码上墙
8、支持加密码流、多轨码流、智能码流解码；支持码流修改和切换；支持解码异常提示
电视墙功能
9、支持单面电视墙拼接、开窗、窗口跨屏漫游、场景轮巡和窗口轮巡功能，单屏支持3个1080P或2个4K图层，单窗口支持1/4/6/8/9/16/25窗口分屏功能，整机最大支持64个场景，整机支持256个平台预案轮巡组
10、支持RTP\RTSP协议进行网络源预览，可通过smartwall客户端进行桌面投屏上墙
11、支持电视墙界面对网络信号源云台八个方向、自动扫描、光圈、调焦、聚焦、调用预置点等操作
12、支持电视墙窗口开始/停止预览、开始/停止解码、开始/停止轮巡、打开/关闭声音、置顶/置底等操作</t>
  </si>
  <si>
    <t>林苑路金地小学、漓江路小学等新（扩）建学校信息化设备购置--林苑路金地小学报告厅</t>
  </si>
  <si>
    <t>线阵全频音箱</t>
  </si>
  <si>
    <t>1.喇叭规格：低音:≥8"x2只、压缩驱动器高音:≥1.35"x2只；
2.频率响应: 70Hz-20KHz±3dB；
3.灵敏度：（1W/1M/1KHz)≥96dB；
4.▲分频点：1.3KHz，需提供带有“CA”“CNAS”标识的产品检测报告佐证；
5.额定功率:≥ 500W；峰值功率: ≥2000W；
6.声压级：Cont122dB Peak128dB；
7.覆盖角度: 100°x 10°；
8.安装方式：全铝合金快速组装件；
9.箱体材料:18mm/优质BB级板材；
10.▲表面处理:黑色浮点耐磨喷漆；钢制烤漆网罩内附防尘吸声棉，做工精细，需提供带有“CA”“CNAS”标识的产品检测报告佐证；                                                                                                11.尺寸（W*H*D）:≥585*253*370 （mm）；
重量：≥20.8kg；                                                                        12.▲音箱具有前后双标示厂家售后二维码，方便检测维护寻踪；提供厂家实物证明资料加盖公章；                                                                13.为保证系统兼容性扩声系统需统一品牌；</t>
  </si>
  <si>
    <t>只</t>
  </si>
  <si>
    <t>线阵低音音箱</t>
  </si>
  <si>
    <r>
      <rPr>
        <sz val="12"/>
        <rFont val="宋体"/>
        <charset val="134"/>
      </rPr>
      <t>产品规格：
1.系统规格：低音:18"×1只 ；
2.频率响应: 40Hz-1KHz±3dB；
3.灵敏度（1W/1M/1KHz)：≥98dB；
4.阻抗负载: 8</t>
    </r>
    <r>
      <rPr>
        <sz val="12"/>
        <rFont val="宋体"/>
        <charset val="161"/>
      </rPr>
      <t>Ω</t>
    </r>
    <r>
      <rPr>
        <sz val="12"/>
        <rFont val="宋体"/>
        <charset val="134"/>
      </rPr>
      <t>；
5.额定功率: ≥600WATTS；峰值功率:≥ 2400WATTS；
6.声压级：Cont125dB Peak131dB；
7.连接器：两个NL4插座FR:1+1-Link thro’:2+2-； 
8.安装方式：全铝合金快速组装件；
9.表面处理:黑色浮点耐磨喷漆；钢制烤漆网罩内附防尘吸声棉，做工精细； 
10.尺寸(HWD): ≥590mm*530mm510mm；
11.重量(只)：≥49kg；                                                          12.为保证系统兼容性扩声系统需统一品牌；</t>
    </r>
  </si>
  <si>
    <t>辅助音箱</t>
  </si>
  <si>
    <t xml:space="preserve">1.喇叭规格：≥12寸ф170磁铸铝架航空65mm音圈低音单元
，1.75寸ф90磁44mm扁线钛合金振膜号角高音；
2.频率响应: 60Hz-20KHz±3dB；
3.灵敏度：≥（1W/1M/1KHz)93dB；
4.阻抗负载: 8Ω；
5.额定功率: ≥350WATTS；峰值功率: ≥1300WATTS；
6.声压级：Cont120dB Peak126dB；
7.覆盖角度: 90°x 60°；
8.材料采用18mm优质夹板制作，黑色胶质防水浮点耐磨喷漆处理，钢制烤漆网罩内附防尘吸声过滤棉；
9.尺寸(WHD): ≥363*598*390mm；
10.重量(只)：≥20.5kg；                                                                           11.为保证系统兼容性扩声系统需统一品牌； </t>
  </si>
  <si>
    <t>品描述：
1.混合型十二路MIC单声通道与四路立体声输入；
2.两路立体声输出，四路编组输出，四组AUX母线辅助输出（包括EFF)；
3.一组立体声RETURN返回（可分配主输出或编组输出）、一组监听耳机输出；
4.来自立体声的LPF低通滤波器输出；
5.内置24种DSP数字效果器；
6.内置USB播放器，MP3播放，USB直插，内置蓝牙5.0接收播放；                                      
7.USB音频（连接电脑)将电脑播放的声音通过数据线传输到调音台；
8.内置48V幻象电源供电；每个通道带独立开关；
9.主输出9段立体声图示均衡器；
10.USB可与一路立体声切换，USB可独立调节；
11.单声通道80Hz低频衰减开关；
12.XLR输入晶体管双差分话放；
13.每通道3段参量均衡，单声通道带；
14.每输入通道MUTE静音开关，PFL耳机监听开关；
15.平滑100MM行程推子器；
16.12段精准三色LED电平灯显示信号状态；
17.12V (LAMP) DJ灯卡侬接口；                                                               18.为保证系统兼容性扩声系统需统一品牌；</t>
  </si>
  <si>
    <t>数字自动混音器</t>
  </si>
  <si>
    <t xml:space="preserve">1.八信道自动话筒/线路输入,NOMA电路实现自动增益调整
2.通过随机附带的连接线可同时将16台混声器联机, 最多实现128信道同时工作
3.通过设定信道的优先权和噪声门保持开启时间可轻松应用于各种型式的会议工程
4.手动阀值电平设定
5.外部遥控接口用于扩展混音器的应用能力; 可从外部控制接口盒来控制嘈声门的开启与关闭, 或以混音器提供的5V控制电压来控制其它设备
6. RS232C接口可使用外部控制设备
技术参数：
7.频率响应：20Hz-20KHz(±3dB)
8.最大输入电平：-50dBu (增益设置于MAX), -15dBu (增益设置于MIN)
9.最大输出电平：+22dBm                                              10.最大增益 69dB
11.等效噪音：-130dBu                                                         12.总谐波失真 &gt; 0.3%
13.幻像电源：DC 48V
14.供电：AC 100V-240V 50/60Hz 船型开关
15.为保证系统兼容性扩声系统需统一品牌； </t>
  </si>
  <si>
    <t>数字处理器</t>
  </si>
  <si>
    <t>产品描述：
1.四通道输入八通道输出音箱处理器；
2.▲采用96KHz采样频率，32Bit DSP处理器，模数A/D及数模D/A转换的内部数据通道，声音还原能力更强，需提供带有“CA”“CNAS”标识的产品检测报告佐证；
3.面板功能键与编码轮配合可实现调控全部软件功能；
4.▲数字处理包括：GAIN增益、Phase相位转换、PEQ参量均衡器、SHI棚架滤波器、Delay时间延时、Xvoer分频、ComPressor压缩、Limit限幅、Mute静音、NoiseGate噪声门、link联调、信号路由功能，需提供带有“CA”“CNAS”标识的产品检测报告佐证；
5.每路输入均有独立的31段图示均衡器；
6.支持各通道间参数快速克隆，能同时选择多个输出通道关联同步调整所有参数；
7.可存储12种用户程序，方便快速调用应用；
8.背光2x20特性LCD显示通道和功能设置；
9.▲提供USB接口免驱动连接电脑，支持中英文切换软件界面友好直观；通过RS485接口可最多连接250台机器联调，并有RS232串口，方便不同场合应用需要，且支持超过1500米的距离外用电脑来控制，PC软件可快速调用、保存、导入、导出数据编辑模式；需提供带有“CA”“CNAS”标识的产品检测报告佐证；                                               
10.为保证系统兼容性扩声系统需统一品牌；</t>
  </si>
  <si>
    <t>线阵全频专业功放</t>
  </si>
  <si>
    <r>
      <rPr>
        <sz val="12"/>
        <rFont val="宋体"/>
        <charset val="134"/>
      </rPr>
      <t>1.电源软启动防冲击功能；具有直流短路、过载过热、开机延时保护功能；采用输入输出信号比较电路，在功放即将进入削波状态即时衰减输入信号，进一步减少削顶，即保证音质不失真输出也防止烧毁后端音箱喇叭；
2.输入立体声、桥接、并接功能；
3.▲具有EFFECT专属效果开关，可直通、DISCO1、DISCO2选择，低频表现更佳；需提供高清实物图片加盖厂家公章佐证；
4.▲前面板LCD点阵屏幕显示每通道信号电平指示,失真指示、温度指示、保护指示等内容；需提供高清实物图片加盖厂家公章佐证；
5.输出功率：8</t>
    </r>
    <r>
      <rPr>
        <sz val="12"/>
        <rFont val="宋体"/>
        <charset val="161"/>
      </rPr>
      <t>Ω</t>
    </r>
    <r>
      <rPr>
        <sz val="12"/>
        <rFont val="宋体"/>
        <charset val="134"/>
      </rPr>
      <t>立体声功率:≥2x600W ;4</t>
    </r>
    <r>
      <rPr>
        <sz val="12"/>
        <rFont val="宋体"/>
        <charset val="161"/>
      </rPr>
      <t>Ω</t>
    </r>
    <r>
      <rPr>
        <sz val="12"/>
        <rFont val="宋体"/>
        <charset val="134"/>
      </rPr>
      <t>立体声功率:≥2x900W；8</t>
    </r>
    <r>
      <rPr>
        <sz val="12"/>
        <rFont val="宋体"/>
        <charset val="161"/>
      </rPr>
      <t>Ω</t>
    </r>
    <r>
      <rPr>
        <sz val="12"/>
        <rFont val="宋体"/>
        <charset val="134"/>
      </rPr>
      <t>桥接功率 ：≥1x1200W；                                                                                              6.频率响应：20Hz-20KHz(+0/-1dB)；
7.总谐波失真：＜0.03%；
8.通道分离度：＞80dB；
9.信噪比（A主权）：＞110dB；
10.阻尼系数1Khz@8</t>
    </r>
    <r>
      <rPr>
        <sz val="12"/>
        <rFont val="宋体"/>
        <charset val="161"/>
      </rPr>
      <t>Ω</t>
    </r>
    <r>
      <rPr>
        <sz val="12"/>
        <rFont val="宋体"/>
        <charset val="134"/>
      </rPr>
      <t>：＞400:1；
11.输入阻抗：20千欧平衡输入；
12.输入接口：XLR卡侬x2；
13.输出接口:黑红接线柱*4与SPEAKON安全插座*2；                                        14.为保证系统兼容性扩声系统需统一品牌；</t>
    </r>
  </si>
  <si>
    <t>超低专业功放</t>
  </si>
  <si>
    <r>
      <rPr>
        <sz val="12"/>
        <rFont val="宋体"/>
        <charset val="134"/>
      </rPr>
      <t>1.电源软启动防冲击功能；具有直流短路、过载过热、开机延时保护功能；采用输入输出信号比较电路，在功放即将进入削波状态即时衰减输入信号，进一步减少削顶，即保证音质不失真输出也防止烧毁后端音箱喇叭；
2.输入立体声、桥接、并接功能；
3.▲具有EFFECT专属效果开关，可直通、DISCO1、DISCO2选择，低频表现更佳；需提供高清实物图片加盖厂家公章佐证；
4.▲前面板LCD点阵屏幕显示每通道信号电平指示,失真指示、温度指示、保护指示等内容；需提供高清实物图片加盖厂家公章佐证；
5.输出功率：8</t>
    </r>
    <r>
      <rPr>
        <sz val="12"/>
        <rFont val="宋体"/>
        <charset val="161"/>
      </rPr>
      <t>Ω</t>
    </r>
    <r>
      <rPr>
        <sz val="12"/>
        <rFont val="宋体"/>
        <charset val="134"/>
      </rPr>
      <t>立体声功率:≥2x1000W ;4</t>
    </r>
    <r>
      <rPr>
        <sz val="12"/>
        <rFont val="宋体"/>
        <charset val="161"/>
      </rPr>
      <t>Ω</t>
    </r>
    <r>
      <rPr>
        <sz val="12"/>
        <rFont val="宋体"/>
        <charset val="134"/>
      </rPr>
      <t>立体声功率:≥2x1500W；8</t>
    </r>
    <r>
      <rPr>
        <sz val="12"/>
        <rFont val="宋体"/>
        <charset val="161"/>
      </rPr>
      <t>Ω</t>
    </r>
    <r>
      <rPr>
        <sz val="12"/>
        <rFont val="宋体"/>
        <charset val="134"/>
      </rPr>
      <t>桥接功率 ：≥1x2000W；                                                                                              6.频率响应：20Hz-20KHz(+0/-1dB)；
7.总谐波失真：＜0.03%；
8.通道分离度：＞80dB；
9.信噪比（A主权）：＞110dB；
10.阻尼系数1Khz@8</t>
    </r>
    <r>
      <rPr>
        <sz val="12"/>
        <rFont val="宋体"/>
        <charset val="161"/>
      </rPr>
      <t>Ω</t>
    </r>
    <r>
      <rPr>
        <sz val="12"/>
        <rFont val="宋体"/>
        <charset val="134"/>
      </rPr>
      <t>：＞400:1；
11.输入阻抗：20千欧平衡输入；
12.输入接口：XLR卡侬x2；
13.输出接口:黑红接线柱*4与SPEAKON安全插座*2；                                        14.为保证系统兼容性扩声系统需统一品牌；</t>
    </r>
  </si>
  <si>
    <t>辅助功放</t>
  </si>
  <si>
    <r>
      <rPr>
        <sz val="12"/>
        <rFont val="宋体"/>
        <charset val="134"/>
      </rPr>
      <t>1.电源软启动防冲击功能；具有直流短路、过载过热、开机延时保护功能；采用输入输出信号比较电路，在功放即将进入削波状态即时衰减输入信号，进一步减少削顶，即保证音质不失真输出也防止烧毁后端音箱喇叭；
2.输入立体声、桥接、并接功能；
3.▲具有EFFECT专属效果开关，可直通、DISCO1、DISCO2选择，低频表现更佳；提供盖厂家鲜章佐证实物图；
4.▲前面板LCD点阵屏幕显示每通道信号电平指示,失真指示、温度指示、保护指示等内容；提供盖厂家鲜章佐证实物图；
5.输出功率：8</t>
    </r>
    <r>
      <rPr>
        <sz val="12"/>
        <rFont val="宋体"/>
        <charset val="161"/>
      </rPr>
      <t>Ω</t>
    </r>
    <r>
      <rPr>
        <sz val="12"/>
        <rFont val="宋体"/>
        <charset val="134"/>
      </rPr>
      <t>立体声功率:≥2x500W ;4</t>
    </r>
    <r>
      <rPr>
        <sz val="12"/>
        <rFont val="宋体"/>
        <charset val="161"/>
      </rPr>
      <t>Ω</t>
    </r>
    <r>
      <rPr>
        <sz val="12"/>
        <rFont val="宋体"/>
        <charset val="134"/>
      </rPr>
      <t>立体声功率:≥2x750W；8</t>
    </r>
    <r>
      <rPr>
        <sz val="12"/>
        <rFont val="宋体"/>
        <charset val="161"/>
      </rPr>
      <t>Ω</t>
    </r>
    <r>
      <rPr>
        <sz val="12"/>
        <rFont val="宋体"/>
        <charset val="134"/>
      </rPr>
      <t>桥接功率 ：≥1x1000W；                                                                                              6.频率响应：20Hz-20KHz(+0/-1dB)；
7.总谐波失真：＜0.03%；
8.通道分离度：＞80dB；
9.信噪比（A主权）：＞110dB；
10.阻尼系数1Khz@8</t>
    </r>
    <r>
      <rPr>
        <sz val="12"/>
        <rFont val="宋体"/>
        <charset val="161"/>
      </rPr>
      <t>Ω</t>
    </r>
    <r>
      <rPr>
        <sz val="12"/>
        <rFont val="宋体"/>
        <charset val="134"/>
      </rPr>
      <t>：＞400:1；
11.输入阻抗：20千欧平衡输入；
12.输入接口：XLR卡侬x2；
13.输出接口:黑红接线柱*4与SPEAKON安全插座*2；                                        14.为保证系统兼容性扩声系统需统一品牌；</t>
    </r>
  </si>
  <si>
    <t>净化电源时序器</t>
  </si>
  <si>
    <t>1.不低于八路后置电源时序供电万用磷铜插座；
2.不低于二路前置直通供电万用磷铜插座，
3.2英寸TFT彩色屏，显示各通道工作状态、系统电压、系统时间；
4.支持多台级联顺序控制，级联状态自动检测及设置；
5.支持RS232接收外部远程控制；
6.每通道可以独立开关或同时全部开关；
7.时序时间可每路独立调节0-8秒；
8.内置时钟芯片，可根据日期时间定时设置自动开关机；
9.欠压、超压检测及报警；
10.每台设备自带设备编码ID检测和设置，可实现远程集中控制；
12.10组设备开关场景数据保存/调用，场景管理应用简单便捷；
13.各通道均有净化电网电源滤波功能，内置防雷击和抗浪涌网路；                    14.为保证系统兼容性扩声系统需统一品牌；</t>
  </si>
  <si>
    <t>网络机柜</t>
  </si>
  <si>
    <t>32U标准网络机柜</t>
  </si>
  <si>
    <t>无线话筒（手持）</t>
  </si>
  <si>
    <t>1.采用UHF 640-690MHz频段，双通道真分集四接收多频点设计；
2.自动扫频功能，将发射机红外对频窗口对准接收机的红外对频窗口，即可自动搜寻对应频点快速对频锁频；
3.独立的音量调节旋扭；每只话筒配有独立的XLR卡侬头平衡输出接口；一个6.35mm的混合输出插口；
4.接收机和发射机LCD显示，信号强度、音频动态、工作频率等一目了然；
5.合金金属管手咪和接收机，耐用防摔设计；
6.杂讯锁定静噪控制+音频导航锁定静噪；                                         7.▲为确保产品品质需提供红外无线接收机控制软件著作权证书、红外无线话筒控制软件著作权证书、一种无信号输入时自动静音的电路证书加盖厂家鲜章；                                                                 8.可任意搭配手持麦克风、腰挂式领夹、头戴无线麦克风根据用户需求可选配；
接收机技术参数
9.工作频率：640-690MHz
10.可调频点数：100×2CH
11.红外对频，频率同频技术
12.显示屏显示发射器电池电量
13.S/N信噪比：&gt;105dB
14.T.H.D失真:&lt;0.5%
15.频率响应:40Hz-18KHz
16.天线分集远距离线路设计,使用距离最远可达150米
发射器技术参数
17.频道:200频道
18.频带宽度:70MHz
19.频道间隔:350KHz
20.频率稳定度:±0.005%
21.使用电池:2节AA电池/5号电池                                                 22.为保证系统兼容性扩声系统需统一品牌；</t>
  </si>
  <si>
    <t>手拉手话筒（会议主机）</t>
  </si>
  <si>
    <t>1.集体讨论型有线会议手拉手会议管理主机；符合IEC60914、GBT15381-94国际标准；
2.自带2.8寸液晶屏，独立按键操作；
3.支持多种会议模式：先进先出、自由模式、主席模式；
4.发言人数可设置为1-6数量；支持声控开咪；
5.具有2组共4路RJ45的话筒单元接口，采用闭环链接模式可接80只单元；2路圆头8芯话筒单元接口可接90只单元；支持拓展可连接256只单元；单元支持热插拔；
6.具有RS232接口，可连接电脑软件进行操作；
7.有平衡与非平衡音频输出接口，可连接扩声或录音设备；
8.为保证系统兼容性扩声系统需统一品牌；</t>
  </si>
  <si>
    <t>手拉手话筒</t>
  </si>
  <si>
    <t>1.讨论型有线会议手拉手发言单元；符合IEC60914、GBT15381-94国际标准；
2.抗电磁、手机干扰功能；
3.具备1.77寸TFT屏，可显示音量、指针时间、发言状态等；
4.鹅颈式咪杆高保真咪芯设计，单元发言时灯环为常亮红色，单元申请发言时灯环为闪亮红色；
5.支持选配8芯T型线缆或RJ45超六类网线采用手拉手连接，支持热插拔；
6.主席单元不受代表单元影响；全权控制会议秩序的优先功能；线缆连接位置不受限制；
7.灵敏度：-47dBV/Pa；
8.信噪比 :&gt;90dB；
9.频率响应：30 -20KHz；
10.电源: DC24V(由主机供给)功率损耗:80mA；                                         11.为保证系统兼容性扩声系统需统一品牌；</t>
  </si>
  <si>
    <t>天线放大器</t>
  </si>
  <si>
    <r>
      <rPr>
        <sz val="12"/>
        <rFont val="宋体"/>
        <charset val="134"/>
      </rPr>
      <t>产品描述：
1.提供八组电源输入给麦克风接收器使用，方便工程安装；
2.提供八通道低损耗天线分配BNC接口，可接四套单频道自动选讯接收机；
3.购买时线材灵活选配，可配TNC插头方便链接SHURE等品牌话筒接收器；
无线接收主机：
4.适用频带范围：460MHz-980MHz
5.输出/入阻抗： 50欧姆
6.接口：BNC插座
7.电源供应：DC12-18V
8.消耗电流：170mA
定向接收板：
9.复合纳米材料；
10.接收频率：460MHz-980MHz
11.工作电压10V DC 
12.工作阻抗50</t>
    </r>
    <r>
      <rPr>
        <sz val="12"/>
        <rFont val="宋体"/>
        <charset val="161"/>
      </rPr>
      <t>Ω</t>
    </r>
    <r>
      <rPr>
        <sz val="12"/>
        <rFont val="宋体"/>
        <charset val="134"/>
      </rPr>
      <t xml:space="preserve">
13.与接收器组配可信号增强500米距离；                                        14.为保证系统兼容性扩声系统需统一品牌；                          </t>
    </r>
  </si>
  <si>
    <t>线阵列田字架</t>
  </si>
  <si>
    <t>定制（铝合金立柱式带配重）</t>
  </si>
  <si>
    <t>副</t>
  </si>
  <si>
    <t>话筒落地支架</t>
  </si>
  <si>
    <t>话筒专用落地三角支架</t>
  </si>
  <si>
    <t>音响护套线揽</t>
  </si>
  <si>
    <t>2×2.5  国标</t>
  </si>
  <si>
    <t>音频过机线缆</t>
  </si>
  <si>
    <t>国标</t>
  </si>
  <si>
    <t>舞台地插</t>
  </si>
  <si>
    <t>防水防潮，二三级翻盖式铜面地插，黄铜+阻燃ＰＣ,10Ａ</t>
  </si>
  <si>
    <t>组</t>
  </si>
  <si>
    <t>天线馈线</t>
  </si>
  <si>
    <t>50欧姆规格，麦克风天线放大器专用馈线，含接头；</t>
  </si>
  <si>
    <t>根</t>
  </si>
  <si>
    <t>控制台</t>
  </si>
  <si>
    <t>控制台，约1800*680*800mm含二把座椅</t>
  </si>
  <si>
    <t>LED4眼双色面光灯</t>
  </si>
  <si>
    <t>输入电压：AC90-240V 50HZ/60HZ 
功   率：200w
LED：4个50w
色温：3200k-6000k
出光角度：15°24°36°可选
控制模式：DMX控制/手动</t>
  </si>
  <si>
    <t>LED会议灯（双色）</t>
  </si>
  <si>
    <t>电压:AC100-240V 50/60Hz                                                                 功率:200W
光源:72颗3W大功率LED
工作环境温度:-20-50度                                                                   光角度:或25°                                                                                      DMX512通道数: 8CH
控制方式: DMX-512/声控/自走</t>
  </si>
  <si>
    <t>LED18珠10W帕灯</t>
  </si>
  <si>
    <t>电压：AC90-245V AC                                                                     功率：200W                                                                       光源：18*10W(全彩四合一）                                                           灯珠寿命：&gt;1000000小时                                                                   调光：0-100%线性调光                                                                  控制模式：DMX512，                                                                   通道：8CH                                                                             控制面板：数码显示                                                                  外壳材料及颜色：铝合金；黑色 适用于专业舞台/影像工作室/剧院/染色效果的应用</t>
  </si>
  <si>
    <t>电脑摇头三合一</t>
  </si>
  <si>
    <t>电源：AC115/230V50/60Hz
输入功率：500W
光源规格：优灯350W，
平均寿命1500H，350W三级功率自由调节
镇流器：350W通多能电子镇流器
光源色温：3200K-8000K线调节
2.产品特点
光束角度BEAM0-1.5°SPOT1.5°--20°线性可调
调光：双调光版调光，超级平滑无闪烁
高速频闪：双片式频闪，同步异步频闪.频闪速度每秒0.3-20次,
速度可调
固定颜色：13个颜色+白光固定图案：13个图案+白光，可双向抖动，动画，流水动态案：8个图案+白光+水波纹，具有变速抖动效果、双向变速流动效果；自转图案片可换。光圈功能：具有宏指令柔光8°--60°独立柔光控制方DMXDRM/DMX天线（选配）
棱镜：8+6（角度10--20°可以放
调焦：采用高精密玻璃光学，线性电动调焦放大投光范围：
X2.9秒/540度，
Y向1.5秒/270度可自动校正定位
控制通道：精简模式19个通道，标准模式24个通道</t>
  </si>
  <si>
    <t>灯光控台</t>
  </si>
  <si>
    <t>512/1990标准，最大1024个控制通道，光电隔离信号输出                                                         最大控制96台电脑灯或96路调光，使用珍珠灯库。
内置图形轨迹发生器，有135个内置图形，方便用户对电脑灯进行图形轨迹控制，如画圆、螺旋、彩虹、追逐等多种效果。图形参数（如：振幅、速度、间隔、波浪、方向）均可独立设置。
60个重演场景，用于储存多步场景和单步场景。多步场景最多可储存600步。
带背光的LCD显示屏，中英文显示
关机数据保持。
U盘备份和升级。
电源：AC 100- 240V / 50-60Hz。</t>
  </si>
  <si>
    <t>信号放大器</t>
  </si>
  <si>
    <t>8路光电隔离DMX信号分配器                                                                  1路DMX512数码输入，1路DMX512直接输出。                                               输入/输出光电隔离。                                                                   8路独立放大驱动输出。                                                               信号放大整形功能，延长信号传输距离。                                              增强数据总线接入设备数量的能力。                                                        保护灯光控制台DMX512输出接口，故障现场隔离，提高数字式灯光控制系统的安全运行可靠性。</t>
  </si>
  <si>
    <t>灯钩</t>
  </si>
  <si>
    <t>8MM*12cm</t>
  </si>
  <si>
    <t>灯光电缆线</t>
  </si>
  <si>
    <t>RVV2*1.5 软护套线1.5平电源线铜芯国标</t>
  </si>
  <si>
    <t>灯光信号线</t>
  </si>
  <si>
    <t>RVVP2芯屏蔽线舞台灯光信号线 27芯96P</t>
  </si>
  <si>
    <t>吊顶</t>
  </si>
  <si>
    <t>1.1200mm✖2400mm石膏板，厚度为国标9.5mm。
2.包含吊挂件、连接件、吊杆、螺丝、射钉、自攻螺钉等吊件。
3.根据楼层与设计要求标出高水平线，然后以房间为中心点，在墙上画出龙骨分档位置线。
4.弹线完成之后，要先确定吊杆下端头的高度，然后安装吊顶，注意在安装吊杆时要用膨胀螺栓固定在顶棚上，吊筋之间的间隙要在60厘米以内。
5.用主龙骨吊件，将主龙骨与吊杆连接起来，之后在墙面上用水泥钉做一个3×5厘米的轻钢龙骨装边龙骨。再将次龙骨吊挂在主龙骨上，若次龙骨比较短需要多跟连接的，使用龙骨连接件。此外在吊挂次龙骨时，要将相对端头连接在一起，先调直后固定。
6.龙骨全部安装完成之后，安装石膏板时，每间隔10cm用自攻丝固定。
7、拆除原有灯具及无用线路
8、按照实际效果图纸布置顶面线路、电线规格为2.5平方铜线350米
9、包含110个直径为18cm的LED筒灯及8个3位开关及安装费用</t>
  </si>
  <si>
    <r>
      <rPr>
        <sz val="12"/>
        <rFont val="宋体"/>
        <charset val="134"/>
      </rPr>
      <t>M</t>
    </r>
    <r>
      <rPr>
        <vertAlign val="superscript"/>
        <sz val="12"/>
        <rFont val="宋体"/>
        <charset val="134"/>
      </rPr>
      <t>2</t>
    </r>
  </si>
  <si>
    <t>顶面刷漆</t>
  </si>
  <si>
    <t xml:space="preserve">1.去除石膏板等基层上皮、松弛、鼓包等，去除残留在基层表面的灰尘、污垢、飞沫、灰浆痕迹等异物，使其干净。
2.水石膏把碰到石膏板面等基层的孔和缝隙等处理全部弄平，干燥后，用1号砂纸把凸部弄平，除去灰尘等。
3.刮油灰的次数3次，油灰的比重比为2种，一种室内比例为:聚乙酸乙烯酯乳液(即白乳液):滑石和白粉:2%羧甲基纤维素溶液=1￣5￣3二是适用于外墙、厨房、厕所、浴室的腻子，其比为:聚醋酸乙烯酯乳液:水泥:水=1￣5￣1。具体操作方法用橡皮刮板横向刮，刮板后紧接刮板，接头不得留下茬口。
4.涂漆的顺序;在涂完顶板后再涂墙，涂墙时要上下。墙壁打扫干净，然后用布把墙上的粉尘擦掉。乳化漆涂料一般用排笔涂装，使用新的排笔时要注意清洁活动的排笔毛。乳化油漆在使用前均匀搅拌，适当加水稀释，确保头部不被油漆涂抹。干燥后重新涂抹油腻，油腻干燥后用砂纸刷，清洁干净。
5.涂抹第二次乳胶漆涂料操作要求与第一次相同，使用前必须充分搅拌。不太浓的话，就不该加水，或者尽量不要加水。防止露天。涂膜干燥后，用细砂纸把墙面上的小疙瘩和毛笔的毛打磨干净，使之光滑。
6.第三次涂抹乳胶漆涂料操作要求与第二次乳化漆相同，乳化漆膜干燥快。
7.施工环境
温度:根据涂料的种类不同，施工温度也有所不同，必须按产品说明中的温度进行控制。一般在10~35℃之间最低温度最好在5℃以上的冬季室内进行涂料施工时，必须采取保温暖气措施。
湿度:施工时相对湿度一般为60%~70%，湿度过低，空气过于干燥，溶剂过于挥发，涂料过于干燥，涂层结膜硬化不良。但是，高湿度环境和降雨天气也不应该施工。
光线:施工场所应有足够的光线，尤其是涂料色调、色调不够，不仅颜色不合适，而且容易发生渗色、下垂等现象。
通风:大风天气，不得施工墙壁油漆。风力过大会加速涂料中的溶剂和水分的挥发，容易附着涂层的成膜不良和灰尘，因此会影响壁面的品质。
卫生:涂装场所卫生条件良好，地面和空气应洁净。否则，灰尘会落到涂层上，涂膜表面会出现粒子，粗糙度会下降，磨光的工作量会增加。
</t>
  </si>
  <si>
    <t>平方</t>
  </si>
  <si>
    <t>墙面吸音板</t>
  </si>
  <si>
    <t>1.E0级，竹木纤维1.5cm吸音板。2.成品安装（对缝工艺）。根据场地实际需求，需对墙面九厘板打底。
2.将尺寸为45X38mm的扣片安装在龙骨和吸音板之间。
3.覆盖吸音板背面的玻璃棉:厚度30―50mm、密度32kg/立方米、宽度与长度为600X1200mm。 注意事项(墙面): A、轻钢龙骨之间的间距为60CM。 B、吊钩之间的间距约为60CCM。 C、在两块吸音板配对安装的情况下,如果安装空间超过2440MM,在板短的一面要留出大约3MM的空隙。 
天花吊顶专用吸音板安装方法: 
1、将吸音板安装在龙骨上。 
2、轻钢龙骨的立面尺寸为18X26X3000MM。 
3、用金属套构(直径为4MM)悬吊轻钢龙骨。 
4、将吸音板安装到吊顶龙骨架上,再用45X38MM的扣片夹稳。 
5、在吸音板上覆盖吸音玻璃棉,规格为厚度30―50MM,密度32kg/平方米,长宽尺寸1200X600MM。
6、悬吊用的金属套钩长度有:250MM、500MM、1000MM、1500MM、 2000MM。</t>
  </si>
  <si>
    <t>主席台</t>
  </si>
  <si>
    <t>1.4cm*8cm*2.2mm方钢骨架，焊接工艺，接头处用防锈漆。多层钢框架结构，横向总跨度11.4m，纵向长度为4m。总层数为1层，建筑总高度为0.4m。
2.采用点焊工艺，钢结构框架，焊接上层框架时框架间距为40cm*40cm，每40cm*40cm一处支撑点，16mm实木多层板基层（双层）。
3.12mm厚度复合木地板饰面（错缝工艺）。</t>
  </si>
  <si>
    <t>木地板</t>
  </si>
  <si>
    <t>1、地面满铺白色防潮静音垫
2、铺设木地板为1.2厚锁扣实木复合地板，符合GB/T 18102-2007,GB 18580-2001, Q/BAQK002-2013
3、尺寸为20cm*120cm*12mm
4、静音棉厚度为0.3mm
5、需错缝铺装
6、铝制阳角3cm*3cm*1.2mm需用结构胶固定收边</t>
  </si>
  <si>
    <t>LED显示屏</t>
  </si>
  <si>
    <t xml:space="preserve">1、★像素点间距：
≤2.0mm
2、像素密度：
≥250000 Dots/m2
3、单元板分辨率：
≥12800 Dots
4、显示效果：4K超清显示、色温均匀性好、亮度均匀性好，对比度高、色域广
5、驱动方式：恒流驱动
6、供电方式：支持电源均流DC4.2V～DC5V，供电支持电源双输出电压DC2.8V/DC3.8V
7、▲整屏平整度：≤0.04mm
8、模组平整度：≤0.03mm
9、拼接缝：≤0.03mm
10、▲白平衡亮度：≥600Cd/m²
11、亮度均匀性：≥99%
12、色度均匀性：±0.001Cx、Cy内
13、▲色温：800-18000K
14、▲水平视角：≥170°
15、▲垂直视角：≥170°
16、▲对比度：≥8000：1
17、★刷新率：≥3840Hz
</t>
  </si>
  <si>
    <t>接收卡</t>
  </si>
  <si>
    <t>板载12组75接口，24组RGB数据； 单卡带载256*384像素，高度≤768</t>
  </si>
  <si>
    <t>张</t>
  </si>
  <si>
    <t>开关电源</t>
  </si>
  <si>
    <t xml:space="preserve">1、防伪功能 具备logo、产品型号
2、外形结构 楞缘及拐角均充分倒圆和磨光
3、丝印标示 丝印标示清晰明显，有节能、危险警告、输入输出电压电流、功率、极性指示等标示
4、泄漏电流 泄漏电流≤0.25mA
5、接地阻抗 外壳与大地阻抗≤10mΩ
6、保护功能 输入AC端自带保护盖，且具备过流、断路、短路、过压、欠压、防雷等保护功能
7、抗电强度 输入对输出，AC2000V/1min；输入对地，AC1500V/1min；输出对地，AC500V/1min
8、平均无故障时间 MTBF≥10000H
9、输入电压范围 180VAC～264VAC
</t>
  </si>
  <si>
    <t>视频处理器12路</t>
  </si>
  <si>
    <t>786万像素，宽度≤8000 ，高度≤3840；
12千兆网口输出；</t>
  </si>
  <si>
    <t>钢结构（定制）</t>
  </si>
  <si>
    <t>3.62M高，10.02M宽，镀锌方管+黑拉丝不锈钢包边、采用氩弧焊焊接工艺，钢结构表层喷涂防腐材质、成品表面光滑无毛刺。</t>
  </si>
  <si>
    <t>配电柜30kw</t>
  </si>
  <si>
    <t>配电箱尺寸≥60*40*23CM
定时+分步自动上电30kw</t>
  </si>
  <si>
    <t>LED单色显示屏</t>
  </si>
  <si>
    <t>1、规格：长8米高0.6米，
2、电源：输入电压范围：176VAC-264VAC、额定输入电压：200VAC-240VAC、输入频率：47 Hz/50 Hz/63Hz、输入电流：3A、冷启动冲击电流：50A、效率：86%、空载功耗：5W、额定输出电压：V1:+4.5Vdc/4.41V/4.59V、额定输出电流范围：0～40.0A-40A、稳压精度：±2%-4.41V-4.59V、负载调整率：±2%、温度系数：±0.03%/℃、电压过冲：&lt;5.0%-5%、启动时间：3Sec.-3Sec.、纹波噪声：&lt;200mV-200mV、动态负载：10%-100%Load:&lt;1000mV(Vp-p)-10%-50%Load:&lt; 600mV(Vp-p)-50%-100%Load:&lt; 500mV(Vp-p)、容性负载：至少 5000uF、短路保护：可长期短路，消除短路后自动恢复工作、过流保护：48~76A 故障消除后自动恢复工作
3、LED钢结构安装施工：采用Q235B国标材料，镀锌钢方通40*40mm，40*20mm、包边使用黑色不锈钢包边</t>
  </si>
  <si>
    <t>礼堂椅</t>
  </si>
  <si>
    <t>座椅中心距570士5mm、座高450mm、座包打开到背后最长720士10mm椅高 1000士10mm,地面到扶手面高度 630mm。
为保证座椅的力学性能及有害物质限量座椅样板必须进行实用性测试，其中座面、椅座椅背耐久性、扶手耐久性;甲醛释放、苯甲苯、二甲苯、总挥发性有机化合物(TVOC)、 有害物质家具涂层可迁移元素 8种未检出，可接触的实木部件中五氯苯酚未检出、可分解芳香胺染料未检出、纺织品中五氯苯酚(PCP)，产品符合或优于GB/T35607-2017《绿色产品评价》标准。
座椅外板及写字板采用优质高密度多层板经胶粘剂与高频热压机一次成型座、靠背板两边弯曲成曲成板，座椅外板及写字板再经修边、打磨和多层油漆底面等多道工序，面采用优质 PU 环保聚醋油漆饰面，油漆吸附力强、耐腐蚀、易清洗等，符合 GB18583-2008《室内装饰装修材料胶粘剂中有害物质限量表 1溶剂型胶粘剂中有害物质限量值》、GB33372-2020《胶粘剂挥发性有机化合物限量》、HJ2541-2016《环境标志产品技术要求 胶料剂》HJ571-2010《环境标志产品认证技术要求-人造板及其制品》、GB/T9846-2015《普通胶合板》GB 18580-2017《室内装饰装修材料-人造板及其制品中甲醛释放限量》其中甲醛释放量总挥发性有机化合物规定。(1)胶粘剂游离甲醛(GB18583-2008)(2)胶粘剂二氯甲烷(GB18583-2008)(3)胶粘剂氯乙烷,氯乙烷，三氯乙烯总量(GB18583-2008)(4)胶粘剂笨(HJ2541-2016)(5)胶粘剂甲苯二甲苯(HJ2541-2016)(6)胶粘剂总挥发性有机物(GB33372-2020)
座海绵、背海绵采用高密度聚酷定型海绵原料，经模具冷固发泡一体成型，座、背海绵与瓦型座背外板相呼应，座海绵厚 140mm、背海绵最厚点 120mm，海绵原料的物理指标达到GB/T10802-2006《通过软质聚醚型聚氨脂泡沫塑料》标准。a.感官要求无污染、无刺激性气味;b.25%压陷硬度性能;c.75%压缩永久变形;d.回弹率;e.拉伸强度;f.湿热老化后拉伸强度.
面料为优质品牌，耐磨毛麻纺织面料，要求耐磨性高,渗透力强,吸声效果好、软硬适中、使用长时间无起球、褪色等。面料的相关指标达到并超过GB18401-2010、GB17927.1-2011《软体家具床垫和沙发抗引燃《国家纺织产品基本安全技术规范》特性的评定第1部分:阴燃的香烟测试标准要求:a.色彩:(可选) b.甲醛含量C类可分解致癌芳香胺染料禁用 (限量值) d.符合香烟抗引燃特性试验要求
五金件部分:扶手框采用优质冷轧钢板（T2.0mm），承重脚管采用优质方管（80x40xT1.5mm），经模具冲压焊接组合成型。表面采用防锈磷化处理，静电喷亚光黑，并经高温烤锔塑化。经过除油，酸洗，中和，表调，上膜，结晶，静电喷涂而成，表面平整光洁、喷塑均匀。底座方形脚托采用 1.5MM厚的优质钢板折边焊接制作，脚托左右两侧对角线位置焊制紧固螺丝耳片，后经打磨、喷涂、符合QB/T2602-2013《影院椅公共座椅》、GB/T3325-2017《金属家具通用技术条件》B/T3826-1999《轻工产品金属镀层和化学处理层的耐腐蚀试验方法 中性盐雾试验(NSS)法》理化性能漆膜喷塑涂层附着力≥1级。盐雾 (NSS))试验通过810h 以上测试,试样上dm,耐腐蚀等级&gt;10级
下脚部分:采用优质铝合金经模具压注成型，无毛剌，无焊接，表面作防氧化处理后经高温喷涂处理附着力强，抗冲击、耐腐蚀、不生锈、不褪色、经久耐用，脚架高度:≥250mm、壁厚≥5mm;脚架顶端与扶手框链接位尺寸:≥160*65*80mm;脚板外长度:≥405mm，内长≥270MM，脚板两端宽度分别≥43MM厚度≥14mm脚孔前后、左右孔距分别为≥37.5MM，地脚塑料孔径≥12mm;脚架高度成R型弧形优美大气。扶手面盖采用优质橡胶木加工成形，表面采用优质 PU 环保聚酷面漆涂饰，光滑亮丽。符合iB/T3324-2017《木家具通用技术条件》、GB/T29894-2013《木材鉴别方法通则》材质鉴别符合材质需求,木材含水率优于9.3%。
写字板支架采用新型直接焊接成型链接件中14mm实心冷拉圆铁支架与优质T3.0mm 热板，经焊接、打磨、除油除锈、磷化、高温静电喷涂等工序处理，表面光滑平展符合HG/T 2006-2006《热固性粉末涂料》标准硬度(擦伤)&gt;2H、附着力≤0级。
座椅椅座及座椅固定椅座采用新型铁框工艺(座外板与座海绵组装采用正侧、后侧隐藏型固定，即座外板正面无任何螺丝):选用优质钢板厚度不低于1.5mm经模具冲压焊接成型，表面耐腐蚀乙酸盐雾连续 18 小时，测试&gt;10 级符合或优FQB/T2602-2013《影剧院公共座椅》、GB/T3325-2017《金属家具通用技术条件》激性气味;b.25%压陷硬度性能;c.75%压缩永久变形;d.回弹率;e.拉伸强度;f.湿热老化后拉伸强度.
面料优质品牌耐磨毛麻纺织面料，要求耐磨性高,渗透力强,吸声效果好、软硬适中、使用长时间无气球、褪色等。面料的相关指标达到并超过GB18401-2010、GB17927.1-2011软体家具床垫和沙发抗引燃《国家纺织产品基本安全技术规范》特性的评定
第1部分:阴燃的香烟》标准要求:a.色彩:(可选) b.甲醛含量C类 c可分解致癌芳香胺染料禁用 (限量值) d.符合香烟抗引燃特性试验要求
座椅站脚主要组成部件由实木夹板和优质五金件组成; (1)五金件部分:底座方形脚托采用 2.0MM厚的优质钢板折边焊接制作，脚托左右两侧对角线位置焊制紧固螺丝耳片，后经打磨、喷涂、符合QB/T2602-2013《影院椅公共座椅》、GB/T3325-2017《金属家具通用技术条件》B/T3826-1999《轻工产品金属镀层和化学处理层的耐腐蚀试验方法 中性盐雾试验(NSS)法》理化性能漆膜喷塑涂层附着力≥1级。盐雾 (NSS))试验通过810h 以上测试,试样上dm,耐腐蚀等级&gt;10级(2)木质扶手框部分:采用优质高密度多层板经胶粘剂与高频热压机一次成型经组装钉制而成，整体外观大气厚重，站脚前端成优美弧线，再经修边打磨、整体扶手框表面贴专用科技木皮使其木纹整体统一美观。最后经多层油漆底面等多道工序，面采用优质PU环保聚酷油漆饰面，油漆吸附力强、耐腐蚀、易清洗等。扶手面盖采用优质橡胶木加工成形，表面采用优质 PU 环保聚酷面漆涂饰，光滑亮丽。符合GB/T3324-2017《木家具通用技术条件》、GB/T29894-2013《木材鉴别方法通则》材质鉴别符合材质需求,木材含水率优于9.3%。写字板支架采用新型直接焊接成型链接件中14mm实心冷拉圆铁支架与优质T3.0mm 热板，经焊接、打磨、除油除锈、磷化、高温静电喷涂等工序处理，表面光滑平展符合HG/T 2006-2006《热固性粉末涂料》标准硬度(擦伤)&gt;2H、附着力≤0级。大座椅椅座及座椅固定椅座采用新型铁框工艺(座外板与座海绵组装采用正侧、后侧隐藏型固定，即座外板正面无任何螺丝):选用优质钢板厚度不低于1.5mm经模具冲压焊接成型，表面耐腐蚀乙酸盐雾连续 18 小时，测试&gt;10 级符合或优FQB/T2602-2013《影剧院公共座椅》、GB/T3325-2017《金属家具通用技术条件》</t>
  </si>
  <si>
    <t>位</t>
  </si>
  <si>
    <t>窗帘</t>
  </si>
  <si>
    <t xml:space="preserve">1.定位：窗帘安装施工前先画线定位，其准确性关系到窗帘安装的成败，首先测量固定孔距，与所需安装轨道的尺寸，便于做施工前的准备。   
2.安装窗帘轨：(1)窗帘轨有单、双或三轨道之分。当窗宽大于1200mm时，窗帘轨应断开，断开处煨弯错开，煨弯应平缓曲线，搭接长度不小于200mm。明窗帘盒一般先安轨道。重窗帘轨应加机螺丝；暗窗帘盒应后安轨道。重窗帘轨道小角应加密间距，木螺丝规格不小于30mm。(2)安装吊装卡子,将卡子旋转90度与轨道衔接完毕，用自攻螺丝将吊装卡子安装到顶板之上。如果是混凝土结构，需要加膨胀镙丝；   
3.安装窗帘滑道：(1)校正连接固定件，将电动滑道固定，拉于固定件上。做到平、正同房间标高一致。
4.加厚、高遮光性窗帘布料。
5、窗帘需要在原有高度上定制加工到4.5m。
6、尺寸：高4.5M*宽32M
</t>
  </si>
  <si>
    <t>主席桌</t>
  </si>
  <si>
    <t>双位主席桌配实木椅子
尺寸：1.4米长*60cm宽*76cm高
1、面材：选用进口美国AAA级0.6MM胡桃木木皮，经过防虫防腐处理，耐磨性好，木纹清晰、美观、颜色均匀；
2、封边：选用美国进口胡桃木皮四周封边
3、基材：E1“福人”牌高密度中纤板，密度达标650KG以上，干燥率底于9%含水率
4、油漆：采用德国“易涂宝”“大宝”油漆；抗划伤，清晰度高，采用底着色工艺，经五底三面磨退工艺处理，硬度达到2-3H级。甲醛释放量≤9mg/100g。
5、胶水：采用环保胶粘剂；
6、环保要求：甲醛释放量优于国家E1标准。
7、五金件：采用BMB五金配件。</t>
  </si>
  <si>
    <t>讲师台</t>
  </si>
  <si>
    <t>规格：70*115*50
1、面材：选用进口美国AAA级0.6MM胡桃木木皮，经过防虫防腐处理，耐磨性好，木纹清晰、美观、颜色均匀；
2、封边：选用美国进口胡桃木皮四周封边
3、基材：E1“福人”牌高密度中纤板，密度达标650KG以上，干燥率底于9%含水率
4、油漆：采用德国“易涂宝”“大宝”油漆；抗划伤，清晰度高，采用底着色工艺，经五底三面磨退工艺处理，硬度达到2-3H级。甲醛释放量≤9mg/100g。
5、胶水：采用环保胶粘剂；
6、环保要求：甲醛释放量优于国家E1标准。
7.五金件：采用BMB五金配件。</t>
  </si>
  <si>
    <t>条桌</t>
  </si>
  <si>
    <t>规格：长1.2米宽40cm高76cm
1、面材：选用进口美国AAA级0.6MM胡桃木木皮，经过防虫防腐处理，耐磨性好，木纹清晰、美观、颜色均匀；
2、封边：选用美国进口胡桃木皮四周封边
3、基材：E1“福人”牌高密度中纤板，密度达标650KG以上，干燥率底于9%含水率
4、油漆：采用德国“易涂宝”“大宝”油漆；抗划伤，清晰度高，采用底着色工艺，经五底三面磨退工艺处理，硬度达到2-3H级。甲醛释放量≤9mg/100g。
5、胶水：采用环保胶粘剂；
6、环保要求：甲醛释放量优于国家E1标准。
7、五金件：采用BMB五金配件。</t>
  </si>
  <si>
    <t>项</t>
  </si>
  <si>
    <t>林苑路金地小学、漓江路小学等新（扩）建学校信息化设备购置--林苑路录播教室环境</t>
  </si>
  <si>
    <t>相机</t>
  </si>
  <si>
    <t>传感器类型：全像素双核CMOS；传感器尺寸：APS画幅更多APS画幅相机；有效像素：3250万高清级像素更多同价位高清级像素相机；影像处理器：DIGIC 8；最高分辨率：6960×4640；支持多种图像分辨率：
镜头特点：
镜头类型：伸缩式可伸缩；镜头卡口：EF卡口；对焦方式：单次自动对焦，人工智能伺服自动对焦，人工智能自动对焦，手动对焦；对焦区域：手动选择：定点自动对焦，单点自动对焦，区域自动对焦，大区域自动对焦
自动选择：45点自动对焦；对焦辅助方式：内置闪光灯发出短促连续闪光，有效距离约4米以内；对焦范围：18-135mm；最大光圈：F3.5光圈；光圈范围：F3.5-F5.6
显示功能：显示屏类型：触摸屏；显示屏尺寸：3英寸；显示屏像素：104万像素；取景器类型：光学
快门性能：快门类型：电子控制焦平面快门；快门速度：取景器拍摄：1/8000至30秒（总快门速度范围，可用范围随拍摄模式各异）、B门、闪光同步速度1/250秒；实时显示拍摄：1/16000至30秒（总快门速度范围，可用范围随拍摄模式各异，1/16000至1/10000秒为设置电子快门时可用），B门，闪光同步速度1/250秒
闪光灯：
闪光灯类型：内置；支持外接闪光灯；闪光范围：约17mm镜头视角；闪光指数：约12（ISO 100，以米为单位）；闪光灯回电时间：约3秒；曝光控制：曝光补偿 手动：在±5级间以1/2或1/3级为单位调节（取景器拍摄），在±3级间以1/2或1/3级为单位调节（实时显示拍摄/短片拍摄）；自动包围曝光：在±3级间以1/2或1/3级为单位调节（可与手动曝光补偿组合使用）；白平衡：自动（氛围优先)，自动（白色优先)，预设（日光、阴影，阴天，钨丝灯，白色荧光灯，闪光灯），用户自定义，色温（约2500-10000K）；感光度：静止图像拍摄：自动ISO（在ISO 100～25600之间自动设置），在ISO 100～25600之间手动设置（以1/3或1级为单位调节），可扩展至H（相当于ISO 51200）；短片拍摄：自动ISO（在ISO 100～12800之间自动设置），在ISO 100～12800之间手动设置（以1/3或1级为单位调节），可扩展至H（相当于ISO 25600）；HDR短片：ISO感光度自动设置；场景模式：肖像，风景，微距，运动，日落，夜景肖像，夜景，手持夜景，抗运动模糊
拍摄性能：
短片拍摄：短片格式：MPEG-4 AVC/H.264，可变（平均）比特率；自拍功能：支持；连拍功能：高速连拍：使用取景器拍摄时最高约10张/秒，使用实时显示拍摄时最高约11张/秒；低速连拍：最高约3张/秒；连拍（摇摄模式时）：使用取景器拍摄时最高约5.7张/秒，使用实时显示拍摄时最高约4.3张/秒；静音连拍：最高约3张/秒
存储参数：
存储卡类型：SD/SDHC/SDXC卡
其它参数:
产品接口:USB 2.0，Micro-B，HDMI min
无线功能:WiFi，蓝牙
麦克风/扬声器:支持
三脚架：标配</t>
  </si>
  <si>
    <t>多媒体讲桌</t>
  </si>
  <si>
    <t>1、尺寸：长、宽、高，约800mm*600mm*950mm。
2、材料：ABS工程塑料+高档木纹扶手+优质冷轧钢板，ABS工程塑料壁厚度≥4.0mm，钢制部分厚度≥1.0mm。
3、工艺：注塑成型+钣金加工。钣金件表面经过除油、除锈、磷化、酸洗、喷塑而成，坚固耐用，具有防腐蚀性强、防盗、防潮、耐磨等优点。
设计特点
绿色环保：上台体长宽高约800mm*600mm*200mm，下台体长宽高约 750mm*550mm*750mm。</t>
  </si>
  <si>
    <t>课桌椅</t>
  </si>
  <si>
    <t>1、六角桌 1、拼接组合学生六边形课桌
材质：钢脚
规格：对角线约1600mm边长800mm高度为780mm
桌面：采用25mmm免漆环保三聚氰胺板材，耐磨，耐强，耐酸碱。桌面带有穿线孔
桌架：采用钢制结构，桌腿采用25*25方管，壁厚1.2mm钢制部分经静电喷塑酸洗磷化制作而成。颜色为可自选。
桌脚：带有黑色防滑注塑脚垫。
2、凳子：框架，金属骨架；规格：长宽高约是34*24*45，椅脚采用2.5*2.5cm方管 壁厚1.2mm.钢管表面均经过除锈、磷化、静电喷塑、高温固化等手续而成。
尺寸:凳面约34*24cm，材料为18mm环保三聚氰胺板材。登子为注塑封边。
配件：内配置有连接椅面螺丝，椅脚脚套。</t>
  </si>
  <si>
    <t>塑胶地板</t>
  </si>
  <si>
    <t>1、地板厚度:2.mm,无方向同质透心
2、纵、横向加热尺寸变化率%: 纵向≤0.4
横向≤0.4
3、色牢度，级:≥6
4、加热翘曲，mm≤8
5、氯乙烯单体:≤5
6、可溶性铅:≤20
7、可溶性:≤20
8、挥发物限量:≤10
9、防火级别:Bf1-s1
10.使用温度湿度计检测温湿度，室内温度以及地表温度以15℃为宜，不应在5℃以下及30℃以上施工。宜于施工的相对空气湿度应界于20%-75%之间。
11.除去油漆，胶水等残留物，凸起和疏松的地块，有空鼓的地块也必须去除
12.用不小于2000瓦的工业吸尘器对地坪进行吸尘清洁。
13.刷底胶，必须使涂层均匀涂于地表，对吸收特别强的地域必须反复涂刷，待整个表面泛出均匀的光泽为准。该时间随温度变化而变化，切忌过夜或干燥成灰白色。
14.环保pvc卷材塑胶地板,厚度2mm。根据场地实际情况，需对地面基层处理，两遍固沙宝打底。</t>
  </si>
  <si>
    <t>顶面扣板</t>
  </si>
  <si>
    <t>更换吊灯打孔顶面扣板
扣板材质： 铝
1、符合GB/T 11835-2007 GB 8624-2012
2、防火等级A1级
3、规格600*600.</t>
  </si>
  <si>
    <t>LED平板灯</t>
  </si>
  <si>
    <t>1.规格600mm*600mm亚克力平板灯
2.40w功率。
3.预先做好天花般的处理工作，确定吊顶的安装高度，中间夹层要大于300MM，用水平管在四个墙角划上线，并用墨斗弹线划出水平线，确认与扣板灯的尺寸是否合适。
4.确定好风窗的位置，在墙上用冲击钻打出直径100MM的圆形孔，预埋电线，取暖器水管煤气罐等管道处理，检查是否有漏电漏水等泄漏现象。
5.打好安装孔后，确定吊钩的长度，并将吊钩膨胀管的那一头插进孔内，拧好螺母后确定是否牢固，下端套上挂钩调整到最佳高度，用螺丝与主龙骨固定。</t>
  </si>
  <si>
    <t>1.定位：窗帘安装施工前先画线定位，其准确性关系到窗帘安装的成败，首先测量固定孔距，与所需安装轨道的尺寸，便于做施工前的准备。   
2.安装窗帘轨：(1)窗帘轨有单、双或三轨道之分。当窗宽大于1200mm时，窗帘轨应断开，断开处煨弯错开，煨弯应平缓曲线，搭接长度不小于200mm。明窗帘盒一般先安轨道。重窗帘轨应加机螺丝；暗窗帘盒应后安轨道。重窗帘轨道小角应加密间距，木螺丝规格不小于30mm。(2)安装吊装卡子,将卡子旋转90度与轨道衔接完毕，用自攻螺丝将吊装卡子安装到顶板之上。如果是混凝土结构，需要加膨胀镙丝；   
3.安装窗帘滑道：(1)校正连接固定件，将电动滑道固定，拉于固定件上。做到平、正同房间标高一致。
4.加厚、高遮光性窗帘布料。
5、窗帘尺寸：高2.8M 、宽22M</t>
  </si>
  <si>
    <t>配套附件</t>
  </si>
  <si>
    <t>含8插位插排10个、5孔插座10个、电胶布20卷、PVC线槽300米、钢槽50米、漏电保护器1个等附件。设备的安装、调试和培训</t>
  </si>
  <si>
    <t>林苑路金地小学、漓江路小学等新（扩）建学校信息化设备购置--林苑路金地小学户外屏</t>
  </si>
  <si>
    <t>规格参数</t>
  </si>
  <si>
    <t>1、★像素点间距：≤5mm
2、像素密度：≥40000 Dots/m2
3、单元板分辨率：≥2048 Dots
4、★整屏平整度：≤0.05mm
5、模组平整度：≤0.03mm
6、拼接缝：≤0.03mm
7、★白平衡亮度：≥5000Cd/m²
8、★亮度均匀性：≥98%
9、色度均匀性：±0.001Cx、Cy内
10、★色温：800-18000K
11、★水平视角：≥160°
12、★垂直视角：≥160°
13、★对比度：≥8000：1
14、★刷新率：≥1920Hz
15、像素失控率：&lt;1/100000
16、发光点中心偏距：＜0.8%
17、★峰值功耗：≤600W/m²
18、★平均功耗：≤200W/m²
19、最大电流：≤5A
20、电流增益：电流增益调节范围：1%～199%，电流增益调节级别≥8位
21、★具有列下消隐功能、倍频刷新率提升2/4/8倍、低灰偏色改善
22、★色温为6500K时，100%、75%、50%、25%四档电平白场调节色温误差≤200K
23、★PCB板材采用玻璃化温度≥150℃的覆铜板；PCB板采用FR-4材质，电路采用多层设计，符合CQC13-471301-2018国家标准"
24、★每个灯芯的波长误差值在±1nm以内，每个灯芯的亮度误差在5%以内
25、屈服强度：≥170Mpa
26、★灰度等级：采用14bit技术
27、★采用EPWM 灰阶控制技术提升低灰视觉效果，100%亮度时，14bit灰度；70%亮度，14bit灰度；50%亮度，14bit灰度；20%亮度，12bit灰度，显示画面无单列或单行像素失控现象；支持0-100%亮度时，8-14bits灰度自定义设置。
28、支持鬼影消除、首行暗亮消除、低灰偏色补偿、低灰均匀性、低灰横条纹消除、慢速开启、十字架消除、去坏点、毛毛虫消除、余辉消除、亮度缓慢变亮功能
29、抗电强度：在器具输入插座端与屏正面之间施加试验电压3kv/50Hz，保持1min，不应出现飞弧和击穿现象
30、★具有单点亮度校正，校正后亮度损失≤8%；具有颜色校正功能，具有灰度校正，支持模组校正，具有校正数据存储及自动回读功能
31、★产品采用高端芯片，可智能调节正常工作与睡眠状态下的节能效果（动态节能，智能息屏），开启智能节电功能比没有开启节能45%以上
32、★防护性能：具有防静电、防电磁干扰、防腐蚀、防霉菌、防虫、防潮、抗震动、抗雷击等功能；具有电源过压、过流、断电保护、分布上电措施、防护等级达到IP65
33、★使用寿命：≥100000h
34、★平均无故障时间：MTBF平均无故障时间≥20000h；MTTR平均修复时间≤4分钟
35、屏幕温升：最高亮度（白平衡）持续工作4小时，模组表面温升小于20K
36、★为确保屏体在不同的环境下仍可正常启动工作，要求投标人所投LED显示屏须通过零下40℃和高温80℃的环境运行12h产品能正常工作。
37、盐雾：盐雾10级
38、★阻燃：PCB板、防火保护外壳及内部其他元器件均达到V-0等级
39、★产品通过 GB/T9254-2008《信息技术设备的无线电骚扰限值和测量方法》试验，辐射干扰检测结果符合标准规范要求，符合ClassB限值要求。在30-230MHz频率范围内，峰值限值 dB≤41μV/m；在230-1000MHz频率范围内，峰值限值 dB≤46μV/m
40、支持一键点屏技术，开机后自动识别系统连接，无需重置系统配置
41、抗震实验：显示屏通过YD 5083-2005标准抗震测试，测试结果满足抗震10级
42、防呆设计：模组电源接口采用 4P 接插头，免工具维护,同时有防呆设计
43、摩尔纹抑制功能：显示屏支持抑制摩尔纹功能，减轻摩尔纹视觉主观效果80%
44、★高海拔工作试验：5000米海拔环境下，产品可正常工作
45、★滑石粉密度：2KG/m3网孔径75um使用次数：小于20次，实验时间8H。试验后检查样品无进尘现象。屏幕防尘等级符合IP6X（防尘）
46、★所投LED显示屏的灯管耐焊耐热：灯珠引脚无氧化,焊接正常,灯珠胶体正常,点亮正常；灯管抗静电(ESD)测试：HBM模式:ESD&gt;2000V,灯珠点亮无异常；灯管红墨水试验：纯红墨水常温浸泡24h,无渗透,灯管气密性良好。
47、★为不影响屏体周边人员的健康，要求投标人所投LED显示屏在正常工作中，显示屏1m范围内，前后左右4个位置噪音不大于1.4dB；所投LED显示屏观看舒适度需符合：“人眼视觉舒适度(VICO)1级，基本无疲劳感。
★以上1-68技术参数需提供由权威检测机构出具带有“CNAS”、“CMA”、“ilac-MRA”标志的检测报告（提供相关证书复印件并加盖制造商公章）。
48、★所投产品具有CCC、CE、ROHS、FCC认证证书（提供相关证书复印件并加盖制造商公章）</t>
  </si>
  <si>
    <t>㎡</t>
  </si>
  <si>
    <t>双立柱框架</t>
  </si>
  <si>
    <t>1、立柱高2.5M，钢结构：钢架构件（含接合板）采用Q235B钢制作，结构用钢应符合《GB50017-2003钢结构设计规范》规定的Q235要求，保证其抗拉强度、伸长率、屈服点，碳、硫、磷的极限含量；
2、焊条：手工焊：Q235连接用E43系列焊条；
3、自动焊：Q235连接用H08系列焊条；
4、要求：抗震7级，抗风8级；</t>
  </si>
  <si>
    <t>电源</t>
  </si>
  <si>
    <t>1、防伪功能 具备logo、产品型号
2、外形结构 楞缘及拐角均充分倒圆和磨光
3、丝印标示 丝印标示清晰明显，有节能、危险警告、输入输出电压电流、功率、极性指示等标示
4、泄漏电流 泄漏电流≤0.25mA
5、接地阻抗 外壳与大地阻抗≤10mΩ
6、保护功能 输入AC端自带保护盖，且具备过流、断路、短路、过压、欠压、防雷等保护功能
7、抗电强度 输入对输出，AC2000V/1min；输入对地，AC1500V/1min；输出对地，AC500V/1min
8、平均无故障时间 MTBF≥10000H
9、输入电压范围 180VAC～264VAC</t>
  </si>
  <si>
    <t>单卡最大带载 512×384像素，最多支持 32 组 RGB 并行数据。采用 16 个 标准的 HUB75 接口，具有高稳定性和高可靠性，适用于多种环境的搭建。 接收卡 的硬件设计和软件设计充分考虑用户部署、运行和维护时的场景，使部署更容易，运行更稳定、维护更高效。确接收卡功能全面性，针对Mapping、独立Gamma调节、固件程序回读、环路备份、预存画面、温度与电压检测、自动断电功能进行第三方检测并提供ilac-MRA、CNAS、CTS、MA检测报告
支持逐点亮度校正 配合对应校正软件，对每个灯点的亮度 进行校正，使整屏的亮度 达到高度均匀一致，提高显示屏的画质。
 快速亮暗线调节 在 调试软件上进行快速亮暗线调节，快速解决因 箱体及模组拼接造
成的显示屏亮暗线，调节过程 中即时生效，简单易用。
3D 功能 配合支持 3D 功能的独立主控，在 调试软件 或独 立主控的操作面板上开启 3D 功能，并设置 3D 参 数，使画面显示 3D 效果。 
RGB 独立 Gamma 调节 配合支持 RGB 独立 Gamma 调节的独立主控和对应版本调试软件，通过对“红 Gamma”、“绿 Gamma”、“蓝 Gamma”分别进行 调节，有效控制显示屏低灰不均匀、白平衡漂移 等问题，使画面更加真实。
Mapping 功能 在 调试软件 上启用 Mapping 功能后，目标箱体 上会显示接收卡编号和网口信息，可以清晰获取 接收卡的位置和走线方式。
温度和电压监测 可以监测自身的温度和电压，无需其他外设，在对应调试软件上可以查看接收卡的温度和电压。
画面90度 倍数旋转（0°/90°/180°/270°）
误码监测，检测发送设备 与接收卡间或接收卡与接收卡间的网络通讯质 量，记录错误包数，协助排除网络通讯隐患。 
固件程序回读 在对应调试软件上可以回读接收卡的固件程序并保存 到本地。
配置参数回读 在对应调试软件上可以回读接收卡配置参数并保存到本地。
环路备份 通过主备冗余机制增加接收卡间网线级联的可靠 性。主备级联线路中，当其中一条线路出现故障 时，另一条线路会即时工作，保证显示屏正常工 作。 
双程序备份 接收卡出厂时保存了两份应用程序，以防程序更 新过程异常导致的接收卡死锁问题。</t>
  </si>
  <si>
    <t>视频处理器</t>
  </si>
  <si>
    <r>
      <rPr>
        <sz val="12"/>
        <rFont val="宋体"/>
        <charset val="134"/>
      </rPr>
      <t xml:space="preserve">支持多达 5 路输入接口，包括 1 路 DVI，1 路 HDMI1.3，1 路 VGA，1 路 USB 播
放，1 路 CVBS，选配 1 路扩展子卡。 
支持窗口位置、大小调整及窗口截取功能。 
安装扩展子卡后，在 U 盘播放模式下，支持使用鼠标进行控制和手机电脑无线投（选配）屏。 
U 盘文件播放。 
</t>
    </r>
    <r>
      <rPr>
        <sz val="12"/>
        <rFont val="Wingdings 2"/>
        <charset val="134"/>
      </rPr>
      <t></t>
    </r>
    <r>
      <rPr>
        <sz val="12"/>
        <rFont val="宋体"/>
        <charset val="134"/>
      </rPr>
      <t xml:space="preserve"> 图片文件格式：jpg、jpeg、png 和 bmp。 
</t>
    </r>
    <r>
      <rPr>
        <sz val="12"/>
        <rFont val="Wingdings 2"/>
        <charset val="134"/>
      </rPr>
      <t></t>
    </r>
    <r>
      <rPr>
        <sz val="12"/>
        <rFont val="宋体"/>
        <charset val="134"/>
      </rPr>
      <t xml:space="preserve"> 视频文件格式：mp4、avi、mpg、mkv、mov、vob 和rvmb。 
视频编码：MPEG-1、MPEG-2、MPEG-4、Sorenson 
H263、H.264、HEVC（H.265）、RV8/9/10 和 RV40。 
音频编码：MPEG-1、MPEG-2（Layer I/II）、AAC-LC、HE-AAC、FLAC、PCM 和 Vorbis。
支持输入源一键切换。 
支持外置独立音频。 
支持 DVI、HDMI 的输入分辨率预设及自定义调节。 
支持画面一键全屏缩放、点对点显示、自定义缩放三种缩放模式。 
支持快捷点屏，简单操作即可完成屏体配置。 
支持 4 个网口输出，最大带载 260 万像素。 
支持创建 6 个用户场景作为模板保存，可直接调用，方便使用。 
支持连接中控设备。 
支持屏体参数调整，例如亮度、Gamma 等。 
★为保证产品的稳定性，需提供出厂出货检验报告和合格证复印件并加盖公章；
★为保证售后的持续性，需提供厂家售后服务承诺书和项目授权书加盖厂家公章</t>
    </r>
  </si>
  <si>
    <t>长排线</t>
  </si>
  <si>
    <t>LED显示屏排线16P成品灰色连接数据线      16针接口纯铜</t>
  </si>
  <si>
    <t xml:space="preserve">1米长成品超6类网线 无氧铜 </t>
  </si>
  <si>
    <t>4平方 纯铜国标 每盘100米</t>
  </si>
  <si>
    <t>盘</t>
  </si>
  <si>
    <t>音响、功放</t>
  </si>
  <si>
    <t>户外120W防水音柱+配套功放机</t>
  </si>
  <si>
    <t>散热风机</t>
  </si>
  <si>
    <t>静音风机：大功率超静音轴流风机，功率＞300W，风量＞15000M3/H</t>
  </si>
  <si>
    <t>散热空调</t>
  </si>
  <si>
    <t>定频空调1.5P 自启动
额定制冷量≥3500W 额定制冷功率≤800W 额定制热量≥4900W 额定制热功率≤1350W 电辅热输入功率≤950W 循环风量≥630m³/h 室内噪音≤42db 室外噪音≤51db</t>
  </si>
  <si>
    <t>配电柜50kw</t>
  </si>
  <si>
    <t>配电箱尺寸≥60*50*23
1、输入电压：380V；输出电压：220V  
2、引入三相五线制电缆线  
3、柜体板厚度不低于1.5mm  
4、表面采用静电喷涂工艺，具有抗震、防潮、防腐功能
5、引入三相五线制电缆线  
6、柜体板厚度不低于1.5mm  
7、表面采用静电喷涂工艺，具有抗震、防潮、防腐功能</t>
  </si>
  <si>
    <t>施工集成费</t>
  </si>
  <si>
    <t>含箱体加工费、运费、安装、预埋件</t>
  </si>
  <si>
    <t>林苑路金地小学、漓江路小学等新（扩）建学校信息化设备购置--打印机</t>
  </si>
  <si>
    <r>
      <rPr>
        <sz val="12"/>
        <color theme="1"/>
        <rFont val="宋体"/>
        <charset val="134"/>
      </rPr>
      <t>A</t>
    </r>
    <r>
      <rPr>
        <sz val="12"/>
        <color indexed="8"/>
        <rFont val="宋体"/>
        <charset val="134"/>
      </rPr>
      <t>4打印机</t>
    </r>
  </si>
  <si>
    <t>最大幅面：A4；基础功能：复印、打印、扫描；黑白打印；支持网络打印。</t>
  </si>
  <si>
    <t>A3打印机</t>
  </si>
  <si>
    <t>最大幅面：A3；连接方式：USB+有线网络，自动双面：支持，输稿器：100页ADF输稿器（标配）；月负荷量：50000页；基础功能：复印、打印、扫描；打印速度：A4不低于33页/分钟，A3不低于12页/分钟；</t>
  </si>
  <si>
    <t>速印机</t>
  </si>
  <si>
    <t>扫描分辨率:600 dpi x 600 dpi
制版分辨率: 300 dpi x 300 dpi / 300 dpi x 400dpi (精细模式 )
图像模式选择 文字、图片、文字/图片自动识别、铅笔、淡彩
图像浓度 浅, 标准, 深1, 深2 (4 级)
缩放比率 100%,
印刷面积 B4 : &gt; 250 mm x 355 mm 
印刷速度 80, 100, 130 页/分钟 (3 档)
前缘页边距 5mm +/- 3 mm
A3 进纸模式: B4 15mm
A3 进纸模式: A4 25mm
原稿边缘裁剪留白 5mm +/- 2 mm
印刷纸张规格 最大 : 275mm x 379mm
最小 : 90mm x 140mm
印刷纸张重量 B4及以下 ： 34.9 - 127.9 g/m2
A3 进纸模式 : 52.3 - 127.9 g/m2
图像位置调整 垂直:   +/- 10 mm 水平:   +/- 10 mm  
LCD 初始语言设置 英语（英式）、简体中文
废版盒容量 &gt; 30 个版
供纸台容量 1,000 张 (64ｇg/m2) 
接纸台容量 1,000 张 (64ｇg/m2)
特殊功能
版纸计数/纸张计数 液晶屏显示 (8 位数)；更换彩色印筒 可以；自动消除底灰（背景修正） 有；边框消除 有；自动循环 有 (制版 → 印刷)；延印送纸 最大9转；省墨模式 有；保密模式 有(锁印筒, 锁印刷键)；多重复制功能 合并印刷 2合1，4合1；重复印刷 2合1，4合1；节能模式 有；自动关机 有</t>
  </si>
</sst>
</file>

<file path=xl/styles.xml><?xml version="1.0" encoding="utf-8"?>
<styleSheet xmlns="http://schemas.openxmlformats.org/spreadsheetml/2006/main" xmlns:xr9="http://schemas.microsoft.com/office/spreadsheetml/2016/revision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_);[Red]\(0\)"/>
    <numFmt numFmtId="179" formatCode="0.0_);[Red]\(0.0\)"/>
    <numFmt numFmtId="180" formatCode="#,##0;[Red]#,##0"/>
    <numFmt numFmtId="181" formatCode="#,##0_);[Red]\(#,##0\)"/>
    <numFmt numFmtId="182" formatCode="#,##0.00;[Red]#,##0.00"/>
  </numFmts>
  <fonts count="44">
    <font>
      <sz val="12"/>
      <name val="宋体"/>
      <charset val="134"/>
    </font>
    <font>
      <b/>
      <sz val="12"/>
      <name val="宋体"/>
      <charset val="134"/>
    </font>
    <font>
      <sz val="12"/>
      <color theme="1"/>
      <name val="宋体"/>
      <charset val="134"/>
    </font>
    <font>
      <sz val="12"/>
      <color rgb="FF000000"/>
      <name val="宋体"/>
      <charset val="134"/>
    </font>
    <font>
      <b/>
      <sz val="12"/>
      <color theme="1"/>
      <name val="宋体"/>
      <charset val="134"/>
    </font>
    <font>
      <sz val="14"/>
      <name val="宋体"/>
      <charset val="134"/>
    </font>
    <font>
      <sz val="10"/>
      <name val="宋体"/>
      <charset val="134"/>
    </font>
    <font>
      <sz val="14"/>
      <name val="方正小标宋_GBK"/>
      <charset val="134"/>
    </font>
    <font>
      <sz val="12"/>
      <name val="宋体"/>
      <charset val="134"/>
      <scheme val="minor"/>
    </font>
    <font>
      <b/>
      <sz val="11"/>
      <name val="宋体"/>
      <charset val="134"/>
      <scheme val="minor"/>
    </font>
    <font>
      <sz val="11"/>
      <name val="宋体"/>
      <charset val="134"/>
      <scheme val="minor"/>
    </font>
    <font>
      <b/>
      <sz val="14"/>
      <name val="方正小标宋_GBK"/>
      <charset val="134"/>
    </font>
    <font>
      <sz val="12"/>
      <name val="方正仿宋_GBK"/>
      <charset val="134"/>
    </font>
    <font>
      <sz val="11"/>
      <name val="宋体"/>
      <charset val="134"/>
    </font>
    <font>
      <b/>
      <sz val="12"/>
      <name val="方正仿宋_GBK"/>
      <charset val="134"/>
    </font>
    <font>
      <sz val="11"/>
      <color theme="1"/>
      <name val="宋体"/>
      <charset val="134"/>
      <scheme val="min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9"/>
      <color theme="1"/>
      <name val="宋体"/>
      <charset val="134"/>
      <scheme val="minor"/>
    </font>
    <font>
      <sz val="9"/>
      <name val="宋体"/>
      <charset val="134"/>
    </font>
    <font>
      <sz val="11"/>
      <color rgb="FF006100"/>
      <name val="宋体"/>
      <charset val="134"/>
      <scheme val="minor"/>
    </font>
    <font>
      <b/>
      <sz val="11"/>
      <color theme="0"/>
      <name val="宋体"/>
      <charset val="134"/>
      <scheme val="minor"/>
    </font>
    <font>
      <sz val="12"/>
      <color indexed="8"/>
      <name val="宋体"/>
      <charset val="134"/>
    </font>
    <font>
      <sz val="12"/>
      <name val="Wingdings 2"/>
      <charset val="134"/>
    </font>
    <font>
      <vertAlign val="superscript"/>
      <sz val="12"/>
      <name val="宋体"/>
      <charset val="134"/>
    </font>
    <font>
      <sz val="12"/>
      <name val="宋体"/>
      <charset val="161"/>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4" borderId="8" applyNumberFormat="0" applyAlignment="0" applyProtection="0">
      <alignment vertical="center"/>
    </xf>
    <xf numFmtId="0" fontId="25" fillId="5" borderId="9" applyNumberFormat="0" applyAlignment="0" applyProtection="0">
      <alignment vertical="center"/>
    </xf>
    <xf numFmtId="0" fontId="26" fillId="5" borderId="8" applyNumberFormat="0" applyAlignment="0" applyProtection="0">
      <alignment vertical="center"/>
    </xf>
    <xf numFmtId="0" fontId="27" fillId="6"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35" fillId="0" borderId="0">
      <alignment vertical="center"/>
    </xf>
    <xf numFmtId="0" fontId="15" fillId="0" borderId="0"/>
    <xf numFmtId="0" fontId="36" fillId="0" borderId="0"/>
    <xf numFmtId="0" fontId="15" fillId="0" borderId="0"/>
    <xf numFmtId="0" fontId="15" fillId="0" borderId="0"/>
    <xf numFmtId="0" fontId="37" fillId="0" borderId="0">
      <alignment vertical="center"/>
    </xf>
    <xf numFmtId="0" fontId="38" fillId="7" borderId="0" applyNumberFormat="0" applyBorder="0" applyAlignment="0" applyProtection="0">
      <alignment vertical="center"/>
    </xf>
    <xf numFmtId="0" fontId="39" fillId="6" borderId="10" applyNumberFormat="0" applyAlignment="0" applyProtection="0">
      <alignment vertical="center"/>
    </xf>
  </cellStyleXfs>
  <cellXfs count="97">
    <xf numFmtId="0" fontId="0" fillId="0" borderId="0" xfId="0">
      <alignment vertical="center"/>
    </xf>
    <xf numFmtId="0" fontId="0" fillId="0" borderId="0" xfId="0" applyFont="1" applyFill="1">
      <alignment vertical="center"/>
    </xf>
    <xf numFmtId="0" fontId="1" fillId="0" borderId="0" xfId="0" applyFont="1">
      <alignment vertical="center"/>
    </xf>
    <xf numFmtId="0" fontId="0" fillId="0" borderId="0" xfId="0" applyFont="1">
      <alignment vertical="center"/>
    </xf>
    <xf numFmtId="0" fontId="1"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76" fontId="0" fillId="0" borderId="1" xfId="0" applyNumberFormat="1" applyFont="1" applyFill="1" applyBorder="1" applyAlignment="1">
      <alignment horizontal="center" vertical="center" wrapText="1"/>
    </xf>
    <xf numFmtId="177" fontId="0" fillId="0" borderId="1" xfId="0" applyNumberFormat="1" applyFont="1" applyFill="1" applyBorder="1" applyAlignment="1">
      <alignment vertical="center" wrapText="1"/>
    </xf>
    <xf numFmtId="0" fontId="0" fillId="0" borderId="1" xfId="0" applyFont="1" applyFill="1" applyBorder="1" applyAlignment="1">
      <alignment horizontal="center" vertical="center" wrapText="1"/>
    </xf>
    <xf numFmtId="0" fontId="1" fillId="0" borderId="1" xfId="0" applyFont="1" applyBorder="1" applyAlignment="1">
      <alignment vertical="center"/>
    </xf>
    <xf numFmtId="0" fontId="0" fillId="0" borderId="0" xfId="0" applyFont="1" applyFill="1" applyAlignment="1">
      <alignment horizontal="center" vertical="center"/>
    </xf>
    <xf numFmtId="0" fontId="1" fillId="0" borderId="0" xfId="0" applyFont="1" applyFill="1">
      <alignment vertical="center"/>
    </xf>
    <xf numFmtId="0" fontId="0" fillId="0" borderId="0" xfId="0" applyFont="1" applyFill="1" applyAlignment="1">
      <alignment vertical="center" wrapText="1"/>
    </xf>
    <xf numFmtId="177" fontId="0" fillId="0" borderId="0" xfId="0" applyNumberFormat="1" applyFont="1" applyFill="1">
      <alignment vertical="center"/>
    </xf>
    <xf numFmtId="178" fontId="0" fillId="0" borderId="0" xfId="0" applyNumberFormat="1" applyFont="1" applyFill="1">
      <alignment vertical="center"/>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 xfId="0" applyFont="1" applyFill="1" applyBorder="1" applyAlignment="1">
      <alignment horizontal="center" vertical="center"/>
    </xf>
    <xf numFmtId="177" fontId="0" fillId="0" borderId="1" xfId="0" applyNumberFormat="1" applyFont="1" applyFill="1" applyBorder="1" applyAlignment="1">
      <alignment horizontal="center" vertical="center"/>
    </xf>
    <xf numFmtId="0" fontId="0" fillId="0" borderId="1" xfId="0" applyFont="1" applyFill="1" applyBorder="1" applyAlignment="1">
      <alignment horizontal="left" vertical="center" wrapText="1"/>
    </xf>
    <xf numFmtId="178" fontId="0" fillId="0" borderId="1" xfId="0" applyNumberFormat="1" applyFont="1" applyFill="1" applyBorder="1" applyAlignment="1">
      <alignment horizontal="center" vertical="center"/>
    </xf>
    <xf numFmtId="179" fontId="0" fillId="0" borderId="1" xfId="0" applyNumberFormat="1" applyFont="1" applyFill="1" applyBorder="1" applyAlignment="1">
      <alignment horizontal="center" vertical="center"/>
    </xf>
    <xf numFmtId="0" fontId="0" fillId="0" borderId="1" xfId="54" applyFont="1" applyFill="1" applyBorder="1" applyAlignment="1">
      <alignment horizontal="left" vertical="center" wrapText="1"/>
    </xf>
    <xf numFmtId="0" fontId="1" fillId="0" borderId="2" xfId="54" applyFont="1" applyFill="1" applyBorder="1" applyAlignment="1">
      <alignment horizontal="center" vertical="center" wrapText="1"/>
    </xf>
    <xf numFmtId="0" fontId="1" fillId="0" borderId="3" xfId="54" applyFont="1" applyFill="1" applyBorder="1" applyAlignment="1">
      <alignment horizontal="center" vertical="center" wrapText="1"/>
    </xf>
    <xf numFmtId="0" fontId="1" fillId="0" borderId="4" xfId="54" applyFont="1" applyFill="1" applyBorder="1" applyAlignment="1">
      <alignment horizontal="center" vertical="center" wrapText="1"/>
    </xf>
    <xf numFmtId="0" fontId="1" fillId="0" borderId="1" xfId="54" applyFont="1" applyFill="1" applyBorder="1" applyAlignment="1">
      <alignment vertical="center" wrapText="1"/>
    </xf>
    <xf numFmtId="177" fontId="1" fillId="0" borderId="1" xfId="54" applyNumberFormat="1" applyFont="1" applyFill="1" applyBorder="1" applyAlignment="1">
      <alignment vertical="center" wrapText="1"/>
    </xf>
    <xf numFmtId="178" fontId="1" fillId="0" borderId="1" xfId="0" applyNumberFormat="1" applyFont="1" applyFill="1" applyBorder="1" applyAlignment="1">
      <alignment horizontal="center" vertical="center"/>
    </xf>
    <xf numFmtId="0" fontId="0" fillId="0" borderId="0" xfId="0" applyFont="1" applyFill="1" applyAlignment="1">
      <alignment horizontal="center" vertical="center" wrapText="1"/>
    </xf>
    <xf numFmtId="0" fontId="1" fillId="0" borderId="0" xfId="0" applyFont="1" applyFill="1" applyAlignment="1">
      <alignment horizontal="center" vertical="center" wrapText="1"/>
    </xf>
    <xf numFmtId="0" fontId="0" fillId="0" borderId="0" xfId="0" applyFont="1" applyFill="1" applyAlignment="1">
      <alignment horizontal="left" vertical="center" wrapText="1"/>
    </xf>
    <xf numFmtId="0" fontId="0" fillId="0" borderId="4" xfId="0" applyFont="1" applyFill="1" applyBorder="1" applyAlignment="1">
      <alignment horizontal="center" vertical="center" wrapText="1"/>
    </xf>
    <xf numFmtId="0" fontId="0" fillId="0" borderId="1" xfId="49" applyFont="1" applyFill="1" applyBorder="1" applyAlignment="1">
      <alignment horizontal="center" vertical="center" wrapText="1"/>
    </xf>
    <xf numFmtId="0" fontId="0" fillId="0" borderId="1" xfId="49" applyFont="1" applyFill="1" applyBorder="1" applyAlignment="1">
      <alignment horizontal="left" vertical="center" wrapText="1"/>
    </xf>
    <xf numFmtId="0" fontId="1" fillId="0" borderId="1" xfId="0" applyFont="1" applyFill="1" applyBorder="1" applyAlignment="1">
      <alignment horizontal="center" vertical="center" wrapText="1"/>
    </xf>
    <xf numFmtId="0" fontId="0" fillId="0" borderId="0" xfId="53" applyFont="1" applyFill="1" applyAlignment="1">
      <alignment horizontal="center" vertical="center"/>
    </xf>
    <xf numFmtId="0" fontId="0" fillId="0" borderId="0" xfId="52" applyFont="1" applyFill="1" applyAlignment="1">
      <alignment horizontal="center" vertical="center"/>
    </xf>
    <xf numFmtId="0" fontId="1" fillId="0" borderId="0" xfId="0" applyFont="1" applyFill="1" applyAlignment="1">
      <alignment horizontal="center" vertical="center"/>
    </xf>
    <xf numFmtId="0" fontId="0" fillId="0" borderId="0" xfId="0" applyFont="1" applyFill="1" applyBorder="1" applyAlignment="1">
      <alignment horizontal="center" vertical="center"/>
    </xf>
    <xf numFmtId="0" fontId="0" fillId="0" borderId="0" xfId="0" applyFont="1" applyFill="1" applyBorder="1" applyAlignment="1">
      <alignment horizontal="center" vertical="center" wrapText="1"/>
    </xf>
    <xf numFmtId="0" fontId="0" fillId="0" borderId="1" xfId="56" applyFont="1" applyFill="1" applyBorder="1" applyAlignment="1">
      <alignment horizontal="center" vertical="center"/>
    </xf>
    <xf numFmtId="0" fontId="0" fillId="0" borderId="1" xfId="56" applyFont="1" applyFill="1" applyBorder="1" applyAlignment="1">
      <alignment horizontal="center" vertical="center" wrapText="1"/>
    </xf>
    <xf numFmtId="0" fontId="0" fillId="0" borderId="1" xfId="52" applyFont="1" applyFill="1" applyBorder="1" applyAlignment="1">
      <alignment horizontal="center" vertical="center"/>
    </xf>
    <xf numFmtId="0" fontId="0" fillId="0" borderId="1" xfId="52" applyFont="1" applyFill="1" applyBorder="1" applyAlignment="1">
      <alignment horizontal="center" vertical="center" wrapText="1"/>
    </xf>
    <xf numFmtId="0" fontId="0" fillId="0" borderId="1" xfId="52" applyFont="1" applyFill="1" applyBorder="1" applyAlignment="1">
      <alignment horizontal="left" vertical="top" wrapText="1"/>
    </xf>
    <xf numFmtId="177" fontId="0" fillId="0" borderId="1" xfId="0" applyNumberFormat="1" applyFont="1" applyFill="1" applyBorder="1" applyAlignment="1">
      <alignment horizontal="center" vertical="center" wrapText="1"/>
    </xf>
    <xf numFmtId="0" fontId="0" fillId="0" borderId="1" xfId="51" applyFont="1" applyFill="1" applyBorder="1" applyAlignment="1">
      <alignment horizontal="center" vertical="center" wrapText="1"/>
    </xf>
    <xf numFmtId="0" fontId="0" fillId="0" borderId="1" xfId="52" applyFont="1" applyFill="1" applyBorder="1" applyAlignment="1">
      <alignment horizontal="left" vertical="center" wrapText="1"/>
    </xf>
    <xf numFmtId="0" fontId="0" fillId="0" borderId="1" xfId="53" applyFont="1" applyFill="1" applyBorder="1" applyAlignment="1">
      <alignment horizontal="center" vertical="center" wrapText="1"/>
    </xf>
    <xf numFmtId="0" fontId="0" fillId="0" borderId="1" xfId="0" applyFont="1" applyFill="1" applyBorder="1" applyAlignment="1">
      <alignment horizontal="left" vertical="top" wrapText="1"/>
    </xf>
    <xf numFmtId="0" fontId="0" fillId="0" borderId="1" xfId="53" applyFont="1" applyFill="1" applyBorder="1" applyAlignment="1">
      <alignment horizontal="left" vertical="top" wrapText="1"/>
    </xf>
    <xf numFmtId="177" fontId="0" fillId="0" borderId="1" xfId="0" applyNumberFormat="1"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0" xfId="0" applyFont="1" applyFill="1" applyBorder="1" applyAlignment="1">
      <alignment horizontal="center" vertical="center"/>
    </xf>
    <xf numFmtId="180" fontId="0" fillId="0" borderId="1" xfId="0" applyNumberFormat="1" applyFont="1" applyFill="1" applyBorder="1" applyAlignment="1">
      <alignment horizontal="center" vertical="center"/>
    </xf>
    <xf numFmtId="0" fontId="0" fillId="2" borderId="1" xfId="0" applyFont="1" applyFill="1" applyBorder="1" applyAlignment="1">
      <alignment horizontal="left" vertical="center" wrapText="1"/>
    </xf>
    <xf numFmtId="178" fontId="0" fillId="0" borderId="1" xfId="0" applyNumberFormat="1" applyFont="1" applyFill="1" applyBorder="1" applyAlignment="1">
      <alignment horizontal="center" vertical="center" wrapText="1"/>
    </xf>
    <xf numFmtId="181" fontId="0" fillId="0" borderId="1" xfId="0" applyNumberFormat="1" applyFont="1" applyFill="1" applyBorder="1" applyAlignment="1">
      <alignment horizontal="center" vertical="center"/>
    </xf>
    <xf numFmtId="182" fontId="1" fillId="0" borderId="1" xfId="0" applyNumberFormat="1" applyFont="1" applyFill="1" applyBorder="1" applyAlignment="1">
      <alignment horizontal="center" vertical="center"/>
    </xf>
    <xf numFmtId="176" fontId="0" fillId="0" borderId="0" xfId="0" applyNumberFormat="1" applyFont="1" applyFill="1">
      <alignment vertical="center"/>
    </xf>
    <xf numFmtId="176" fontId="0"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5" fillId="0" borderId="0" xfId="0" applyFont="1" applyFill="1" applyAlignment="1">
      <alignment horizontal="center" vertical="center"/>
    </xf>
    <xf numFmtId="0" fontId="0" fillId="0" borderId="0" xfId="0" applyFill="1" applyAlignment="1" applyProtection="1">
      <alignment horizontal="center" vertical="center"/>
    </xf>
    <xf numFmtId="0" fontId="0" fillId="0" borderId="0" xfId="0" applyFill="1" applyAlignment="1">
      <alignment horizontal="center" vertical="center"/>
    </xf>
    <xf numFmtId="0" fontId="6"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center" vertical="center" shrinkToFit="1"/>
    </xf>
    <xf numFmtId="0" fontId="7" fillId="0" borderId="0"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0" fillId="0" borderId="1" xfId="0" applyFont="1" applyFill="1" applyBorder="1" applyAlignment="1" applyProtection="1">
      <alignment horizontal="center" vertical="center"/>
    </xf>
    <xf numFmtId="0" fontId="0"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0" fillId="0" borderId="1" xfId="0" applyFont="1" applyFill="1" applyBorder="1" applyAlignment="1">
      <alignment horizontal="center" vertical="center" shrinkToFit="1"/>
    </xf>
    <xf numFmtId="0" fontId="9" fillId="0" borderId="0" xfId="0" applyFont="1" applyFill="1" applyBorder="1" applyAlignment="1">
      <alignment vertical="center"/>
    </xf>
    <xf numFmtId="0" fontId="10" fillId="0" borderId="0" xfId="0" applyFont="1" applyFill="1" applyBorder="1" applyAlignment="1">
      <alignment vertical="center"/>
    </xf>
    <xf numFmtId="0" fontId="10" fillId="0" borderId="0" xfId="0" applyFont="1" applyFill="1" applyBorder="1" applyAlignment="1">
      <alignment vertical="center" wrapText="1"/>
    </xf>
    <xf numFmtId="0" fontId="11" fillId="0" borderId="0"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176" fontId="13" fillId="0" borderId="1" xfId="0" applyNumberFormat="1" applyFont="1" applyFill="1" applyBorder="1" applyAlignment="1">
      <alignment horizontal="center" vertical="center"/>
    </xf>
    <xf numFmtId="0" fontId="14" fillId="0" borderId="1" xfId="0" applyFont="1" applyFill="1" applyBorder="1" applyAlignment="1">
      <alignment horizontal="center" vertical="center"/>
    </xf>
    <xf numFmtId="0" fontId="14" fillId="0" borderId="1" xfId="0" applyFont="1" applyFill="1" applyBorder="1" applyAlignment="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3_产品清单_1" xfId="49"/>
    <cellStyle name="常规 2 2" xfId="50"/>
    <cellStyle name="Normal" xfId="51"/>
    <cellStyle name="常规 2" xfId="52"/>
    <cellStyle name="常规 4" xfId="53"/>
    <cellStyle name="常规_Sheet1" xfId="54"/>
    <cellStyle name="好 2 2" xfId="55"/>
    <cellStyle name="检查单元格 2" xfId="56"/>
  </cellStyles>
  <tableStyles count="0" defaultTableStyle="TableStyleMedium2" defaultPivotStyle="PivotStyleLight16"/>
  <colors>
    <mruColors>
      <color rgb="00ED7D31"/>
      <color rgb="0092D05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zoomScale="90" zoomScaleNormal="90" workbookViewId="0">
      <selection activeCell="K7" sqref="K7"/>
    </sheetView>
  </sheetViews>
  <sheetFormatPr defaultColWidth="9" defaultRowHeight="13.5" outlineLevelCol="2"/>
  <cols>
    <col min="1" max="1" width="11.25" style="89" customWidth="1"/>
    <col min="2" max="2" width="40.6916666666667" style="90" customWidth="1"/>
    <col min="3" max="3" width="36.2416666666667" style="89" customWidth="1"/>
    <col min="4" max="16384" width="9" style="89"/>
  </cols>
  <sheetData>
    <row r="1" ht="37.5" customHeight="1" spans="1:3">
      <c r="A1" s="91" t="s">
        <v>0</v>
      </c>
      <c r="B1" s="91"/>
      <c r="C1" s="91"/>
    </row>
    <row r="2" ht="35.1" customHeight="1" spans="1:3">
      <c r="A2" s="92" t="s">
        <v>1</v>
      </c>
      <c r="B2" s="93" t="s">
        <v>2</v>
      </c>
      <c r="C2" s="94" t="s">
        <v>3</v>
      </c>
    </row>
    <row r="3" ht="35.1" customHeight="1" spans="1:3">
      <c r="A3" s="92">
        <v>1</v>
      </c>
      <c r="B3" s="93" t="s">
        <v>4</v>
      </c>
      <c r="C3" s="92">
        <f>多媒体教室!G9</f>
        <v>660000</v>
      </c>
    </row>
    <row r="4" ht="35.1" customHeight="1" spans="1:3">
      <c r="A4" s="92">
        <v>2</v>
      </c>
      <c r="B4" s="93" t="s">
        <v>5</v>
      </c>
      <c r="C4" s="92">
        <f>信息技术教室!G17</f>
        <v>220000</v>
      </c>
    </row>
    <row r="5" ht="35.1" customHeight="1" spans="1:3">
      <c r="A5" s="92">
        <v>3</v>
      </c>
      <c r="B5" s="93" t="s">
        <v>6</v>
      </c>
      <c r="C5" s="92">
        <f>录播教室设备!G11</f>
        <v>90000</v>
      </c>
    </row>
    <row r="6" ht="35.1" customHeight="1" spans="1:3">
      <c r="A6" s="92">
        <v>4</v>
      </c>
      <c r="B6" s="93" t="s">
        <v>7</v>
      </c>
      <c r="C6" s="92">
        <f>林苑路金地小学网络广播监控!G47</f>
        <v>900000</v>
      </c>
    </row>
    <row r="7" ht="35.1" customHeight="1" spans="1:3">
      <c r="A7" s="92">
        <v>5</v>
      </c>
      <c r="B7" s="93" t="s">
        <v>8</v>
      </c>
      <c r="C7" s="92">
        <f>漓江路小学网络广播监控!G46</f>
        <v>594000</v>
      </c>
    </row>
    <row r="8" ht="35.1" customHeight="1" spans="1:3">
      <c r="A8" s="92">
        <v>6</v>
      </c>
      <c r="B8" s="93" t="s">
        <v>9</v>
      </c>
      <c r="C8" s="92">
        <f>林苑路金地小学报告厅!G52</f>
        <v>551418</v>
      </c>
    </row>
    <row r="9" ht="35.1" customHeight="1" spans="1:3">
      <c r="A9" s="92">
        <v>7</v>
      </c>
      <c r="B9" s="93" t="s">
        <v>10</v>
      </c>
      <c r="C9" s="92">
        <f>林苑路录播教室环境!G11</f>
        <v>60000</v>
      </c>
    </row>
    <row r="10" ht="35.1" customHeight="1" spans="1:3">
      <c r="A10" s="92">
        <v>8</v>
      </c>
      <c r="B10" s="93" t="s">
        <v>11</v>
      </c>
      <c r="C10" s="92">
        <v>128582</v>
      </c>
    </row>
    <row r="11" ht="35.1" customHeight="1" spans="1:3">
      <c r="A11" s="92">
        <v>9</v>
      </c>
      <c r="B11" s="93" t="s">
        <v>12</v>
      </c>
      <c r="C11" s="92">
        <v>67700</v>
      </c>
    </row>
    <row r="12" s="88" customFormat="1" ht="35.1" customHeight="1" spans="1:3">
      <c r="A12" s="95" t="s">
        <v>13</v>
      </c>
      <c r="B12" s="96"/>
      <c r="C12" s="95">
        <f>SUM(C3:C11)</f>
        <v>3271700</v>
      </c>
    </row>
  </sheetData>
  <mergeCells count="2">
    <mergeCell ref="A1:C1"/>
    <mergeCell ref="A12:B12"/>
  </mergeCells>
  <pageMargins left="0.236220472440945" right="0.236220472440945" top="0.748031496062992" bottom="0.748031496062992"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zoomScale="80" zoomScaleNormal="80" topLeftCell="A2" workbookViewId="0">
      <pane xSplit="7" ySplit="2" topLeftCell="H4" activePane="bottomRight" state="frozen"/>
      <selection/>
      <selection pane="topRight"/>
      <selection pane="bottomLeft"/>
      <selection pane="bottomRight" activeCell="M4" sqref="M4"/>
    </sheetView>
  </sheetViews>
  <sheetFormatPr defaultColWidth="9" defaultRowHeight="55" customHeight="1" outlineLevelCol="6"/>
  <cols>
    <col min="1" max="1" width="4.625" style="77" customWidth="1"/>
    <col min="2" max="2" width="7.875" style="78" customWidth="1"/>
    <col min="3" max="3" width="88.275" style="79" customWidth="1"/>
    <col min="4" max="4" width="5.93333333333333" style="77" customWidth="1"/>
    <col min="5" max="5" width="10.625" style="77" customWidth="1"/>
    <col min="6" max="6" width="8.59166666666667" style="77" customWidth="1"/>
    <col min="7" max="7" width="8.43333333333333" style="80" customWidth="1"/>
    <col min="9" max="16384" width="9" style="77"/>
  </cols>
  <sheetData>
    <row r="1" s="75" customFormat="1" customHeight="1" spans="1:7">
      <c r="A1" s="81" t="s">
        <v>14</v>
      </c>
      <c r="B1" s="82"/>
      <c r="C1" s="82"/>
      <c r="D1" s="81"/>
      <c r="E1" s="81"/>
      <c r="F1" s="81"/>
      <c r="G1" s="81"/>
    </row>
    <row r="2" s="75" customFormat="1" customHeight="1" spans="1:7">
      <c r="A2" s="83" t="s">
        <v>14</v>
      </c>
      <c r="B2" s="83"/>
      <c r="C2" s="83"/>
      <c r="D2" s="83"/>
      <c r="E2" s="83"/>
      <c r="F2" s="83"/>
      <c r="G2" s="83"/>
    </row>
    <row r="3" s="76" customFormat="1" customHeight="1" spans="1:7">
      <c r="A3" s="84" t="s">
        <v>1</v>
      </c>
      <c r="B3" s="85" t="s">
        <v>15</v>
      </c>
      <c r="C3" s="85" t="s">
        <v>16</v>
      </c>
      <c r="D3" s="84" t="s">
        <v>17</v>
      </c>
      <c r="E3" s="84" t="s">
        <v>18</v>
      </c>
      <c r="F3" s="86" t="s">
        <v>19</v>
      </c>
      <c r="G3" s="86" t="s">
        <v>20</v>
      </c>
    </row>
    <row r="4" ht="384.75" spans="1:7">
      <c r="A4" s="18">
        <v>1</v>
      </c>
      <c r="B4" s="9" t="s">
        <v>21</v>
      </c>
      <c r="C4" s="20" t="s">
        <v>22</v>
      </c>
      <c r="D4" s="18">
        <v>30</v>
      </c>
      <c r="E4" s="18" t="s">
        <v>23</v>
      </c>
      <c r="F4" s="18">
        <v>18200</v>
      </c>
      <c r="G4" s="87">
        <f>D4*F4</f>
        <v>546000</v>
      </c>
    </row>
    <row r="5" ht="114" spans="1:7">
      <c r="A5" s="18">
        <v>2</v>
      </c>
      <c r="B5" s="9" t="s">
        <v>24</v>
      </c>
      <c r="C5" s="20" t="s">
        <v>25</v>
      </c>
      <c r="D5" s="18">
        <v>30</v>
      </c>
      <c r="E5" s="18" t="s">
        <v>26</v>
      </c>
      <c r="F5" s="18">
        <v>1000</v>
      </c>
      <c r="G5" s="87">
        <f>D5*F5</f>
        <v>30000</v>
      </c>
    </row>
    <row r="6" s="77" customFormat="1" ht="270.75" spans="1:7">
      <c r="A6" s="18">
        <v>3</v>
      </c>
      <c r="B6" s="9" t="s">
        <v>27</v>
      </c>
      <c r="C6" s="20" t="s">
        <v>28</v>
      </c>
      <c r="D6" s="18">
        <v>30</v>
      </c>
      <c r="E6" s="18" t="s">
        <v>23</v>
      </c>
      <c r="F6" s="18">
        <v>2000</v>
      </c>
      <c r="G6" s="87">
        <f>D6*F6</f>
        <v>60000</v>
      </c>
    </row>
    <row r="7" ht="342" spans="1:7">
      <c r="A7" s="18">
        <v>4</v>
      </c>
      <c r="B7" s="9" t="s">
        <v>29</v>
      </c>
      <c r="C7" s="20" t="s">
        <v>30</v>
      </c>
      <c r="D7" s="18">
        <v>30</v>
      </c>
      <c r="E7" s="18" t="s">
        <v>23</v>
      </c>
      <c r="F7" s="18">
        <v>300</v>
      </c>
      <c r="G7" s="87">
        <f>D7*F7</f>
        <v>9000</v>
      </c>
    </row>
    <row r="8" ht="28.5" spans="1:7">
      <c r="A8" s="18">
        <v>5</v>
      </c>
      <c r="B8" s="9" t="s">
        <v>31</v>
      </c>
      <c r="C8" s="20" t="s">
        <v>32</v>
      </c>
      <c r="D8" s="18">
        <v>30</v>
      </c>
      <c r="E8" s="18" t="s">
        <v>33</v>
      </c>
      <c r="F8" s="18">
        <v>500</v>
      </c>
      <c r="G8" s="87">
        <f>D8*F8</f>
        <v>15000</v>
      </c>
    </row>
    <row r="9" ht="34" customHeight="1" spans="1:7">
      <c r="A9" s="18" t="s">
        <v>34</v>
      </c>
      <c r="B9" s="9"/>
      <c r="C9" s="9"/>
      <c r="D9" s="18"/>
      <c r="E9" s="18"/>
      <c r="F9" s="18"/>
      <c r="G9" s="87">
        <f>SUM(G4:G8)</f>
        <v>660000</v>
      </c>
    </row>
  </sheetData>
  <mergeCells count="2">
    <mergeCell ref="A1:G1"/>
    <mergeCell ref="A2:G2"/>
  </mergeCells>
  <pageMargins left="0.236220472440945" right="0.236220472440945" top="0.748031496062992" bottom="0.748031496062992" header="0.31496062992126" footer="0.31496062992126"/>
  <pageSetup paperSize="8" orientation="portrait"/>
  <headerFooter alignWithMargins="0" scaleWithDoc="0">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zoomScale="80" zoomScaleNormal="80" topLeftCell="A2" workbookViewId="0">
      <pane ySplit="2" topLeftCell="A4" activePane="bottomLeft" state="frozen"/>
      <selection/>
      <selection pane="bottomLeft" activeCell="K4" sqref="K4"/>
    </sheetView>
  </sheetViews>
  <sheetFormatPr defaultColWidth="9" defaultRowHeight="54" customHeight="1" outlineLevelCol="6"/>
  <cols>
    <col min="1" max="1" width="4.75" style="70" customWidth="1"/>
    <col min="2" max="2" width="9.625" style="70" customWidth="1"/>
    <col min="3" max="3" width="81.4" style="70" customWidth="1"/>
    <col min="4" max="6" width="8.625" style="70" customWidth="1"/>
    <col min="7" max="7" width="10.625" style="70" customWidth="1"/>
    <col min="8" max="16384" width="9" style="70"/>
  </cols>
  <sheetData>
    <row r="1" customHeight="1" spans="1:7">
      <c r="A1" s="72" t="s">
        <v>35</v>
      </c>
      <c r="B1" s="72"/>
      <c r="C1" s="72"/>
      <c r="D1" s="72"/>
      <c r="E1" s="72"/>
      <c r="F1" s="72"/>
      <c r="G1" s="72"/>
    </row>
    <row r="2" customHeight="1" spans="1:7">
      <c r="A2" s="72"/>
      <c r="B2" s="73" t="s">
        <v>36</v>
      </c>
      <c r="C2" s="73"/>
      <c r="D2" s="73"/>
      <c r="E2" s="73"/>
      <c r="F2" s="73"/>
      <c r="G2" s="73"/>
    </row>
    <row r="3" customHeight="1" spans="1:7">
      <c r="A3" s="5" t="s">
        <v>1</v>
      </c>
      <c r="B3" s="6" t="s">
        <v>37</v>
      </c>
      <c r="C3" s="5" t="s">
        <v>38</v>
      </c>
      <c r="D3" s="5" t="s">
        <v>17</v>
      </c>
      <c r="E3" s="5" t="s">
        <v>18</v>
      </c>
      <c r="F3" s="6" t="s">
        <v>19</v>
      </c>
      <c r="G3" s="6" t="s">
        <v>20</v>
      </c>
    </row>
    <row r="4" ht="199.5" spans="1:7">
      <c r="A4" s="5">
        <v>1</v>
      </c>
      <c r="B4" s="6" t="s">
        <v>39</v>
      </c>
      <c r="C4" s="66" t="s">
        <v>40</v>
      </c>
      <c r="D4" s="5">
        <v>1</v>
      </c>
      <c r="E4" s="5" t="s">
        <v>26</v>
      </c>
      <c r="F4" s="5">
        <v>95000</v>
      </c>
      <c r="G4" s="5">
        <f t="shared" ref="G4:G16" si="0">D4*F4</f>
        <v>95000</v>
      </c>
    </row>
    <row r="5" ht="171" spans="1:7">
      <c r="A5" s="5">
        <v>2</v>
      </c>
      <c r="B5" s="6" t="s">
        <v>41</v>
      </c>
      <c r="C5" s="20" t="s">
        <v>42</v>
      </c>
      <c r="D5" s="5">
        <v>55</v>
      </c>
      <c r="E5" s="5" t="s">
        <v>26</v>
      </c>
      <c r="F5" s="5">
        <v>750</v>
      </c>
      <c r="G5" s="5">
        <f t="shared" si="0"/>
        <v>41250</v>
      </c>
    </row>
    <row r="6" ht="409" customHeight="1" spans="1:7">
      <c r="A6" s="5">
        <v>3</v>
      </c>
      <c r="B6" s="6" t="s">
        <v>43</v>
      </c>
      <c r="C6" s="66" t="s">
        <v>44</v>
      </c>
      <c r="D6" s="5">
        <v>1</v>
      </c>
      <c r="E6" s="5" t="s">
        <v>23</v>
      </c>
      <c r="F6" s="5">
        <v>4000</v>
      </c>
      <c r="G6" s="5">
        <f t="shared" si="0"/>
        <v>4000</v>
      </c>
    </row>
    <row r="7" ht="28.5" spans="1:7">
      <c r="A7" s="5">
        <v>4</v>
      </c>
      <c r="B7" s="6" t="s">
        <v>45</v>
      </c>
      <c r="C7" s="66" t="s">
        <v>46</v>
      </c>
      <c r="D7" s="5">
        <v>55</v>
      </c>
      <c r="E7" s="5" t="s">
        <v>26</v>
      </c>
      <c r="F7" s="5">
        <v>850</v>
      </c>
      <c r="G7" s="5">
        <f t="shared" si="0"/>
        <v>46750</v>
      </c>
    </row>
    <row r="8" ht="14.25" spans="1:7">
      <c r="A8" s="5">
        <v>5</v>
      </c>
      <c r="B8" s="6" t="s">
        <v>47</v>
      </c>
      <c r="C8" s="66" t="s">
        <v>48</v>
      </c>
      <c r="D8" s="5">
        <v>55</v>
      </c>
      <c r="E8" s="5" t="s">
        <v>23</v>
      </c>
      <c r="F8" s="5">
        <v>80</v>
      </c>
      <c r="G8" s="5">
        <f t="shared" si="0"/>
        <v>4400</v>
      </c>
    </row>
    <row r="9" ht="156.75" spans="1:7">
      <c r="A9" s="5">
        <v>6</v>
      </c>
      <c r="B9" s="6" t="s">
        <v>49</v>
      </c>
      <c r="C9" s="66" t="s">
        <v>50</v>
      </c>
      <c r="D9" s="5">
        <v>1</v>
      </c>
      <c r="E9" s="5" t="s">
        <v>26</v>
      </c>
      <c r="F9" s="5">
        <v>3500</v>
      </c>
      <c r="G9" s="5">
        <f t="shared" si="0"/>
        <v>3500</v>
      </c>
    </row>
    <row r="10" ht="213.75" spans="1:7">
      <c r="A10" s="5">
        <v>7</v>
      </c>
      <c r="B10" s="6" t="s">
        <v>51</v>
      </c>
      <c r="C10" s="66" t="s">
        <v>52</v>
      </c>
      <c r="D10" s="5">
        <v>28</v>
      </c>
      <c r="E10" s="5" t="s">
        <v>23</v>
      </c>
      <c r="F10" s="5">
        <v>300</v>
      </c>
      <c r="G10" s="5">
        <f t="shared" si="0"/>
        <v>8400</v>
      </c>
    </row>
    <row r="11" ht="71.25" spans="1:7">
      <c r="A11" s="5">
        <v>8</v>
      </c>
      <c r="B11" s="6" t="s">
        <v>53</v>
      </c>
      <c r="C11" s="66" t="s">
        <v>54</v>
      </c>
      <c r="D11" s="5">
        <v>1</v>
      </c>
      <c r="E11" s="5" t="s">
        <v>23</v>
      </c>
      <c r="F11" s="5">
        <v>1200</v>
      </c>
      <c r="G11" s="5">
        <f t="shared" si="0"/>
        <v>1200</v>
      </c>
    </row>
    <row r="12" ht="213.75" spans="1:7">
      <c r="A12" s="5">
        <v>9</v>
      </c>
      <c r="B12" s="6" t="s">
        <v>55</v>
      </c>
      <c r="C12" s="66" t="s">
        <v>56</v>
      </c>
      <c r="D12" s="5">
        <v>1</v>
      </c>
      <c r="E12" s="5" t="s">
        <v>26</v>
      </c>
      <c r="F12" s="5">
        <v>3200</v>
      </c>
      <c r="G12" s="5">
        <f t="shared" si="0"/>
        <v>3200</v>
      </c>
    </row>
    <row r="13" ht="142.5" spans="1:7">
      <c r="A13" s="5">
        <v>10</v>
      </c>
      <c r="B13" s="6" t="s">
        <v>57</v>
      </c>
      <c r="C13" s="66" t="s">
        <v>58</v>
      </c>
      <c r="D13" s="5">
        <v>1</v>
      </c>
      <c r="E13" s="5" t="s">
        <v>26</v>
      </c>
      <c r="F13" s="5">
        <v>1600</v>
      </c>
      <c r="G13" s="5">
        <f t="shared" si="0"/>
        <v>1600</v>
      </c>
    </row>
    <row r="14" ht="14.25" spans="1:7">
      <c r="A14" s="5">
        <v>11</v>
      </c>
      <c r="B14" s="6" t="s">
        <v>59</v>
      </c>
      <c r="C14" s="66" t="s">
        <v>60</v>
      </c>
      <c r="D14" s="5">
        <v>56</v>
      </c>
      <c r="E14" s="5" t="s">
        <v>61</v>
      </c>
      <c r="F14" s="5">
        <v>100</v>
      </c>
      <c r="G14" s="5">
        <f t="shared" si="0"/>
        <v>5600</v>
      </c>
    </row>
    <row r="15" ht="14.25" spans="1:7">
      <c r="A15" s="5">
        <v>12</v>
      </c>
      <c r="B15" s="6" t="s">
        <v>62</v>
      </c>
      <c r="C15" s="66" t="s">
        <v>63</v>
      </c>
      <c r="D15" s="5">
        <v>1</v>
      </c>
      <c r="E15" s="5" t="s">
        <v>61</v>
      </c>
      <c r="F15" s="5">
        <v>2600</v>
      </c>
      <c r="G15" s="5">
        <f t="shared" si="0"/>
        <v>2600</v>
      </c>
    </row>
    <row r="16" s="70" customFormat="1" ht="14.25" spans="1:7">
      <c r="A16" s="5">
        <v>13</v>
      </c>
      <c r="B16" s="6" t="s">
        <v>31</v>
      </c>
      <c r="C16" s="20" t="s">
        <v>32</v>
      </c>
      <c r="D16" s="5">
        <v>1</v>
      </c>
      <c r="E16" s="5" t="s">
        <v>33</v>
      </c>
      <c r="F16" s="5">
        <v>2500</v>
      </c>
      <c r="G16" s="5">
        <f t="shared" si="0"/>
        <v>2500</v>
      </c>
    </row>
    <row r="17" s="71" customFormat="1" customHeight="1" spans="1:7">
      <c r="A17" s="74" t="s">
        <v>34</v>
      </c>
      <c r="B17" s="74"/>
      <c r="C17" s="74"/>
      <c r="D17" s="74"/>
      <c r="E17" s="74"/>
      <c r="F17" s="74"/>
      <c r="G17" s="74">
        <f>SUM(G4:G16)</f>
        <v>220000</v>
      </c>
    </row>
  </sheetData>
  <mergeCells count="3">
    <mergeCell ref="A1:G1"/>
    <mergeCell ref="B2:G2"/>
    <mergeCell ref="A17:C17"/>
  </mergeCells>
  <pageMargins left="0.236220472440945" right="0.236220472440945" top="0.748031496062992" bottom="0.748031496062992" header="0.31496062992126" footer="0.31496062992126"/>
  <pageSetup paperSize="8" orientation="portrait"/>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zoomScale="80" zoomScaleNormal="80" workbookViewId="0">
      <selection activeCell="L3" sqref="L3"/>
    </sheetView>
  </sheetViews>
  <sheetFormatPr defaultColWidth="9" defaultRowHeight="14.25" outlineLevelCol="6"/>
  <cols>
    <col min="1" max="1" width="5" style="1" customWidth="1"/>
    <col min="2" max="2" width="7.96666666666667" style="1" customWidth="1"/>
    <col min="3" max="3" width="84.9916666666667" style="1" customWidth="1"/>
    <col min="4" max="6" width="8.625" style="1" customWidth="1"/>
    <col min="7" max="7" width="10.625" style="1" customWidth="1"/>
    <col min="8" max="16384" width="9" style="1"/>
  </cols>
  <sheetData>
    <row r="1" s="11" customFormat="1" ht="40" customHeight="1" spans="1:7">
      <c r="A1" s="9" t="s">
        <v>64</v>
      </c>
      <c r="B1" s="9"/>
      <c r="C1" s="9"/>
      <c r="D1" s="9"/>
      <c r="E1" s="9"/>
      <c r="F1" s="9"/>
      <c r="G1" s="9"/>
    </row>
    <row r="2" s="11" customFormat="1" ht="40" customHeight="1" spans="1:7">
      <c r="A2" s="6" t="s">
        <v>1</v>
      </c>
      <c r="B2" s="6" t="s">
        <v>15</v>
      </c>
      <c r="C2" s="6" t="s">
        <v>38</v>
      </c>
      <c r="D2" s="6" t="s">
        <v>17</v>
      </c>
      <c r="E2" s="6" t="s">
        <v>18</v>
      </c>
      <c r="F2" s="6" t="s">
        <v>19</v>
      </c>
      <c r="G2" s="6" t="s">
        <v>20</v>
      </c>
    </row>
    <row r="3" s="11" customFormat="1" ht="370.5" spans="1:7">
      <c r="A3" s="18">
        <v>1</v>
      </c>
      <c r="B3" s="6" t="s">
        <v>65</v>
      </c>
      <c r="C3" s="66" t="s">
        <v>66</v>
      </c>
      <c r="D3" s="5">
        <v>1</v>
      </c>
      <c r="E3" s="5" t="s">
        <v>26</v>
      </c>
      <c r="F3" s="5">
        <v>28000</v>
      </c>
      <c r="G3" s="18">
        <f>D3*F3</f>
        <v>28000</v>
      </c>
    </row>
    <row r="4" s="11" customFormat="1" ht="409.5" spans="1:7">
      <c r="A4" s="18">
        <v>2</v>
      </c>
      <c r="B4" s="6" t="s">
        <v>67</v>
      </c>
      <c r="C4" s="67" t="s">
        <v>68</v>
      </c>
      <c r="D4" s="5">
        <v>1</v>
      </c>
      <c r="E4" s="5" t="s">
        <v>23</v>
      </c>
      <c r="F4" s="5">
        <v>15000</v>
      </c>
      <c r="G4" s="18">
        <f t="shared" ref="G4:G10" si="0">D4*F4</f>
        <v>15000</v>
      </c>
    </row>
    <row r="5" s="11" customFormat="1" ht="199.5" spans="1:7">
      <c r="A5" s="18">
        <v>3</v>
      </c>
      <c r="B5" s="6" t="s">
        <v>69</v>
      </c>
      <c r="C5" s="67" t="s">
        <v>70</v>
      </c>
      <c r="D5" s="5">
        <v>1</v>
      </c>
      <c r="E5" s="5" t="s">
        <v>23</v>
      </c>
      <c r="F5" s="5">
        <v>10500</v>
      </c>
      <c r="G5" s="18">
        <f t="shared" si="0"/>
        <v>10500</v>
      </c>
    </row>
    <row r="6" s="11" customFormat="1" ht="409.5" spans="1:7">
      <c r="A6" s="18">
        <v>4</v>
      </c>
      <c r="B6" s="6" t="s">
        <v>71</v>
      </c>
      <c r="C6" s="67" t="s">
        <v>72</v>
      </c>
      <c r="D6" s="5">
        <v>5</v>
      </c>
      <c r="E6" s="5" t="s">
        <v>61</v>
      </c>
      <c r="F6" s="5">
        <v>5600</v>
      </c>
      <c r="G6" s="18">
        <f t="shared" si="0"/>
        <v>28000</v>
      </c>
    </row>
    <row r="7" s="11" customFormat="1" ht="171" spans="1:7">
      <c r="A7" s="18">
        <v>5</v>
      </c>
      <c r="B7" s="68" t="s">
        <v>73</v>
      </c>
      <c r="C7" s="67" t="s">
        <v>74</v>
      </c>
      <c r="D7" s="69">
        <v>1</v>
      </c>
      <c r="E7" s="69" t="s">
        <v>61</v>
      </c>
      <c r="F7" s="5">
        <v>950</v>
      </c>
      <c r="G7" s="18">
        <f t="shared" si="0"/>
        <v>950</v>
      </c>
    </row>
    <row r="8" s="11" customFormat="1" ht="114" spans="1:7">
      <c r="A8" s="18">
        <v>6</v>
      </c>
      <c r="B8" s="6" t="s">
        <v>75</v>
      </c>
      <c r="C8" s="66" t="s">
        <v>76</v>
      </c>
      <c r="D8" s="5">
        <v>6</v>
      </c>
      <c r="E8" s="5" t="s">
        <v>61</v>
      </c>
      <c r="F8" s="5">
        <v>950</v>
      </c>
      <c r="G8" s="18">
        <f t="shared" si="0"/>
        <v>5700</v>
      </c>
    </row>
    <row r="9" s="11" customFormat="1" ht="85.5" spans="1:7">
      <c r="A9" s="18">
        <v>7</v>
      </c>
      <c r="B9" s="6" t="s">
        <v>77</v>
      </c>
      <c r="C9" s="67" t="s">
        <v>78</v>
      </c>
      <c r="D9" s="5">
        <v>1</v>
      </c>
      <c r="E9" s="5" t="s">
        <v>61</v>
      </c>
      <c r="F9" s="5">
        <v>950</v>
      </c>
      <c r="G9" s="18">
        <f t="shared" si="0"/>
        <v>950</v>
      </c>
    </row>
    <row r="10" s="11" customFormat="1" spans="1:7">
      <c r="A10" s="18">
        <v>8</v>
      </c>
      <c r="B10" s="6" t="s">
        <v>31</v>
      </c>
      <c r="C10" s="20" t="s">
        <v>32</v>
      </c>
      <c r="D10" s="5">
        <v>1</v>
      </c>
      <c r="E10" s="5" t="s">
        <v>23</v>
      </c>
      <c r="F10" s="5">
        <v>900</v>
      </c>
      <c r="G10" s="18">
        <f t="shared" si="0"/>
        <v>900</v>
      </c>
    </row>
    <row r="11" s="39" customFormat="1" ht="40" customHeight="1" spans="1:7">
      <c r="A11" s="54" t="s">
        <v>34</v>
      </c>
      <c r="B11" s="54"/>
      <c r="C11" s="54"/>
      <c r="D11" s="54"/>
      <c r="E11" s="54"/>
      <c r="F11" s="54"/>
      <c r="G11" s="54">
        <f>SUM(G3:G10)</f>
        <v>90000</v>
      </c>
    </row>
  </sheetData>
  <mergeCells count="2">
    <mergeCell ref="A1:G1"/>
    <mergeCell ref="A11:B11"/>
  </mergeCells>
  <pageMargins left="0.236220472440945" right="0.236220472440945" top="0.748031496062992" bottom="0.748031496062992" header="0.31496062992126" footer="0.31496062992126"/>
  <pageSetup paperSize="8" orientation="portrait"/>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zoomScale="85" zoomScaleNormal="85" workbookViewId="0">
      <pane ySplit="2" topLeftCell="A43" activePane="bottomLeft" state="frozen"/>
      <selection/>
      <selection pane="bottomLeft" activeCell="N43" sqref="N43"/>
    </sheetView>
  </sheetViews>
  <sheetFormatPr defaultColWidth="9" defaultRowHeight="14.25" outlineLevelCol="6"/>
  <cols>
    <col min="1" max="1" width="4.74166666666667" style="1" customWidth="1"/>
    <col min="2" max="2" width="9.04166666666667" style="13" customWidth="1"/>
    <col min="3" max="3" width="75.8583333333333" style="1" customWidth="1"/>
    <col min="4" max="4" width="5.16666666666667" style="1" customWidth="1"/>
    <col min="5" max="5" width="5.88333333333333" style="1" customWidth="1"/>
    <col min="6" max="6" width="10.0583333333333" style="61" customWidth="1"/>
    <col min="7" max="7" width="10.9166666666667" style="61" customWidth="1"/>
    <col min="8" max="16384" width="9" style="1"/>
  </cols>
  <sheetData>
    <row r="1" ht="40" customHeight="1" spans="1:7">
      <c r="A1" s="47" t="s">
        <v>79</v>
      </c>
      <c r="B1" s="47"/>
      <c r="C1" s="47"/>
      <c r="D1" s="47"/>
      <c r="E1" s="47"/>
      <c r="F1" s="7"/>
      <c r="G1" s="7"/>
    </row>
    <row r="2" ht="40" customHeight="1" spans="1:7">
      <c r="A2" s="19" t="s">
        <v>1</v>
      </c>
      <c r="B2" s="47" t="s">
        <v>15</v>
      </c>
      <c r="C2" s="19" t="s">
        <v>16</v>
      </c>
      <c r="D2" s="19" t="s">
        <v>17</v>
      </c>
      <c r="E2" s="19" t="s">
        <v>18</v>
      </c>
      <c r="F2" s="7" t="s">
        <v>19</v>
      </c>
      <c r="G2" s="7" t="s">
        <v>20</v>
      </c>
    </row>
    <row r="3" s="1" customFormat="1" ht="384.75" spans="1:7">
      <c r="A3" s="47">
        <v>1</v>
      </c>
      <c r="B3" s="47" t="s">
        <v>80</v>
      </c>
      <c r="C3" s="20" t="s">
        <v>81</v>
      </c>
      <c r="D3" s="47">
        <v>1</v>
      </c>
      <c r="E3" s="47" t="s">
        <v>26</v>
      </c>
      <c r="F3" s="7">
        <v>10800</v>
      </c>
      <c r="G3" s="7">
        <f t="shared" ref="G3:G46" si="0">D3*F3</f>
        <v>10800</v>
      </c>
    </row>
    <row r="4" s="1" customFormat="1" ht="171" spans="1:7">
      <c r="A4" s="47">
        <v>2</v>
      </c>
      <c r="B4" s="47" t="s">
        <v>82</v>
      </c>
      <c r="C4" s="20" t="s">
        <v>83</v>
      </c>
      <c r="D4" s="47">
        <v>1</v>
      </c>
      <c r="E4" s="47" t="s">
        <v>26</v>
      </c>
      <c r="F4" s="7">
        <v>33000</v>
      </c>
      <c r="G4" s="7">
        <f t="shared" si="0"/>
        <v>33000</v>
      </c>
    </row>
    <row r="5" ht="114" spans="1:7">
      <c r="A5" s="47">
        <v>3</v>
      </c>
      <c r="B5" s="47" t="s">
        <v>84</v>
      </c>
      <c r="C5" s="20" t="s">
        <v>85</v>
      </c>
      <c r="D5" s="47">
        <v>22</v>
      </c>
      <c r="E5" s="47" t="s">
        <v>23</v>
      </c>
      <c r="F5" s="7">
        <v>2610</v>
      </c>
      <c r="G5" s="7">
        <f t="shared" si="0"/>
        <v>57420</v>
      </c>
    </row>
    <row r="6" s="1" customFormat="1" ht="356.25" spans="1:7">
      <c r="A6" s="47">
        <v>4</v>
      </c>
      <c r="B6" s="47" t="s">
        <v>86</v>
      </c>
      <c r="C6" s="20" t="s">
        <v>87</v>
      </c>
      <c r="D6" s="47">
        <v>95</v>
      </c>
      <c r="E6" s="47" t="s">
        <v>26</v>
      </c>
      <c r="F6" s="7">
        <v>1310</v>
      </c>
      <c r="G6" s="7">
        <f t="shared" si="0"/>
        <v>124450</v>
      </c>
    </row>
    <row r="7" s="1" customFormat="1" ht="313.5" spans="1:7">
      <c r="A7" s="47">
        <v>5</v>
      </c>
      <c r="B7" s="47" t="s">
        <v>88</v>
      </c>
      <c r="C7" s="20" t="s">
        <v>89</v>
      </c>
      <c r="D7" s="47">
        <v>46</v>
      </c>
      <c r="E7" s="47" t="s">
        <v>26</v>
      </c>
      <c r="F7" s="7">
        <v>1800</v>
      </c>
      <c r="G7" s="7">
        <f t="shared" si="0"/>
        <v>82800</v>
      </c>
    </row>
    <row r="8" s="1" customFormat="1" ht="299.25" spans="1:7">
      <c r="A8" s="47">
        <v>6</v>
      </c>
      <c r="B8" s="47" t="s">
        <v>90</v>
      </c>
      <c r="C8" s="20" t="s">
        <v>91</v>
      </c>
      <c r="D8" s="47">
        <v>72</v>
      </c>
      <c r="E8" s="47" t="s">
        <v>61</v>
      </c>
      <c r="F8" s="7">
        <v>760</v>
      </c>
      <c r="G8" s="7">
        <f t="shared" si="0"/>
        <v>54720</v>
      </c>
    </row>
    <row r="9" ht="199.5" spans="1:7">
      <c r="A9" s="47">
        <v>7</v>
      </c>
      <c r="B9" s="47" t="s">
        <v>92</v>
      </c>
      <c r="C9" s="20" t="s">
        <v>93</v>
      </c>
      <c r="D9" s="47">
        <v>31</v>
      </c>
      <c r="E9" s="47" t="s">
        <v>61</v>
      </c>
      <c r="F9" s="7">
        <v>1015</v>
      </c>
      <c r="G9" s="7">
        <f t="shared" si="0"/>
        <v>31465</v>
      </c>
    </row>
    <row r="10" s="1" customFormat="1" ht="399" spans="1:7">
      <c r="A10" s="47">
        <v>8</v>
      </c>
      <c r="B10" s="47" t="s">
        <v>94</v>
      </c>
      <c r="C10" s="20" t="s">
        <v>95</v>
      </c>
      <c r="D10" s="47">
        <v>1</v>
      </c>
      <c r="E10" s="47" t="s">
        <v>26</v>
      </c>
      <c r="F10" s="7">
        <v>7500</v>
      </c>
      <c r="G10" s="7">
        <f t="shared" si="0"/>
        <v>7500</v>
      </c>
    </row>
    <row r="11" ht="228" spans="1:7">
      <c r="A11" s="47">
        <v>9</v>
      </c>
      <c r="B11" s="47" t="s">
        <v>96</v>
      </c>
      <c r="C11" s="20" t="s">
        <v>97</v>
      </c>
      <c r="D11" s="47">
        <v>1</v>
      </c>
      <c r="E11" s="47" t="s">
        <v>23</v>
      </c>
      <c r="F11" s="7">
        <v>8500</v>
      </c>
      <c r="G11" s="7">
        <f t="shared" si="0"/>
        <v>8500</v>
      </c>
    </row>
    <row r="12" s="1" customFormat="1" ht="114" spans="1:7">
      <c r="A12" s="47">
        <v>10</v>
      </c>
      <c r="B12" s="47" t="s">
        <v>98</v>
      </c>
      <c r="C12" s="47" t="s">
        <v>99</v>
      </c>
      <c r="D12" s="47">
        <v>1</v>
      </c>
      <c r="E12" s="47" t="s">
        <v>61</v>
      </c>
      <c r="F12" s="7">
        <v>1500</v>
      </c>
      <c r="G12" s="7">
        <f t="shared" si="0"/>
        <v>1500</v>
      </c>
    </row>
    <row r="13" s="1" customFormat="1" spans="1:7">
      <c r="A13" s="47">
        <v>11</v>
      </c>
      <c r="B13" s="47" t="s">
        <v>100</v>
      </c>
      <c r="C13" s="47" t="s">
        <v>101</v>
      </c>
      <c r="D13" s="47">
        <v>20</v>
      </c>
      <c r="E13" s="47" t="s">
        <v>61</v>
      </c>
      <c r="F13" s="7">
        <v>160</v>
      </c>
      <c r="G13" s="7">
        <f t="shared" si="0"/>
        <v>3200</v>
      </c>
    </row>
    <row r="14" s="1" customFormat="1" ht="28.5" spans="1:7">
      <c r="A14" s="47">
        <v>12</v>
      </c>
      <c r="B14" s="47" t="s">
        <v>102</v>
      </c>
      <c r="C14" s="47" t="s">
        <v>103</v>
      </c>
      <c r="D14" s="47">
        <v>4</v>
      </c>
      <c r="E14" s="47" t="s">
        <v>61</v>
      </c>
      <c r="F14" s="7">
        <v>240</v>
      </c>
      <c r="G14" s="7">
        <f t="shared" si="0"/>
        <v>960</v>
      </c>
    </row>
    <row r="15" ht="270.75" spans="1:7">
      <c r="A15" s="47">
        <v>13</v>
      </c>
      <c r="B15" s="47" t="s">
        <v>104</v>
      </c>
      <c r="C15" s="47" t="s">
        <v>105</v>
      </c>
      <c r="D15" s="47">
        <v>5000</v>
      </c>
      <c r="E15" s="47" t="s">
        <v>106</v>
      </c>
      <c r="F15" s="7">
        <v>1</v>
      </c>
      <c r="G15" s="7">
        <f t="shared" si="0"/>
        <v>5000</v>
      </c>
    </row>
    <row r="16" spans="1:7">
      <c r="A16" s="47">
        <v>14</v>
      </c>
      <c r="B16" s="47" t="s">
        <v>107</v>
      </c>
      <c r="C16" s="47" t="s">
        <v>108</v>
      </c>
      <c r="D16" s="47">
        <v>3000</v>
      </c>
      <c r="E16" s="47" t="s">
        <v>106</v>
      </c>
      <c r="F16" s="7">
        <v>1</v>
      </c>
      <c r="G16" s="7">
        <f t="shared" si="0"/>
        <v>3000</v>
      </c>
    </row>
    <row r="17" s="1" customFormat="1" spans="1:7">
      <c r="A17" s="47">
        <v>15</v>
      </c>
      <c r="B17" s="47" t="s">
        <v>109</v>
      </c>
      <c r="C17" s="47" t="s">
        <v>110</v>
      </c>
      <c r="D17" s="47">
        <v>6925</v>
      </c>
      <c r="E17" s="47" t="s">
        <v>106</v>
      </c>
      <c r="F17" s="7">
        <v>1</v>
      </c>
      <c r="G17" s="7">
        <f t="shared" si="0"/>
        <v>6925</v>
      </c>
    </row>
    <row r="18" s="1" customFormat="1" spans="1:7">
      <c r="A18" s="47">
        <v>16</v>
      </c>
      <c r="B18" s="47" t="s">
        <v>111</v>
      </c>
      <c r="C18" s="47" t="s">
        <v>112</v>
      </c>
      <c r="D18" s="47">
        <v>3000</v>
      </c>
      <c r="E18" s="47" t="s">
        <v>106</v>
      </c>
      <c r="F18" s="7">
        <v>1</v>
      </c>
      <c r="G18" s="7">
        <f t="shared" si="0"/>
        <v>3000</v>
      </c>
    </row>
    <row r="19" s="1" customFormat="1" spans="1:7">
      <c r="A19" s="47">
        <v>17</v>
      </c>
      <c r="B19" s="47" t="s">
        <v>113</v>
      </c>
      <c r="C19" s="47" t="s">
        <v>114</v>
      </c>
      <c r="D19" s="47">
        <v>1000</v>
      </c>
      <c r="E19" s="47" t="s">
        <v>106</v>
      </c>
      <c r="F19" s="7">
        <v>1</v>
      </c>
      <c r="G19" s="7">
        <f t="shared" si="0"/>
        <v>1000</v>
      </c>
    </row>
    <row r="20" s="1" customFormat="1" ht="42.75" spans="1:7">
      <c r="A20" s="47">
        <v>18</v>
      </c>
      <c r="B20" s="47" t="s">
        <v>115</v>
      </c>
      <c r="C20" s="47" t="s">
        <v>116</v>
      </c>
      <c r="D20" s="47">
        <v>3000</v>
      </c>
      <c r="E20" s="47" t="s">
        <v>33</v>
      </c>
      <c r="F20" s="7">
        <v>1</v>
      </c>
      <c r="G20" s="7">
        <f t="shared" si="0"/>
        <v>3000</v>
      </c>
    </row>
    <row r="21" s="1" customFormat="1" ht="270.75" spans="1:7">
      <c r="A21" s="47">
        <v>19</v>
      </c>
      <c r="B21" s="47" t="s">
        <v>117</v>
      </c>
      <c r="C21" s="51" t="s">
        <v>118</v>
      </c>
      <c r="D21" s="19">
        <v>1</v>
      </c>
      <c r="E21" s="19" t="s">
        <v>26</v>
      </c>
      <c r="F21" s="62">
        <v>9500</v>
      </c>
      <c r="G21" s="62">
        <f t="shared" si="0"/>
        <v>9500</v>
      </c>
    </row>
    <row r="22" s="1" customFormat="1" ht="409.5" spans="1:7">
      <c r="A22" s="47">
        <v>20</v>
      </c>
      <c r="B22" s="47" t="s">
        <v>119</v>
      </c>
      <c r="C22" s="51" t="s">
        <v>120</v>
      </c>
      <c r="D22" s="19">
        <v>1</v>
      </c>
      <c r="E22" s="19" t="s">
        <v>23</v>
      </c>
      <c r="F22" s="62">
        <v>2200</v>
      </c>
      <c r="G22" s="62">
        <f t="shared" si="0"/>
        <v>2200</v>
      </c>
    </row>
    <row r="23" s="1" customFormat="1" ht="313.5" spans="1:7">
      <c r="A23" s="47">
        <v>21</v>
      </c>
      <c r="B23" s="47" t="s">
        <v>121</v>
      </c>
      <c r="C23" s="51" t="s">
        <v>122</v>
      </c>
      <c r="D23" s="19">
        <v>2</v>
      </c>
      <c r="E23" s="19" t="s">
        <v>26</v>
      </c>
      <c r="F23" s="62">
        <v>1550</v>
      </c>
      <c r="G23" s="62">
        <f t="shared" si="0"/>
        <v>3100</v>
      </c>
    </row>
    <row r="24" s="1" customFormat="1" ht="156.75" spans="1:7">
      <c r="A24" s="47">
        <v>22</v>
      </c>
      <c r="B24" s="47" t="s">
        <v>123</v>
      </c>
      <c r="C24" s="51" t="s">
        <v>124</v>
      </c>
      <c r="D24" s="19">
        <v>2</v>
      </c>
      <c r="E24" s="19" t="s">
        <v>61</v>
      </c>
      <c r="F24" s="62">
        <v>300</v>
      </c>
      <c r="G24" s="62">
        <f t="shared" si="0"/>
        <v>600</v>
      </c>
    </row>
    <row r="25" s="1" customFormat="1" ht="171" spans="1:7">
      <c r="A25" s="47">
        <v>23</v>
      </c>
      <c r="B25" s="47" t="s">
        <v>125</v>
      </c>
      <c r="C25" s="51" t="s">
        <v>126</v>
      </c>
      <c r="D25" s="19">
        <v>1</v>
      </c>
      <c r="E25" s="19" t="s">
        <v>26</v>
      </c>
      <c r="F25" s="62">
        <v>650</v>
      </c>
      <c r="G25" s="62">
        <f t="shared" si="0"/>
        <v>650</v>
      </c>
    </row>
    <row r="26" s="1" customFormat="1" ht="171" spans="1:7">
      <c r="A26" s="47">
        <v>24</v>
      </c>
      <c r="B26" s="47" t="s">
        <v>127</v>
      </c>
      <c r="C26" s="51" t="s">
        <v>128</v>
      </c>
      <c r="D26" s="19">
        <v>1</v>
      </c>
      <c r="E26" s="19" t="s">
        <v>26</v>
      </c>
      <c r="F26" s="62">
        <v>1750</v>
      </c>
      <c r="G26" s="62">
        <f t="shared" si="0"/>
        <v>1750</v>
      </c>
    </row>
    <row r="27" s="1" customFormat="1" ht="228" spans="1:7">
      <c r="A27" s="47">
        <v>25</v>
      </c>
      <c r="B27" s="47" t="s">
        <v>129</v>
      </c>
      <c r="C27" s="51" t="s">
        <v>130</v>
      </c>
      <c r="D27" s="19">
        <v>1</v>
      </c>
      <c r="E27" s="19" t="s">
        <v>26</v>
      </c>
      <c r="F27" s="62">
        <v>1050</v>
      </c>
      <c r="G27" s="62">
        <f t="shared" si="0"/>
        <v>1050</v>
      </c>
    </row>
    <row r="28" s="1" customFormat="1" ht="299.25" spans="1:7">
      <c r="A28" s="47">
        <v>26</v>
      </c>
      <c r="B28" s="47" t="s">
        <v>131</v>
      </c>
      <c r="C28" s="51" t="s">
        <v>132</v>
      </c>
      <c r="D28" s="19">
        <v>1</v>
      </c>
      <c r="E28" s="19" t="s">
        <v>133</v>
      </c>
      <c r="F28" s="62">
        <v>780</v>
      </c>
      <c r="G28" s="62">
        <f t="shared" si="0"/>
        <v>780</v>
      </c>
    </row>
    <row r="29" s="1" customFormat="1" ht="171" spans="1:7">
      <c r="A29" s="47">
        <v>27</v>
      </c>
      <c r="B29" s="47" t="s">
        <v>134</v>
      </c>
      <c r="C29" s="51" t="s">
        <v>135</v>
      </c>
      <c r="D29" s="19">
        <v>1</v>
      </c>
      <c r="E29" s="19" t="s">
        <v>61</v>
      </c>
      <c r="F29" s="62">
        <v>1500</v>
      </c>
      <c r="G29" s="62">
        <f t="shared" si="0"/>
        <v>1500</v>
      </c>
    </row>
    <row r="30" s="1" customFormat="1" ht="42.75" spans="1:7">
      <c r="A30" s="47">
        <v>28</v>
      </c>
      <c r="B30" s="47" t="s">
        <v>136</v>
      </c>
      <c r="C30" s="51" t="s">
        <v>137</v>
      </c>
      <c r="D30" s="19">
        <v>1</v>
      </c>
      <c r="E30" s="19" t="s">
        <v>61</v>
      </c>
      <c r="F30" s="62">
        <v>1500</v>
      </c>
      <c r="G30" s="62">
        <f t="shared" si="0"/>
        <v>1500</v>
      </c>
    </row>
    <row r="31" s="1" customFormat="1" ht="313.5" spans="1:7">
      <c r="A31" s="47">
        <v>29</v>
      </c>
      <c r="B31" s="47" t="s">
        <v>138</v>
      </c>
      <c r="C31" s="51" t="s">
        <v>139</v>
      </c>
      <c r="D31" s="19">
        <v>102</v>
      </c>
      <c r="E31" s="19" t="s">
        <v>61</v>
      </c>
      <c r="F31" s="62">
        <v>780</v>
      </c>
      <c r="G31" s="62">
        <f t="shared" si="0"/>
        <v>79560</v>
      </c>
    </row>
    <row r="32" s="1" customFormat="1" ht="142.5" spans="1:7">
      <c r="A32" s="47">
        <v>30</v>
      </c>
      <c r="B32" s="47" t="s">
        <v>140</v>
      </c>
      <c r="C32" s="51" t="s">
        <v>141</v>
      </c>
      <c r="D32" s="19">
        <v>6</v>
      </c>
      <c r="E32" s="19" t="s">
        <v>61</v>
      </c>
      <c r="F32" s="62">
        <v>1100</v>
      </c>
      <c r="G32" s="62">
        <f t="shared" si="0"/>
        <v>6600</v>
      </c>
    </row>
    <row r="33" s="1" customFormat="1" ht="156.75" spans="1:7">
      <c r="A33" s="47">
        <v>31</v>
      </c>
      <c r="B33" s="47" t="s">
        <v>142</v>
      </c>
      <c r="C33" s="51" t="s">
        <v>143</v>
      </c>
      <c r="D33" s="19">
        <v>1</v>
      </c>
      <c r="E33" s="19" t="s">
        <v>26</v>
      </c>
      <c r="F33" s="62">
        <v>3000</v>
      </c>
      <c r="G33" s="62">
        <f t="shared" si="0"/>
        <v>3000</v>
      </c>
    </row>
    <row r="34" s="1" customFormat="1" ht="313.5" spans="1:7">
      <c r="A34" s="47">
        <v>32</v>
      </c>
      <c r="B34" s="47" t="s">
        <v>144</v>
      </c>
      <c r="C34" s="51" t="s">
        <v>145</v>
      </c>
      <c r="D34" s="19">
        <v>1</v>
      </c>
      <c r="E34" s="19" t="s">
        <v>26</v>
      </c>
      <c r="F34" s="62">
        <v>1300</v>
      </c>
      <c r="G34" s="62">
        <f t="shared" si="0"/>
        <v>1300</v>
      </c>
    </row>
    <row r="35" s="1" customFormat="1" ht="142.5" spans="1:7">
      <c r="A35" s="47">
        <v>33</v>
      </c>
      <c r="B35" s="47" t="s">
        <v>146</v>
      </c>
      <c r="C35" s="51" t="s">
        <v>147</v>
      </c>
      <c r="D35" s="19">
        <v>1</v>
      </c>
      <c r="E35" s="19" t="s">
        <v>26</v>
      </c>
      <c r="F35" s="62">
        <v>1120</v>
      </c>
      <c r="G35" s="62">
        <f t="shared" si="0"/>
        <v>1120</v>
      </c>
    </row>
    <row r="36" s="1" customFormat="1" ht="156.75" spans="1:7">
      <c r="A36" s="47">
        <v>34</v>
      </c>
      <c r="B36" s="47" t="s">
        <v>148</v>
      </c>
      <c r="C36" s="51" t="s">
        <v>149</v>
      </c>
      <c r="D36" s="19">
        <v>1</v>
      </c>
      <c r="E36" s="19" t="s">
        <v>26</v>
      </c>
      <c r="F36" s="62">
        <v>950</v>
      </c>
      <c r="G36" s="62">
        <f t="shared" si="0"/>
        <v>950</v>
      </c>
    </row>
    <row r="37" s="1" customFormat="1" ht="185.25" spans="1:7">
      <c r="A37" s="47">
        <v>35</v>
      </c>
      <c r="B37" s="47" t="s">
        <v>150</v>
      </c>
      <c r="C37" s="53" t="s">
        <v>151</v>
      </c>
      <c r="D37" s="47">
        <v>220</v>
      </c>
      <c r="E37" s="47" t="s">
        <v>26</v>
      </c>
      <c r="F37" s="7">
        <v>650</v>
      </c>
      <c r="G37" s="62">
        <f t="shared" si="0"/>
        <v>143000</v>
      </c>
    </row>
    <row r="38" s="1" customFormat="1" ht="114" spans="1:7">
      <c r="A38" s="47">
        <v>36</v>
      </c>
      <c r="B38" s="47" t="s">
        <v>152</v>
      </c>
      <c r="C38" s="53" t="s">
        <v>153</v>
      </c>
      <c r="D38" s="19">
        <v>58</v>
      </c>
      <c r="E38" s="47" t="s">
        <v>61</v>
      </c>
      <c r="F38" s="62">
        <v>650</v>
      </c>
      <c r="G38" s="62">
        <f t="shared" si="0"/>
        <v>37700</v>
      </c>
    </row>
    <row r="39" s="1" customFormat="1" ht="299.25" spans="1:7">
      <c r="A39" s="47">
        <v>37</v>
      </c>
      <c r="B39" s="47" t="s">
        <v>154</v>
      </c>
      <c r="C39" s="53" t="s">
        <v>155</v>
      </c>
      <c r="D39" s="47">
        <v>4</v>
      </c>
      <c r="E39" s="47" t="s">
        <v>156</v>
      </c>
      <c r="F39" s="7">
        <v>5500</v>
      </c>
      <c r="G39" s="62">
        <f t="shared" si="0"/>
        <v>22000</v>
      </c>
    </row>
    <row r="40" s="1" customFormat="1" ht="114" spans="1:7">
      <c r="A40" s="47">
        <v>38</v>
      </c>
      <c r="B40" s="47" t="s">
        <v>157</v>
      </c>
      <c r="C40" s="53" t="s">
        <v>158</v>
      </c>
      <c r="D40" s="47">
        <v>1</v>
      </c>
      <c r="E40" s="47" t="s">
        <v>23</v>
      </c>
      <c r="F40" s="7">
        <v>9500</v>
      </c>
      <c r="G40" s="62">
        <f t="shared" si="0"/>
        <v>9500</v>
      </c>
    </row>
    <row r="41" s="1" customFormat="1" ht="342" spans="1:7">
      <c r="A41" s="47">
        <v>39</v>
      </c>
      <c r="B41" s="47" t="s">
        <v>159</v>
      </c>
      <c r="C41" s="53" t="s">
        <v>160</v>
      </c>
      <c r="D41" s="47">
        <v>1</v>
      </c>
      <c r="E41" s="47" t="s">
        <v>26</v>
      </c>
      <c r="F41" s="7">
        <v>10500</v>
      </c>
      <c r="G41" s="62">
        <f t="shared" si="0"/>
        <v>10500</v>
      </c>
    </row>
    <row r="42" s="1" customFormat="1" ht="142.5" spans="1:7">
      <c r="A42" s="47">
        <v>40</v>
      </c>
      <c r="B42" s="47" t="s">
        <v>161</v>
      </c>
      <c r="C42" s="53" t="s">
        <v>162</v>
      </c>
      <c r="D42" s="47">
        <v>4</v>
      </c>
      <c r="E42" s="47" t="s">
        <v>163</v>
      </c>
      <c r="F42" s="7">
        <v>50</v>
      </c>
      <c r="G42" s="62">
        <f t="shared" si="0"/>
        <v>200</v>
      </c>
    </row>
    <row r="43" s="1" customFormat="1" ht="409.5" spans="1:7">
      <c r="A43" s="47">
        <v>41</v>
      </c>
      <c r="B43" s="47" t="s">
        <v>164</v>
      </c>
      <c r="C43" s="53" t="s">
        <v>165</v>
      </c>
      <c r="D43" s="47">
        <v>1</v>
      </c>
      <c r="E43" s="47" t="s">
        <v>26</v>
      </c>
      <c r="F43" s="7">
        <v>49000</v>
      </c>
      <c r="G43" s="62">
        <f t="shared" si="0"/>
        <v>49000</v>
      </c>
    </row>
    <row r="44" s="1" customFormat="1" ht="42.75" spans="1:7">
      <c r="A44" s="47">
        <v>42</v>
      </c>
      <c r="B44" s="47" t="s">
        <v>166</v>
      </c>
      <c r="C44" s="47" t="s">
        <v>167</v>
      </c>
      <c r="D44" s="47">
        <v>60</v>
      </c>
      <c r="E44" s="47" t="s">
        <v>156</v>
      </c>
      <c r="F44" s="7">
        <v>1200</v>
      </c>
      <c r="G44" s="62">
        <f t="shared" si="0"/>
        <v>72000</v>
      </c>
    </row>
    <row r="45" s="1" customFormat="1" ht="242.25" spans="1:7">
      <c r="A45" s="47">
        <v>43</v>
      </c>
      <c r="B45" s="47" t="s">
        <v>98</v>
      </c>
      <c r="C45" s="53" t="s">
        <v>168</v>
      </c>
      <c r="D45" s="47">
        <v>1</v>
      </c>
      <c r="E45" s="47" t="s">
        <v>26</v>
      </c>
      <c r="F45" s="7">
        <v>1850</v>
      </c>
      <c r="G45" s="62">
        <f t="shared" si="0"/>
        <v>1850</v>
      </c>
    </row>
    <row r="46" s="1" customFormat="1" ht="57" spans="1:7">
      <c r="A46" s="47">
        <v>44</v>
      </c>
      <c r="B46" s="47" t="s">
        <v>169</v>
      </c>
      <c r="C46" s="53" t="s">
        <v>170</v>
      </c>
      <c r="D46" s="47">
        <v>1</v>
      </c>
      <c r="E46" s="47" t="s">
        <v>23</v>
      </c>
      <c r="F46" s="7">
        <v>850</v>
      </c>
      <c r="G46" s="62">
        <f t="shared" si="0"/>
        <v>850</v>
      </c>
    </row>
    <row r="47" s="12" customFormat="1" ht="40" customHeight="1" spans="1:7">
      <c r="A47" s="63" t="s">
        <v>34</v>
      </c>
      <c r="B47" s="64"/>
      <c r="C47" s="63"/>
      <c r="D47" s="63"/>
      <c r="E47" s="63"/>
      <c r="F47" s="65"/>
      <c r="G47" s="65">
        <f>SUM(G3:G46)</f>
        <v>900000</v>
      </c>
    </row>
  </sheetData>
  <mergeCells count="2">
    <mergeCell ref="A1:G1"/>
    <mergeCell ref="A47:B47"/>
  </mergeCells>
  <pageMargins left="0.75" right="0.75" top="1" bottom="1" header="0.5" footer="0.5"/>
  <pageSetup paperSize="8"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3"/>
  <sheetViews>
    <sheetView workbookViewId="0">
      <pane ySplit="2" topLeftCell="A3" activePane="bottomLeft" state="frozen"/>
      <selection/>
      <selection pane="bottomLeft" activeCell="I3" sqref="I3"/>
    </sheetView>
  </sheetViews>
  <sheetFormatPr defaultColWidth="9" defaultRowHeight="14.25" outlineLevelCol="6"/>
  <cols>
    <col min="1" max="1" width="4.375" style="1" customWidth="1"/>
    <col min="2" max="2" width="8.60833333333333" style="1" customWidth="1"/>
    <col min="3" max="3" width="81.375" style="1" customWidth="1"/>
    <col min="4" max="4" width="6.625" style="1" customWidth="1"/>
    <col min="5" max="5" width="5.25" style="1" customWidth="1"/>
    <col min="6" max="6" width="6.875" style="1" customWidth="1"/>
    <col min="7" max="7" width="7.875" style="1" customWidth="1"/>
    <col min="8" max="16384" width="9" style="1"/>
  </cols>
  <sheetData>
    <row r="1" ht="40" customHeight="1" spans="1:7">
      <c r="A1" s="9" t="s">
        <v>171</v>
      </c>
      <c r="B1" s="9"/>
      <c r="C1" s="9"/>
      <c r="D1" s="9"/>
      <c r="E1" s="9"/>
      <c r="F1" s="9"/>
      <c r="G1" s="9"/>
    </row>
    <row r="2" ht="40" customHeight="1" spans="1:7">
      <c r="A2" s="18" t="s">
        <v>1</v>
      </c>
      <c r="B2" s="18" t="s">
        <v>15</v>
      </c>
      <c r="C2" s="18" t="s">
        <v>16</v>
      </c>
      <c r="D2" s="56" t="s">
        <v>17</v>
      </c>
      <c r="E2" s="56" t="s">
        <v>18</v>
      </c>
      <c r="F2" s="9" t="s">
        <v>19</v>
      </c>
      <c r="G2" s="9" t="s">
        <v>20</v>
      </c>
    </row>
    <row r="3" s="1" customFormat="1" ht="384.75" spans="1:7">
      <c r="A3" s="9">
        <v>1</v>
      </c>
      <c r="B3" s="9" t="s">
        <v>80</v>
      </c>
      <c r="C3" s="57" t="s">
        <v>81</v>
      </c>
      <c r="D3" s="9">
        <v>1</v>
      </c>
      <c r="E3" s="9" t="s">
        <v>26</v>
      </c>
      <c r="F3" s="58">
        <v>10800</v>
      </c>
      <c r="G3" s="58">
        <f t="shared" ref="G3:G45" si="0">D3*F3</f>
        <v>10800</v>
      </c>
    </row>
    <row r="4" ht="409" customHeight="1" spans="1:7">
      <c r="A4" s="9">
        <v>2</v>
      </c>
      <c r="B4" s="9" t="s">
        <v>82</v>
      </c>
      <c r="C4" s="57" t="s">
        <v>172</v>
      </c>
      <c r="D4" s="9">
        <v>1</v>
      </c>
      <c r="E4" s="9" t="s">
        <v>26</v>
      </c>
      <c r="F4" s="58">
        <v>55000</v>
      </c>
      <c r="G4" s="58">
        <f t="shared" si="0"/>
        <v>55000</v>
      </c>
    </row>
    <row r="5" ht="370.5" spans="1:7">
      <c r="A5" s="9">
        <v>3</v>
      </c>
      <c r="B5" s="9" t="s">
        <v>86</v>
      </c>
      <c r="C5" s="57" t="s">
        <v>173</v>
      </c>
      <c r="D5" s="9">
        <v>60</v>
      </c>
      <c r="E5" s="9" t="s">
        <v>26</v>
      </c>
      <c r="F5" s="58">
        <v>1310</v>
      </c>
      <c r="G5" s="58">
        <f t="shared" si="0"/>
        <v>78600</v>
      </c>
    </row>
    <row r="6" ht="171" spans="1:7">
      <c r="A6" s="9">
        <v>4</v>
      </c>
      <c r="B6" s="9" t="s">
        <v>174</v>
      </c>
      <c r="C6" s="57" t="s">
        <v>175</v>
      </c>
      <c r="D6" s="9">
        <v>10</v>
      </c>
      <c r="E6" s="9" t="s">
        <v>26</v>
      </c>
      <c r="F6" s="58">
        <v>3500</v>
      </c>
      <c r="G6" s="58">
        <f t="shared" si="0"/>
        <v>35000</v>
      </c>
    </row>
    <row r="7" ht="327.75" spans="1:7">
      <c r="A7" s="9">
        <v>5</v>
      </c>
      <c r="B7" s="9" t="s">
        <v>88</v>
      </c>
      <c r="C7" s="57" t="s">
        <v>176</v>
      </c>
      <c r="D7" s="9">
        <v>15</v>
      </c>
      <c r="E7" s="9" t="s">
        <v>26</v>
      </c>
      <c r="F7" s="58">
        <v>1800</v>
      </c>
      <c r="G7" s="58">
        <f t="shared" si="0"/>
        <v>27000</v>
      </c>
    </row>
    <row r="8" ht="299.25" spans="1:7">
      <c r="A8" s="9">
        <v>6</v>
      </c>
      <c r="B8" s="9" t="s">
        <v>90</v>
      </c>
      <c r="C8" s="57" t="s">
        <v>91</v>
      </c>
      <c r="D8" s="9">
        <v>66</v>
      </c>
      <c r="E8" s="9" t="s">
        <v>61</v>
      </c>
      <c r="F8" s="58">
        <v>760</v>
      </c>
      <c r="G8" s="58">
        <f t="shared" si="0"/>
        <v>50160</v>
      </c>
    </row>
    <row r="9" s="1" customFormat="1" ht="384.75" spans="1:7">
      <c r="A9" s="9">
        <v>7</v>
      </c>
      <c r="B9" s="9" t="s">
        <v>94</v>
      </c>
      <c r="C9" s="57" t="s">
        <v>95</v>
      </c>
      <c r="D9" s="9">
        <v>1</v>
      </c>
      <c r="E9" s="9" t="s">
        <v>26</v>
      </c>
      <c r="F9" s="58">
        <v>7500</v>
      </c>
      <c r="G9" s="58">
        <f t="shared" si="0"/>
        <v>7500</v>
      </c>
    </row>
    <row r="10" ht="199.5" spans="1:7">
      <c r="A10" s="9">
        <v>8</v>
      </c>
      <c r="B10" s="9" t="s">
        <v>96</v>
      </c>
      <c r="C10" s="57" t="s">
        <v>97</v>
      </c>
      <c r="D10" s="9">
        <v>1</v>
      </c>
      <c r="E10" s="9" t="s">
        <v>23</v>
      </c>
      <c r="F10" s="58">
        <v>8500</v>
      </c>
      <c r="G10" s="58">
        <f t="shared" si="0"/>
        <v>8500</v>
      </c>
    </row>
    <row r="11" ht="114" spans="1:7">
      <c r="A11" s="9">
        <v>9</v>
      </c>
      <c r="B11" s="9" t="s">
        <v>98</v>
      </c>
      <c r="C11" s="20" t="s">
        <v>99</v>
      </c>
      <c r="D11" s="9">
        <v>1</v>
      </c>
      <c r="E11" s="9" t="s">
        <v>61</v>
      </c>
      <c r="F11" s="58">
        <v>1500</v>
      </c>
      <c r="G11" s="58">
        <f t="shared" si="0"/>
        <v>1500</v>
      </c>
    </row>
    <row r="12" ht="28.5" spans="1:7">
      <c r="A12" s="9">
        <v>10</v>
      </c>
      <c r="B12" s="9" t="s">
        <v>100</v>
      </c>
      <c r="C12" s="20" t="s">
        <v>101</v>
      </c>
      <c r="D12" s="9">
        <v>6</v>
      </c>
      <c r="E12" s="9" t="s">
        <v>61</v>
      </c>
      <c r="F12" s="58">
        <v>160</v>
      </c>
      <c r="G12" s="58">
        <f t="shared" si="0"/>
        <v>960</v>
      </c>
    </row>
    <row r="13" ht="28.5" spans="1:7">
      <c r="A13" s="9">
        <v>11</v>
      </c>
      <c r="B13" s="9" t="s">
        <v>102</v>
      </c>
      <c r="C13" s="20" t="s">
        <v>103</v>
      </c>
      <c r="D13" s="9">
        <v>4</v>
      </c>
      <c r="E13" s="9" t="s">
        <v>61</v>
      </c>
      <c r="F13" s="58">
        <v>240</v>
      </c>
      <c r="G13" s="58">
        <f t="shared" si="0"/>
        <v>960</v>
      </c>
    </row>
    <row r="14" ht="270.75" spans="1:7">
      <c r="A14" s="9">
        <v>12</v>
      </c>
      <c r="B14" s="9" t="s">
        <v>104</v>
      </c>
      <c r="C14" s="20" t="s">
        <v>105</v>
      </c>
      <c r="D14" s="58">
        <v>2000</v>
      </c>
      <c r="E14" s="9" t="s">
        <v>106</v>
      </c>
      <c r="F14" s="58">
        <v>1</v>
      </c>
      <c r="G14" s="58">
        <f t="shared" si="0"/>
        <v>2000</v>
      </c>
    </row>
    <row r="15" ht="28.5" spans="1:7">
      <c r="A15" s="9">
        <v>13</v>
      </c>
      <c r="B15" s="9" t="s">
        <v>107</v>
      </c>
      <c r="C15" s="20" t="s">
        <v>108</v>
      </c>
      <c r="D15" s="58">
        <v>1000</v>
      </c>
      <c r="E15" s="9" t="s">
        <v>106</v>
      </c>
      <c r="F15" s="58">
        <v>1</v>
      </c>
      <c r="G15" s="58">
        <f t="shared" si="0"/>
        <v>1000</v>
      </c>
    </row>
    <row r="16" ht="28.5" spans="1:7">
      <c r="A16" s="9">
        <v>14</v>
      </c>
      <c r="B16" s="9" t="s">
        <v>109</v>
      </c>
      <c r="C16" s="20" t="s">
        <v>110</v>
      </c>
      <c r="D16" s="58">
        <v>5000</v>
      </c>
      <c r="E16" s="9" t="s">
        <v>106</v>
      </c>
      <c r="F16" s="58">
        <v>1</v>
      </c>
      <c r="G16" s="58">
        <f t="shared" si="0"/>
        <v>5000</v>
      </c>
    </row>
    <row r="17" spans="1:7">
      <c r="A17" s="9">
        <v>15</v>
      </c>
      <c r="B17" s="9" t="s">
        <v>111</v>
      </c>
      <c r="C17" s="20" t="s">
        <v>112</v>
      </c>
      <c r="D17" s="58">
        <v>3000</v>
      </c>
      <c r="E17" s="9" t="s">
        <v>106</v>
      </c>
      <c r="F17" s="58">
        <v>1</v>
      </c>
      <c r="G17" s="58">
        <f t="shared" si="0"/>
        <v>3000</v>
      </c>
    </row>
    <row r="18" spans="1:7">
      <c r="A18" s="9">
        <v>16</v>
      </c>
      <c r="B18" s="9" t="s">
        <v>113</v>
      </c>
      <c r="C18" s="20" t="s">
        <v>114</v>
      </c>
      <c r="D18" s="58">
        <v>1130</v>
      </c>
      <c r="E18" s="9" t="s">
        <v>106</v>
      </c>
      <c r="F18" s="58">
        <v>1</v>
      </c>
      <c r="G18" s="58">
        <f t="shared" si="0"/>
        <v>1130</v>
      </c>
    </row>
    <row r="19" ht="42.75" spans="1:7">
      <c r="A19" s="9">
        <v>17</v>
      </c>
      <c r="B19" s="9" t="s">
        <v>115</v>
      </c>
      <c r="C19" s="20" t="s">
        <v>116</v>
      </c>
      <c r="D19" s="58">
        <v>2000</v>
      </c>
      <c r="E19" s="9" t="s">
        <v>33</v>
      </c>
      <c r="F19" s="58">
        <v>1</v>
      </c>
      <c r="G19" s="58">
        <f t="shared" si="0"/>
        <v>2000</v>
      </c>
    </row>
    <row r="20" ht="242.25" spans="1:7">
      <c r="A20" s="9">
        <v>18</v>
      </c>
      <c r="B20" s="9" t="s">
        <v>117</v>
      </c>
      <c r="C20" s="51" t="s">
        <v>118</v>
      </c>
      <c r="D20" s="18">
        <v>1</v>
      </c>
      <c r="E20" s="18" t="s">
        <v>26</v>
      </c>
      <c r="F20" s="21">
        <v>9500</v>
      </c>
      <c r="G20" s="21">
        <f t="shared" si="0"/>
        <v>9500</v>
      </c>
    </row>
    <row r="21" ht="409.5" spans="1:7">
      <c r="A21" s="9">
        <v>19</v>
      </c>
      <c r="B21" s="9" t="s">
        <v>119</v>
      </c>
      <c r="C21" s="51" t="s">
        <v>120</v>
      </c>
      <c r="D21" s="18">
        <v>1</v>
      </c>
      <c r="E21" s="18" t="s">
        <v>23</v>
      </c>
      <c r="F21" s="21">
        <v>2200</v>
      </c>
      <c r="G21" s="21">
        <f t="shared" si="0"/>
        <v>2200</v>
      </c>
    </row>
    <row r="22" ht="313.5" spans="1:7">
      <c r="A22" s="9">
        <v>20</v>
      </c>
      <c r="B22" s="9" t="s">
        <v>121</v>
      </c>
      <c r="C22" s="51" t="s">
        <v>177</v>
      </c>
      <c r="D22" s="18">
        <v>2</v>
      </c>
      <c r="E22" s="18" t="s">
        <v>26</v>
      </c>
      <c r="F22" s="21">
        <v>1550</v>
      </c>
      <c r="G22" s="21">
        <f t="shared" si="0"/>
        <v>3100</v>
      </c>
    </row>
    <row r="23" ht="156.75" spans="1:7">
      <c r="A23" s="9">
        <v>21</v>
      </c>
      <c r="B23" s="9" t="s">
        <v>123</v>
      </c>
      <c r="C23" s="51" t="s">
        <v>124</v>
      </c>
      <c r="D23" s="18">
        <v>2</v>
      </c>
      <c r="E23" s="18" t="s">
        <v>61</v>
      </c>
      <c r="F23" s="21">
        <v>300</v>
      </c>
      <c r="G23" s="21">
        <f t="shared" si="0"/>
        <v>600</v>
      </c>
    </row>
    <row r="24" ht="156.75" spans="1:7">
      <c r="A24" s="9">
        <v>22</v>
      </c>
      <c r="B24" s="9" t="s">
        <v>125</v>
      </c>
      <c r="C24" s="51" t="s">
        <v>126</v>
      </c>
      <c r="D24" s="18">
        <v>1</v>
      </c>
      <c r="E24" s="18" t="s">
        <v>26</v>
      </c>
      <c r="F24" s="21">
        <v>650</v>
      </c>
      <c r="G24" s="21">
        <f t="shared" si="0"/>
        <v>650</v>
      </c>
    </row>
    <row r="25" ht="171" spans="1:7">
      <c r="A25" s="9">
        <v>23</v>
      </c>
      <c r="B25" s="9" t="s">
        <v>127</v>
      </c>
      <c r="C25" s="51" t="s">
        <v>128</v>
      </c>
      <c r="D25" s="18">
        <v>1</v>
      </c>
      <c r="E25" s="18" t="s">
        <v>26</v>
      </c>
      <c r="F25" s="21">
        <v>1750</v>
      </c>
      <c r="G25" s="21">
        <f t="shared" si="0"/>
        <v>1750</v>
      </c>
    </row>
    <row r="26" ht="228" spans="1:7">
      <c r="A26" s="9">
        <v>24</v>
      </c>
      <c r="B26" s="9" t="s">
        <v>129</v>
      </c>
      <c r="C26" s="51" t="s">
        <v>130</v>
      </c>
      <c r="D26" s="18">
        <v>1</v>
      </c>
      <c r="E26" s="18" t="s">
        <v>26</v>
      </c>
      <c r="F26" s="21">
        <v>1050</v>
      </c>
      <c r="G26" s="21">
        <f t="shared" si="0"/>
        <v>1050</v>
      </c>
    </row>
    <row r="27" ht="299.25" spans="1:7">
      <c r="A27" s="9">
        <v>25</v>
      </c>
      <c r="B27" s="9" t="s">
        <v>131</v>
      </c>
      <c r="C27" s="51" t="s">
        <v>178</v>
      </c>
      <c r="D27" s="18">
        <v>1</v>
      </c>
      <c r="E27" s="18" t="s">
        <v>133</v>
      </c>
      <c r="F27" s="21">
        <v>780</v>
      </c>
      <c r="G27" s="21">
        <f t="shared" si="0"/>
        <v>780</v>
      </c>
    </row>
    <row r="28" ht="171" spans="1:7">
      <c r="A28" s="9">
        <v>26</v>
      </c>
      <c r="B28" s="9" t="s">
        <v>134</v>
      </c>
      <c r="C28" s="51" t="s">
        <v>135</v>
      </c>
      <c r="D28" s="18">
        <v>1</v>
      </c>
      <c r="E28" s="18" t="s">
        <v>61</v>
      </c>
      <c r="F28" s="21">
        <v>1500</v>
      </c>
      <c r="G28" s="21">
        <f t="shared" si="0"/>
        <v>1500</v>
      </c>
    </row>
    <row r="29" ht="42.75" spans="1:7">
      <c r="A29" s="9">
        <v>27</v>
      </c>
      <c r="B29" s="9" t="s">
        <v>136</v>
      </c>
      <c r="C29" s="51" t="s">
        <v>137</v>
      </c>
      <c r="D29" s="18">
        <v>1</v>
      </c>
      <c r="E29" s="18" t="s">
        <v>61</v>
      </c>
      <c r="F29" s="21">
        <v>1500</v>
      </c>
      <c r="G29" s="21">
        <f t="shared" si="0"/>
        <v>1500</v>
      </c>
    </row>
    <row r="30" ht="313.5" spans="1:7">
      <c r="A30" s="9">
        <v>28</v>
      </c>
      <c r="B30" s="9" t="s">
        <v>138</v>
      </c>
      <c r="C30" s="51" t="s">
        <v>179</v>
      </c>
      <c r="D30" s="18">
        <v>48</v>
      </c>
      <c r="E30" s="18" t="s">
        <v>61</v>
      </c>
      <c r="F30" s="21">
        <v>780</v>
      </c>
      <c r="G30" s="21">
        <f t="shared" si="0"/>
        <v>37440</v>
      </c>
    </row>
    <row r="31" ht="142.5" spans="1:7">
      <c r="A31" s="9">
        <v>29</v>
      </c>
      <c r="B31" s="9" t="s">
        <v>140</v>
      </c>
      <c r="C31" s="51" t="s">
        <v>141</v>
      </c>
      <c r="D31" s="18">
        <v>8</v>
      </c>
      <c r="E31" s="18" t="s">
        <v>61</v>
      </c>
      <c r="F31" s="21">
        <v>1100</v>
      </c>
      <c r="G31" s="21">
        <f t="shared" si="0"/>
        <v>8800</v>
      </c>
    </row>
    <row r="32" ht="142.5" spans="1:7">
      <c r="A32" s="9">
        <v>30</v>
      </c>
      <c r="B32" s="9" t="s">
        <v>142</v>
      </c>
      <c r="C32" s="51" t="s">
        <v>143</v>
      </c>
      <c r="D32" s="18">
        <v>1</v>
      </c>
      <c r="E32" s="18" t="s">
        <v>26</v>
      </c>
      <c r="F32" s="21">
        <v>3000</v>
      </c>
      <c r="G32" s="21">
        <f t="shared" si="0"/>
        <v>3000</v>
      </c>
    </row>
    <row r="33" ht="313.5" spans="1:7">
      <c r="A33" s="9">
        <v>31</v>
      </c>
      <c r="B33" s="9" t="s">
        <v>144</v>
      </c>
      <c r="C33" s="51" t="s">
        <v>145</v>
      </c>
      <c r="D33" s="18">
        <v>1</v>
      </c>
      <c r="E33" s="18" t="s">
        <v>26</v>
      </c>
      <c r="F33" s="21">
        <v>1300</v>
      </c>
      <c r="G33" s="21">
        <f t="shared" si="0"/>
        <v>1300</v>
      </c>
    </row>
    <row r="34" ht="128.25" spans="1:7">
      <c r="A34" s="9">
        <v>32</v>
      </c>
      <c r="B34" s="9" t="s">
        <v>146</v>
      </c>
      <c r="C34" s="51" t="s">
        <v>147</v>
      </c>
      <c r="D34" s="18">
        <v>1</v>
      </c>
      <c r="E34" s="18" t="s">
        <v>26</v>
      </c>
      <c r="F34" s="21">
        <v>1120</v>
      </c>
      <c r="G34" s="21">
        <f t="shared" si="0"/>
        <v>1120</v>
      </c>
    </row>
    <row r="35" ht="156.75" spans="1:7">
      <c r="A35" s="9">
        <v>33</v>
      </c>
      <c r="B35" s="9" t="s">
        <v>148</v>
      </c>
      <c r="C35" s="51" t="s">
        <v>149</v>
      </c>
      <c r="D35" s="18">
        <v>1</v>
      </c>
      <c r="E35" s="18" t="s">
        <v>26</v>
      </c>
      <c r="F35" s="21">
        <v>950</v>
      </c>
      <c r="G35" s="21">
        <f t="shared" si="0"/>
        <v>950</v>
      </c>
    </row>
    <row r="36" ht="185.25" spans="1:7">
      <c r="A36" s="9">
        <v>34</v>
      </c>
      <c r="B36" s="9" t="s">
        <v>150</v>
      </c>
      <c r="C36" s="53" t="s">
        <v>151</v>
      </c>
      <c r="D36" s="9">
        <v>60</v>
      </c>
      <c r="E36" s="9" t="s">
        <v>26</v>
      </c>
      <c r="F36" s="58">
        <v>650</v>
      </c>
      <c r="G36" s="21">
        <f t="shared" si="0"/>
        <v>39000</v>
      </c>
    </row>
    <row r="37" ht="114" spans="1:7">
      <c r="A37" s="9">
        <v>35</v>
      </c>
      <c r="B37" s="9" t="s">
        <v>152</v>
      </c>
      <c r="C37" s="53" t="s">
        <v>153</v>
      </c>
      <c r="D37" s="59">
        <v>55</v>
      </c>
      <c r="E37" s="9" t="s">
        <v>61</v>
      </c>
      <c r="F37" s="21">
        <v>650</v>
      </c>
      <c r="G37" s="21">
        <f t="shared" si="0"/>
        <v>35750</v>
      </c>
    </row>
    <row r="38" ht="299.25" spans="1:7">
      <c r="A38" s="9">
        <v>36</v>
      </c>
      <c r="B38" s="9" t="s">
        <v>154</v>
      </c>
      <c r="C38" s="53" t="s">
        <v>155</v>
      </c>
      <c r="D38" s="9">
        <v>4</v>
      </c>
      <c r="E38" s="9" t="s">
        <v>156</v>
      </c>
      <c r="F38" s="58">
        <v>5500</v>
      </c>
      <c r="G38" s="21">
        <f t="shared" si="0"/>
        <v>22000</v>
      </c>
    </row>
    <row r="39" ht="114" spans="1:7">
      <c r="A39" s="9">
        <v>37</v>
      </c>
      <c r="B39" s="9" t="s">
        <v>157</v>
      </c>
      <c r="C39" s="53" t="s">
        <v>158</v>
      </c>
      <c r="D39" s="9">
        <v>1</v>
      </c>
      <c r="E39" s="9" t="s">
        <v>23</v>
      </c>
      <c r="F39" s="58">
        <v>9500</v>
      </c>
      <c r="G39" s="21">
        <f t="shared" si="0"/>
        <v>9500</v>
      </c>
    </row>
    <row r="40" ht="327.75" spans="1:7">
      <c r="A40" s="9">
        <v>38</v>
      </c>
      <c r="B40" s="9" t="s">
        <v>159</v>
      </c>
      <c r="C40" s="53" t="s">
        <v>180</v>
      </c>
      <c r="D40" s="9">
        <v>1</v>
      </c>
      <c r="E40" s="9" t="s">
        <v>26</v>
      </c>
      <c r="F40" s="58">
        <v>10500</v>
      </c>
      <c r="G40" s="21">
        <f t="shared" si="0"/>
        <v>10500</v>
      </c>
    </row>
    <row r="41" ht="142.5" spans="1:7">
      <c r="A41" s="9">
        <v>39</v>
      </c>
      <c r="B41" s="9" t="s">
        <v>161</v>
      </c>
      <c r="C41" s="20" t="s">
        <v>162</v>
      </c>
      <c r="D41" s="9">
        <v>4</v>
      </c>
      <c r="E41" s="9" t="s">
        <v>163</v>
      </c>
      <c r="F41" s="58">
        <v>50</v>
      </c>
      <c r="G41" s="21">
        <f t="shared" si="0"/>
        <v>200</v>
      </c>
    </row>
    <row r="42" ht="409.5" spans="1:7">
      <c r="A42" s="9">
        <v>40</v>
      </c>
      <c r="B42" s="9" t="s">
        <v>164</v>
      </c>
      <c r="C42" s="53" t="s">
        <v>165</v>
      </c>
      <c r="D42" s="9">
        <v>1</v>
      </c>
      <c r="E42" s="9" t="s">
        <v>26</v>
      </c>
      <c r="F42" s="58">
        <v>49000</v>
      </c>
      <c r="G42" s="21">
        <f t="shared" si="0"/>
        <v>49000</v>
      </c>
    </row>
    <row r="43" ht="42.75" spans="1:7">
      <c r="A43" s="9">
        <v>41</v>
      </c>
      <c r="B43" s="9" t="s">
        <v>166</v>
      </c>
      <c r="C43" s="20" t="s">
        <v>167</v>
      </c>
      <c r="D43" s="9">
        <v>50</v>
      </c>
      <c r="E43" s="9" t="s">
        <v>156</v>
      </c>
      <c r="F43" s="58">
        <v>1200</v>
      </c>
      <c r="G43" s="21">
        <f t="shared" si="0"/>
        <v>60000</v>
      </c>
    </row>
    <row r="44" ht="242.25" spans="1:7">
      <c r="A44" s="9">
        <v>42</v>
      </c>
      <c r="B44" s="9" t="s">
        <v>98</v>
      </c>
      <c r="C44" s="53" t="s">
        <v>168</v>
      </c>
      <c r="D44" s="9">
        <v>1</v>
      </c>
      <c r="E44" s="9" t="s">
        <v>26</v>
      </c>
      <c r="F44" s="58">
        <v>1850</v>
      </c>
      <c r="G44" s="21">
        <f t="shared" si="0"/>
        <v>1850</v>
      </c>
    </row>
    <row r="45" ht="57" spans="1:7">
      <c r="A45" s="9">
        <v>43</v>
      </c>
      <c r="B45" s="9" t="s">
        <v>169</v>
      </c>
      <c r="C45" s="53" t="s">
        <v>170</v>
      </c>
      <c r="D45" s="9">
        <v>1</v>
      </c>
      <c r="E45" s="9" t="s">
        <v>23</v>
      </c>
      <c r="F45" s="58">
        <v>850</v>
      </c>
      <c r="G45" s="21">
        <f t="shared" si="0"/>
        <v>850</v>
      </c>
    </row>
    <row r="46" s="12" customFormat="1" ht="40" customHeight="1" spans="1:7">
      <c r="A46" s="54" t="s">
        <v>34</v>
      </c>
      <c r="B46" s="54"/>
      <c r="C46" s="54"/>
      <c r="D46" s="60"/>
      <c r="E46" s="60"/>
      <c r="F46" s="29"/>
      <c r="G46" s="29">
        <f>SUM(G3:G45)</f>
        <v>594000</v>
      </c>
    </row>
    <row r="53" ht="20" customHeight="1"/>
  </sheetData>
  <mergeCells count="2">
    <mergeCell ref="A1:G1"/>
    <mergeCell ref="A46:B46"/>
  </mergeCells>
  <pageMargins left="0.75" right="0.75" top="1" bottom="1" header="0.5" footer="0.5"/>
  <pageSetup paperSize="8"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F52"/>
  <sheetViews>
    <sheetView zoomScale="85" zoomScaleNormal="85" workbookViewId="0">
      <pane ySplit="2" topLeftCell="A3" activePane="bottomLeft" state="frozen"/>
      <selection/>
      <selection pane="bottomLeft" activeCell="O3" sqref="O3"/>
    </sheetView>
  </sheetViews>
  <sheetFormatPr defaultColWidth="9" defaultRowHeight="61" customHeight="1"/>
  <cols>
    <col min="1" max="1" width="7.79166666666667" style="40" customWidth="1"/>
    <col min="2" max="2" width="9.5" style="41" customWidth="1"/>
    <col min="3" max="3" width="67.0583333333333" style="40" customWidth="1"/>
    <col min="4" max="6" width="8.625" style="40" customWidth="1"/>
    <col min="7" max="7" width="10.625" style="40" customWidth="1"/>
    <col min="8" max="240" width="9" style="40"/>
    <col min="241" max="16384" width="9" style="11"/>
  </cols>
  <sheetData>
    <row r="1" customHeight="1" spans="1:7">
      <c r="A1" s="9" t="s">
        <v>181</v>
      </c>
      <c r="B1" s="9"/>
      <c r="C1" s="9"/>
      <c r="D1" s="9"/>
      <c r="E1" s="9"/>
      <c r="F1" s="9"/>
      <c r="G1" s="9"/>
    </row>
    <row r="2" s="37" customFormat="1" customHeight="1" spans="1:7">
      <c r="A2" s="42" t="s">
        <v>1</v>
      </c>
      <c r="B2" s="43" t="s">
        <v>15</v>
      </c>
      <c r="C2" s="43" t="s">
        <v>16</v>
      </c>
      <c r="D2" s="43" t="s">
        <v>17</v>
      </c>
      <c r="E2" s="43" t="s">
        <v>18</v>
      </c>
      <c r="F2" s="7" t="s">
        <v>19</v>
      </c>
      <c r="G2" s="7" t="s">
        <v>20</v>
      </c>
    </row>
    <row r="3" s="38" customFormat="1" ht="242.25" spans="1:7">
      <c r="A3" s="44">
        <v>1</v>
      </c>
      <c r="B3" s="45" t="s">
        <v>182</v>
      </c>
      <c r="C3" s="46" t="s">
        <v>183</v>
      </c>
      <c r="D3" s="45">
        <v>4</v>
      </c>
      <c r="E3" s="45" t="s">
        <v>184</v>
      </c>
      <c r="F3" s="45">
        <v>4000</v>
      </c>
      <c r="G3" s="45">
        <f>D3*F3</f>
        <v>16000</v>
      </c>
    </row>
    <row r="4" s="38" customFormat="1" ht="199.5" spans="1:7">
      <c r="A4" s="44">
        <v>2</v>
      </c>
      <c r="B4" s="45" t="s">
        <v>185</v>
      </c>
      <c r="C4" s="46" t="s">
        <v>186</v>
      </c>
      <c r="D4" s="45">
        <v>2</v>
      </c>
      <c r="E4" s="45" t="s">
        <v>184</v>
      </c>
      <c r="F4" s="45">
        <v>4480</v>
      </c>
      <c r="G4" s="45">
        <f t="shared" ref="G4:G38" si="0">D4*F4</f>
        <v>8960</v>
      </c>
    </row>
    <row r="5" s="38" customFormat="1" ht="185.25" spans="1:7">
      <c r="A5" s="44">
        <v>3</v>
      </c>
      <c r="B5" s="45" t="s">
        <v>187</v>
      </c>
      <c r="C5" s="46" t="s">
        <v>188</v>
      </c>
      <c r="D5" s="45">
        <v>2</v>
      </c>
      <c r="E5" s="45" t="s">
        <v>184</v>
      </c>
      <c r="F5" s="45">
        <v>1800</v>
      </c>
      <c r="G5" s="45">
        <f t="shared" si="0"/>
        <v>3600</v>
      </c>
    </row>
    <row r="6" s="38" customFormat="1" ht="285" spans="1:7">
      <c r="A6" s="44">
        <v>4</v>
      </c>
      <c r="B6" s="45" t="s">
        <v>129</v>
      </c>
      <c r="C6" s="46" t="s">
        <v>189</v>
      </c>
      <c r="D6" s="45">
        <v>1</v>
      </c>
      <c r="E6" s="45" t="s">
        <v>26</v>
      </c>
      <c r="F6" s="45">
        <v>3500</v>
      </c>
      <c r="G6" s="45">
        <f t="shared" si="0"/>
        <v>3500</v>
      </c>
    </row>
    <row r="7" s="38" customFormat="1" ht="270.75" spans="1:7">
      <c r="A7" s="44">
        <v>5</v>
      </c>
      <c r="B7" s="45" t="s">
        <v>190</v>
      </c>
      <c r="C7" s="46" t="s">
        <v>191</v>
      </c>
      <c r="D7" s="45">
        <v>1</v>
      </c>
      <c r="E7" s="45" t="s">
        <v>26</v>
      </c>
      <c r="F7" s="45">
        <v>3500</v>
      </c>
      <c r="G7" s="45">
        <f t="shared" si="0"/>
        <v>3500</v>
      </c>
    </row>
    <row r="8" s="38" customFormat="1" ht="299.25" spans="1:7">
      <c r="A8" s="44">
        <v>6</v>
      </c>
      <c r="B8" s="45" t="s">
        <v>192</v>
      </c>
      <c r="C8" s="46" t="s">
        <v>193</v>
      </c>
      <c r="D8" s="45">
        <v>1</v>
      </c>
      <c r="E8" s="45" t="s">
        <v>26</v>
      </c>
      <c r="F8" s="45">
        <v>3500</v>
      </c>
      <c r="G8" s="45">
        <f t="shared" si="0"/>
        <v>3500</v>
      </c>
    </row>
    <row r="9" s="38" customFormat="1" ht="270.75" spans="1:7">
      <c r="A9" s="44">
        <v>7</v>
      </c>
      <c r="B9" s="47" t="s">
        <v>194</v>
      </c>
      <c r="C9" s="46" t="s">
        <v>195</v>
      </c>
      <c r="D9" s="48">
        <v>2</v>
      </c>
      <c r="E9" s="9" t="s">
        <v>26</v>
      </c>
      <c r="F9" s="9">
        <v>3000</v>
      </c>
      <c r="G9" s="45">
        <f t="shared" si="0"/>
        <v>6000</v>
      </c>
    </row>
    <row r="10" s="38" customFormat="1" ht="270.75" spans="1:7">
      <c r="A10" s="44">
        <v>8</v>
      </c>
      <c r="B10" s="47" t="s">
        <v>196</v>
      </c>
      <c r="C10" s="46" t="s">
        <v>197</v>
      </c>
      <c r="D10" s="48">
        <v>1</v>
      </c>
      <c r="E10" s="9" t="s">
        <v>26</v>
      </c>
      <c r="F10" s="9">
        <v>4000</v>
      </c>
      <c r="G10" s="45">
        <f t="shared" si="0"/>
        <v>4000</v>
      </c>
    </row>
    <row r="11" s="38" customFormat="1" ht="270.75" spans="1:7">
      <c r="A11" s="44">
        <v>9</v>
      </c>
      <c r="B11" s="47" t="s">
        <v>198</v>
      </c>
      <c r="C11" s="46" t="s">
        <v>199</v>
      </c>
      <c r="D11" s="48">
        <v>1</v>
      </c>
      <c r="E11" s="9" t="s">
        <v>26</v>
      </c>
      <c r="F11" s="9">
        <v>2500</v>
      </c>
      <c r="G11" s="45">
        <f t="shared" si="0"/>
        <v>2500</v>
      </c>
    </row>
    <row r="12" s="38" customFormat="1" ht="185.25" spans="1:7">
      <c r="A12" s="44">
        <v>10</v>
      </c>
      <c r="B12" s="45" t="s">
        <v>200</v>
      </c>
      <c r="C12" s="46" t="s">
        <v>201</v>
      </c>
      <c r="D12" s="45">
        <v>2</v>
      </c>
      <c r="E12" s="45" t="s">
        <v>26</v>
      </c>
      <c r="F12" s="45">
        <v>750</v>
      </c>
      <c r="G12" s="45">
        <f t="shared" si="0"/>
        <v>1500</v>
      </c>
    </row>
    <row r="13" s="38" customFormat="1" ht="14.25" spans="1:7">
      <c r="A13" s="44">
        <v>11</v>
      </c>
      <c r="B13" s="45" t="s">
        <v>202</v>
      </c>
      <c r="C13" s="49" t="s">
        <v>203</v>
      </c>
      <c r="D13" s="45">
        <v>1</v>
      </c>
      <c r="E13" s="45" t="s">
        <v>26</v>
      </c>
      <c r="F13" s="45">
        <v>1500</v>
      </c>
      <c r="G13" s="45">
        <f t="shared" si="0"/>
        <v>1500</v>
      </c>
    </row>
    <row r="14" s="38" customFormat="1" ht="409.5" spans="1:7">
      <c r="A14" s="44">
        <v>12</v>
      </c>
      <c r="B14" s="50" t="s">
        <v>204</v>
      </c>
      <c r="C14" s="51" t="s">
        <v>205</v>
      </c>
      <c r="D14" s="50">
        <v>2</v>
      </c>
      <c r="E14" s="50" t="s">
        <v>23</v>
      </c>
      <c r="F14" s="50">
        <v>1800</v>
      </c>
      <c r="G14" s="45">
        <f t="shared" si="0"/>
        <v>3600</v>
      </c>
    </row>
    <row r="15" s="38" customFormat="1" ht="156.75" spans="1:7">
      <c r="A15" s="44">
        <v>13</v>
      </c>
      <c r="B15" s="50" t="s">
        <v>206</v>
      </c>
      <c r="C15" s="51" t="s">
        <v>207</v>
      </c>
      <c r="D15" s="50">
        <v>1</v>
      </c>
      <c r="E15" s="50" t="s">
        <v>26</v>
      </c>
      <c r="F15" s="50">
        <v>1900</v>
      </c>
      <c r="G15" s="45">
        <f t="shared" si="0"/>
        <v>1900</v>
      </c>
    </row>
    <row r="16" s="38" customFormat="1" ht="199.5" spans="1:7">
      <c r="A16" s="44">
        <v>14</v>
      </c>
      <c r="B16" s="50" t="s">
        <v>208</v>
      </c>
      <c r="C16" s="51" t="s">
        <v>209</v>
      </c>
      <c r="D16" s="50">
        <v>8</v>
      </c>
      <c r="E16" s="50" t="s">
        <v>184</v>
      </c>
      <c r="F16" s="50">
        <v>680</v>
      </c>
      <c r="G16" s="45">
        <f t="shared" si="0"/>
        <v>5440</v>
      </c>
    </row>
    <row r="17" s="38" customFormat="1" ht="242.25" spans="1:7">
      <c r="A17" s="44">
        <v>15</v>
      </c>
      <c r="B17" s="50" t="s">
        <v>210</v>
      </c>
      <c r="C17" s="52" t="s">
        <v>211</v>
      </c>
      <c r="D17" s="50">
        <v>1</v>
      </c>
      <c r="E17" s="50" t="s">
        <v>23</v>
      </c>
      <c r="F17" s="50">
        <v>2500</v>
      </c>
      <c r="G17" s="45">
        <f t="shared" si="0"/>
        <v>2500</v>
      </c>
    </row>
    <row r="18" s="38" customFormat="1" ht="28.5" spans="1:7">
      <c r="A18" s="44">
        <v>16</v>
      </c>
      <c r="B18" s="9" t="s">
        <v>212</v>
      </c>
      <c r="C18" s="20" t="s">
        <v>213</v>
      </c>
      <c r="D18" s="18">
        <v>2</v>
      </c>
      <c r="E18" s="18" t="s">
        <v>214</v>
      </c>
      <c r="F18" s="18">
        <v>1200</v>
      </c>
      <c r="G18" s="45">
        <f t="shared" si="0"/>
        <v>2400</v>
      </c>
    </row>
    <row r="19" s="38" customFormat="1" ht="28.5" spans="1:7">
      <c r="A19" s="44">
        <v>17</v>
      </c>
      <c r="B19" s="9" t="s">
        <v>215</v>
      </c>
      <c r="C19" s="20" t="s">
        <v>216</v>
      </c>
      <c r="D19" s="18">
        <v>2</v>
      </c>
      <c r="E19" s="18" t="s">
        <v>61</v>
      </c>
      <c r="F19" s="18">
        <v>130</v>
      </c>
      <c r="G19" s="45">
        <f t="shared" si="0"/>
        <v>260</v>
      </c>
    </row>
    <row r="20" s="38" customFormat="1" ht="28.5" spans="1:7">
      <c r="A20" s="44">
        <v>18</v>
      </c>
      <c r="B20" s="9" t="s">
        <v>217</v>
      </c>
      <c r="C20" s="20" t="s">
        <v>218</v>
      </c>
      <c r="D20" s="18">
        <v>500</v>
      </c>
      <c r="E20" s="18" t="s">
        <v>106</v>
      </c>
      <c r="F20" s="18">
        <v>5.5</v>
      </c>
      <c r="G20" s="45">
        <f t="shared" si="0"/>
        <v>2750</v>
      </c>
    </row>
    <row r="21" s="38" customFormat="1" ht="28.5" spans="1:7">
      <c r="A21" s="44">
        <v>19</v>
      </c>
      <c r="B21" s="9" t="s">
        <v>219</v>
      </c>
      <c r="C21" s="20" t="s">
        <v>220</v>
      </c>
      <c r="D21" s="18">
        <v>500</v>
      </c>
      <c r="E21" s="18" t="s">
        <v>106</v>
      </c>
      <c r="F21" s="18">
        <v>3.2</v>
      </c>
      <c r="G21" s="45">
        <f t="shared" si="0"/>
        <v>1600</v>
      </c>
    </row>
    <row r="22" s="38" customFormat="1" ht="14.25" spans="1:7">
      <c r="A22" s="44">
        <v>20</v>
      </c>
      <c r="B22" s="9" t="s">
        <v>221</v>
      </c>
      <c r="C22" s="20" t="s">
        <v>222</v>
      </c>
      <c r="D22" s="18">
        <v>2</v>
      </c>
      <c r="E22" s="18" t="s">
        <v>223</v>
      </c>
      <c r="F22" s="18">
        <v>280</v>
      </c>
      <c r="G22" s="45">
        <f t="shared" si="0"/>
        <v>560</v>
      </c>
    </row>
    <row r="23" s="38" customFormat="1" ht="14.25" spans="1:7">
      <c r="A23" s="44">
        <v>21</v>
      </c>
      <c r="B23" s="9" t="s">
        <v>224</v>
      </c>
      <c r="C23" s="20" t="s">
        <v>225</v>
      </c>
      <c r="D23" s="18">
        <v>2</v>
      </c>
      <c r="E23" s="18" t="s">
        <v>226</v>
      </c>
      <c r="F23" s="18">
        <v>120</v>
      </c>
      <c r="G23" s="45">
        <f t="shared" si="0"/>
        <v>240</v>
      </c>
    </row>
    <row r="24" s="38" customFormat="1" ht="14.25" spans="1:7">
      <c r="A24" s="44">
        <v>22</v>
      </c>
      <c r="B24" s="9" t="s">
        <v>227</v>
      </c>
      <c r="C24" s="20" t="s">
        <v>228</v>
      </c>
      <c r="D24" s="18">
        <v>1</v>
      </c>
      <c r="E24" s="18" t="s">
        <v>23</v>
      </c>
      <c r="F24" s="18">
        <v>1890</v>
      </c>
      <c r="G24" s="45">
        <f t="shared" si="0"/>
        <v>1890</v>
      </c>
    </row>
    <row r="25" s="38" customFormat="1" ht="85.5" spans="1:7">
      <c r="A25" s="44">
        <v>23</v>
      </c>
      <c r="B25" s="9" t="s">
        <v>229</v>
      </c>
      <c r="C25" s="51" t="s">
        <v>230</v>
      </c>
      <c r="D25" s="18">
        <v>10</v>
      </c>
      <c r="E25" s="18" t="s">
        <v>26</v>
      </c>
      <c r="F25" s="18">
        <v>500</v>
      </c>
      <c r="G25" s="45">
        <f t="shared" si="0"/>
        <v>5000</v>
      </c>
    </row>
    <row r="26" s="38" customFormat="1" ht="99.75" spans="1:7">
      <c r="A26" s="44">
        <v>24</v>
      </c>
      <c r="B26" s="9" t="s">
        <v>231</v>
      </c>
      <c r="C26" s="51" t="s">
        <v>232</v>
      </c>
      <c r="D26" s="18">
        <v>6</v>
      </c>
      <c r="E26" s="18" t="s">
        <v>26</v>
      </c>
      <c r="F26" s="18">
        <v>850</v>
      </c>
      <c r="G26" s="45">
        <f t="shared" si="0"/>
        <v>5100</v>
      </c>
    </row>
    <row r="27" s="38" customFormat="1" ht="142.5" spans="1:7">
      <c r="A27" s="44">
        <v>25</v>
      </c>
      <c r="B27" s="9" t="s">
        <v>233</v>
      </c>
      <c r="C27" s="51" t="s">
        <v>234</v>
      </c>
      <c r="D27" s="18">
        <v>6</v>
      </c>
      <c r="E27" s="18" t="s">
        <v>26</v>
      </c>
      <c r="F27" s="18">
        <v>650</v>
      </c>
      <c r="G27" s="45">
        <f t="shared" si="0"/>
        <v>3900</v>
      </c>
    </row>
    <row r="28" s="38" customFormat="1" ht="285" spans="1:7">
      <c r="A28" s="44">
        <v>26</v>
      </c>
      <c r="B28" s="9" t="s">
        <v>235</v>
      </c>
      <c r="C28" s="51" t="s">
        <v>236</v>
      </c>
      <c r="D28" s="18">
        <v>2</v>
      </c>
      <c r="E28" s="18" t="s">
        <v>26</v>
      </c>
      <c r="F28" s="18">
        <v>3000</v>
      </c>
      <c r="G28" s="45">
        <f t="shared" si="0"/>
        <v>6000</v>
      </c>
    </row>
    <row r="29" s="38" customFormat="1" ht="156.75" spans="1:7">
      <c r="A29" s="44">
        <v>27</v>
      </c>
      <c r="B29" s="9" t="s">
        <v>237</v>
      </c>
      <c r="C29" s="51" t="s">
        <v>238</v>
      </c>
      <c r="D29" s="18">
        <v>1</v>
      </c>
      <c r="E29" s="18" t="s">
        <v>26</v>
      </c>
      <c r="F29" s="18">
        <v>3500</v>
      </c>
      <c r="G29" s="45">
        <f t="shared" si="0"/>
        <v>3500</v>
      </c>
    </row>
    <row r="30" s="38" customFormat="1" ht="114" spans="1:7">
      <c r="A30" s="44">
        <v>28</v>
      </c>
      <c r="B30" s="9" t="s">
        <v>239</v>
      </c>
      <c r="C30" s="51" t="s">
        <v>240</v>
      </c>
      <c r="D30" s="18">
        <v>1</v>
      </c>
      <c r="E30" s="18" t="s">
        <v>26</v>
      </c>
      <c r="F30" s="18">
        <v>600</v>
      </c>
      <c r="G30" s="45">
        <f t="shared" si="0"/>
        <v>600</v>
      </c>
    </row>
    <row r="31" s="38" customFormat="1" ht="14.25" spans="1:7">
      <c r="A31" s="44">
        <v>29</v>
      </c>
      <c r="B31" s="9" t="s">
        <v>241</v>
      </c>
      <c r="C31" s="20" t="s">
        <v>242</v>
      </c>
      <c r="D31" s="18">
        <v>28</v>
      </c>
      <c r="E31" s="18" t="s">
        <v>61</v>
      </c>
      <c r="F31" s="18">
        <v>12</v>
      </c>
      <c r="G31" s="45">
        <f t="shared" si="0"/>
        <v>336</v>
      </c>
    </row>
    <row r="32" s="38" customFormat="1" ht="28.5" spans="1:7">
      <c r="A32" s="44">
        <v>30</v>
      </c>
      <c r="B32" s="9" t="s">
        <v>243</v>
      </c>
      <c r="C32" s="20" t="s">
        <v>244</v>
      </c>
      <c r="D32" s="18">
        <v>400</v>
      </c>
      <c r="E32" s="18" t="s">
        <v>106</v>
      </c>
      <c r="F32" s="18">
        <v>4.7</v>
      </c>
      <c r="G32" s="45">
        <f t="shared" si="0"/>
        <v>1880</v>
      </c>
    </row>
    <row r="33" s="38" customFormat="1" ht="28.5" spans="1:7">
      <c r="A33" s="44">
        <v>31</v>
      </c>
      <c r="B33" s="9" t="s">
        <v>245</v>
      </c>
      <c r="C33" s="20" t="s">
        <v>246</v>
      </c>
      <c r="D33" s="18">
        <v>300</v>
      </c>
      <c r="E33" s="18" t="s">
        <v>106</v>
      </c>
      <c r="F33" s="18">
        <v>3.2</v>
      </c>
      <c r="G33" s="45">
        <f t="shared" si="0"/>
        <v>960</v>
      </c>
    </row>
    <row r="34" s="38" customFormat="1" ht="199.5" spans="1:7">
      <c r="A34" s="44">
        <v>32</v>
      </c>
      <c r="B34" s="9" t="s">
        <v>247</v>
      </c>
      <c r="C34" s="20" t="s">
        <v>248</v>
      </c>
      <c r="D34" s="9">
        <v>285</v>
      </c>
      <c r="E34" s="9" t="s">
        <v>249</v>
      </c>
      <c r="F34" s="9">
        <v>180</v>
      </c>
      <c r="G34" s="45">
        <f t="shared" si="0"/>
        <v>51300</v>
      </c>
    </row>
    <row r="35" s="11" customFormat="1" ht="409.5" spans="1:240">
      <c r="A35" s="44">
        <v>33</v>
      </c>
      <c r="B35" s="9" t="s">
        <v>250</v>
      </c>
      <c r="C35" s="20" t="s">
        <v>251</v>
      </c>
      <c r="D35" s="9">
        <v>285</v>
      </c>
      <c r="E35" s="9" t="s">
        <v>252</v>
      </c>
      <c r="F35" s="9">
        <v>25</v>
      </c>
      <c r="G35" s="45">
        <f t="shared" si="0"/>
        <v>7125</v>
      </c>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c r="DJ35" s="40"/>
      <c r="DK35" s="40"/>
      <c r="DL35" s="40"/>
      <c r="DM35" s="40"/>
      <c r="DN35" s="40"/>
      <c r="DO35" s="40"/>
      <c r="DP35" s="40"/>
      <c r="DQ35" s="40"/>
      <c r="DR35" s="40"/>
      <c r="DS35" s="40"/>
      <c r="DT35" s="40"/>
      <c r="DU35" s="40"/>
      <c r="DV35" s="40"/>
      <c r="DW35" s="40"/>
      <c r="DX35" s="40"/>
      <c r="DY35" s="40"/>
      <c r="DZ35" s="40"/>
      <c r="EA35" s="40"/>
      <c r="EB35" s="40"/>
      <c r="EC35" s="40"/>
      <c r="ED35" s="40"/>
      <c r="EE35" s="40"/>
      <c r="EF35" s="40"/>
      <c r="EG35" s="40"/>
      <c r="EH35" s="40"/>
      <c r="EI35" s="40"/>
      <c r="EJ35" s="40"/>
      <c r="EK35" s="40"/>
      <c r="EL35" s="40"/>
      <c r="EM35" s="40"/>
      <c r="EN35" s="40"/>
      <c r="EO35" s="40"/>
      <c r="EP35" s="40"/>
      <c r="EQ35" s="40"/>
      <c r="ER35" s="40"/>
      <c r="ES35" s="40"/>
      <c r="ET35" s="40"/>
      <c r="EU35" s="40"/>
      <c r="EV35" s="40"/>
      <c r="EW35" s="40"/>
      <c r="EX35" s="40"/>
      <c r="EY35" s="40"/>
      <c r="EZ35" s="40"/>
      <c r="FA35" s="40"/>
      <c r="FB35" s="40"/>
      <c r="FC35" s="40"/>
      <c r="FD35" s="40"/>
      <c r="FE35" s="40"/>
      <c r="FF35" s="40"/>
      <c r="FG35" s="40"/>
      <c r="FH35" s="40"/>
      <c r="FI35" s="40"/>
      <c r="FJ35" s="40"/>
      <c r="FK35" s="40"/>
      <c r="FL35" s="40"/>
      <c r="FM35" s="40"/>
      <c r="FN35" s="40"/>
      <c r="FO35" s="40"/>
      <c r="FP35" s="40"/>
      <c r="FQ35" s="40"/>
      <c r="FR35" s="40"/>
      <c r="FS35" s="40"/>
      <c r="FT35" s="40"/>
      <c r="FU35" s="40"/>
      <c r="FV35" s="40"/>
      <c r="FW35" s="40"/>
      <c r="FX35" s="40"/>
      <c r="FY35" s="40"/>
      <c r="FZ35" s="40"/>
      <c r="GA35" s="40"/>
      <c r="GB35" s="40"/>
      <c r="GC35" s="40"/>
      <c r="GD35" s="40"/>
      <c r="GE35" s="40"/>
      <c r="GF35" s="40"/>
      <c r="GG35" s="40"/>
      <c r="GH35" s="40"/>
      <c r="GI35" s="40"/>
      <c r="GJ35" s="40"/>
      <c r="GK35" s="40"/>
      <c r="GL35" s="40"/>
      <c r="GM35" s="40"/>
      <c r="GN35" s="40"/>
      <c r="GO35" s="40"/>
      <c r="GP35" s="40"/>
      <c r="GQ35" s="40"/>
      <c r="GR35" s="40"/>
      <c r="GS35" s="40"/>
      <c r="GT35" s="40"/>
      <c r="GU35" s="40"/>
      <c r="GV35" s="40"/>
      <c r="GW35" s="40"/>
      <c r="GX35" s="40"/>
      <c r="GY35" s="40"/>
      <c r="GZ35" s="40"/>
      <c r="HA35" s="40"/>
      <c r="HB35" s="40"/>
      <c r="HC35" s="40"/>
      <c r="HD35" s="40"/>
      <c r="HE35" s="40"/>
      <c r="HF35" s="40"/>
      <c r="HG35" s="40"/>
      <c r="HH35" s="40"/>
      <c r="HI35" s="40"/>
      <c r="HJ35" s="40"/>
      <c r="HK35" s="40"/>
      <c r="HL35" s="40"/>
      <c r="HM35" s="40"/>
      <c r="HN35" s="40"/>
      <c r="HO35" s="40"/>
      <c r="HP35" s="40"/>
      <c r="HQ35" s="40"/>
      <c r="HR35" s="40"/>
      <c r="HS35" s="40"/>
      <c r="HT35" s="40"/>
      <c r="HU35" s="40"/>
      <c r="HV35" s="40"/>
      <c r="HW35" s="40"/>
      <c r="HX35" s="40"/>
      <c r="HY35" s="40"/>
      <c r="HZ35" s="40"/>
      <c r="IA35" s="40"/>
      <c r="IB35" s="40"/>
      <c r="IC35" s="40"/>
      <c r="ID35" s="40"/>
      <c r="IE35" s="40"/>
      <c r="IF35" s="40"/>
    </row>
    <row r="36" s="11" customFormat="1" ht="213.75" spans="1:240">
      <c r="A36" s="44">
        <v>34</v>
      </c>
      <c r="B36" s="9" t="s">
        <v>253</v>
      </c>
      <c r="C36" s="20" t="s">
        <v>254</v>
      </c>
      <c r="D36" s="9">
        <v>450</v>
      </c>
      <c r="E36" s="9" t="s">
        <v>249</v>
      </c>
      <c r="F36" s="9">
        <v>110</v>
      </c>
      <c r="G36" s="45">
        <f t="shared" si="0"/>
        <v>49500</v>
      </c>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c r="ES36" s="40"/>
      <c r="ET36" s="40"/>
      <c r="EU36" s="40"/>
      <c r="EV36" s="40"/>
      <c r="EW36" s="40"/>
      <c r="EX36" s="40"/>
      <c r="EY36" s="40"/>
      <c r="EZ36" s="40"/>
      <c r="FA36" s="40"/>
      <c r="FB36" s="40"/>
      <c r="FC36" s="40"/>
      <c r="FD36" s="40"/>
      <c r="FE36" s="40"/>
      <c r="FF36" s="40"/>
      <c r="FG36" s="40"/>
      <c r="FH36" s="40"/>
      <c r="FI36" s="40"/>
      <c r="FJ36" s="40"/>
      <c r="FK36" s="40"/>
      <c r="FL36" s="40"/>
      <c r="FM36" s="40"/>
      <c r="FN36" s="40"/>
      <c r="FO36" s="40"/>
      <c r="FP36" s="40"/>
      <c r="FQ36" s="40"/>
      <c r="FR36" s="40"/>
      <c r="FS36" s="40"/>
      <c r="FT36" s="40"/>
      <c r="FU36" s="40"/>
      <c r="FV36" s="40"/>
      <c r="FW36" s="40"/>
      <c r="FX36" s="40"/>
      <c r="FY36" s="40"/>
      <c r="FZ36" s="40"/>
      <c r="GA36" s="40"/>
      <c r="GB36" s="40"/>
      <c r="GC36" s="40"/>
      <c r="GD36" s="40"/>
      <c r="GE36" s="40"/>
      <c r="GF36" s="40"/>
      <c r="GG36" s="40"/>
      <c r="GH36" s="40"/>
      <c r="GI36" s="40"/>
      <c r="GJ36" s="40"/>
      <c r="GK36" s="40"/>
      <c r="GL36" s="40"/>
      <c r="GM36" s="40"/>
      <c r="GN36" s="40"/>
      <c r="GO36" s="40"/>
      <c r="GP36" s="40"/>
      <c r="GQ36" s="40"/>
      <c r="GR36" s="40"/>
      <c r="GS36" s="40"/>
      <c r="GT36" s="40"/>
      <c r="GU36" s="40"/>
      <c r="GV36" s="40"/>
      <c r="GW36" s="40"/>
      <c r="GX36" s="40"/>
      <c r="GY36" s="40"/>
      <c r="GZ36" s="40"/>
      <c r="HA36" s="40"/>
      <c r="HB36" s="40"/>
      <c r="HC36" s="40"/>
      <c r="HD36" s="40"/>
      <c r="HE36" s="40"/>
      <c r="HF36" s="40"/>
      <c r="HG36" s="40"/>
      <c r="HH36" s="40"/>
      <c r="HI36" s="40"/>
      <c r="HJ36" s="40"/>
      <c r="HK36" s="40"/>
      <c r="HL36" s="40"/>
      <c r="HM36" s="40"/>
      <c r="HN36" s="40"/>
      <c r="HO36" s="40"/>
      <c r="HP36" s="40"/>
      <c r="HQ36" s="40"/>
      <c r="HR36" s="40"/>
      <c r="HS36" s="40"/>
      <c r="HT36" s="40"/>
      <c r="HU36" s="40"/>
      <c r="HV36" s="40"/>
      <c r="HW36" s="40"/>
      <c r="HX36" s="40"/>
      <c r="HY36" s="40"/>
      <c r="HZ36" s="40"/>
      <c r="IA36" s="40"/>
      <c r="IB36" s="40"/>
      <c r="IC36" s="40"/>
      <c r="ID36" s="40"/>
      <c r="IE36" s="40"/>
      <c r="IF36" s="40"/>
    </row>
    <row r="37" s="11" customFormat="1" ht="71.25" spans="1:240">
      <c r="A37" s="44">
        <v>35</v>
      </c>
      <c r="B37" s="9" t="s">
        <v>255</v>
      </c>
      <c r="C37" s="20" t="s">
        <v>256</v>
      </c>
      <c r="D37" s="9">
        <v>45</v>
      </c>
      <c r="E37" s="9" t="s">
        <v>249</v>
      </c>
      <c r="F37" s="9">
        <v>285</v>
      </c>
      <c r="G37" s="45">
        <f t="shared" si="0"/>
        <v>12825</v>
      </c>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c r="ER37" s="40"/>
      <c r="ES37" s="40"/>
      <c r="ET37" s="40"/>
      <c r="EU37" s="40"/>
      <c r="EV37" s="40"/>
      <c r="EW37" s="40"/>
      <c r="EX37" s="40"/>
      <c r="EY37" s="40"/>
      <c r="EZ37" s="40"/>
      <c r="FA37" s="40"/>
      <c r="FB37" s="40"/>
      <c r="FC37" s="40"/>
      <c r="FD37" s="40"/>
      <c r="FE37" s="40"/>
      <c r="FF37" s="40"/>
      <c r="FG37" s="40"/>
      <c r="FH37" s="40"/>
      <c r="FI37" s="40"/>
      <c r="FJ37" s="40"/>
      <c r="FK37" s="40"/>
      <c r="FL37" s="40"/>
      <c r="FM37" s="40"/>
      <c r="FN37" s="40"/>
      <c r="FO37" s="40"/>
      <c r="FP37" s="40"/>
      <c r="FQ37" s="40"/>
      <c r="FR37" s="40"/>
      <c r="FS37" s="40"/>
      <c r="FT37" s="40"/>
      <c r="FU37" s="40"/>
      <c r="FV37" s="40"/>
      <c r="FW37" s="40"/>
      <c r="FX37" s="40"/>
      <c r="FY37" s="40"/>
      <c r="FZ37" s="40"/>
      <c r="GA37" s="40"/>
      <c r="GB37" s="40"/>
      <c r="GC37" s="40"/>
      <c r="GD37" s="40"/>
      <c r="GE37" s="40"/>
      <c r="GF37" s="40"/>
      <c r="GG37" s="40"/>
      <c r="GH37" s="40"/>
      <c r="GI37" s="40"/>
      <c r="GJ37" s="40"/>
      <c r="GK37" s="40"/>
      <c r="GL37" s="40"/>
      <c r="GM37" s="40"/>
      <c r="GN37" s="40"/>
      <c r="GO37" s="40"/>
      <c r="GP37" s="40"/>
      <c r="GQ37" s="40"/>
      <c r="GR37" s="40"/>
      <c r="GS37" s="40"/>
      <c r="GT37" s="40"/>
      <c r="GU37" s="40"/>
      <c r="GV37" s="40"/>
      <c r="GW37" s="40"/>
      <c r="GX37" s="40"/>
      <c r="GY37" s="40"/>
      <c r="GZ37" s="40"/>
      <c r="HA37" s="40"/>
      <c r="HB37" s="40"/>
      <c r="HC37" s="40"/>
      <c r="HD37" s="40"/>
      <c r="HE37" s="40"/>
      <c r="HF37" s="40"/>
      <c r="HG37" s="40"/>
      <c r="HH37" s="40"/>
      <c r="HI37" s="40"/>
      <c r="HJ37" s="40"/>
      <c r="HK37" s="40"/>
      <c r="HL37" s="40"/>
      <c r="HM37" s="40"/>
      <c r="HN37" s="40"/>
      <c r="HO37" s="40"/>
      <c r="HP37" s="40"/>
      <c r="HQ37" s="40"/>
      <c r="HR37" s="40"/>
      <c r="HS37" s="40"/>
      <c r="HT37" s="40"/>
      <c r="HU37" s="40"/>
      <c r="HV37" s="40"/>
      <c r="HW37" s="40"/>
      <c r="HX37" s="40"/>
      <c r="HY37" s="40"/>
      <c r="HZ37" s="40"/>
      <c r="IA37" s="40"/>
      <c r="IB37" s="40"/>
      <c r="IC37" s="40"/>
      <c r="ID37" s="40"/>
      <c r="IE37" s="40"/>
      <c r="IF37" s="40"/>
    </row>
    <row r="38" s="11" customFormat="1" ht="99.75" spans="1:240">
      <c r="A38" s="44">
        <v>36</v>
      </c>
      <c r="B38" s="9" t="s">
        <v>257</v>
      </c>
      <c r="C38" s="20" t="s">
        <v>258</v>
      </c>
      <c r="D38" s="9">
        <v>51</v>
      </c>
      <c r="E38" s="9" t="s">
        <v>249</v>
      </c>
      <c r="F38" s="9">
        <v>105</v>
      </c>
      <c r="G38" s="45">
        <f t="shared" si="0"/>
        <v>5355</v>
      </c>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c r="DJ38" s="40"/>
      <c r="DK38" s="40"/>
      <c r="DL38" s="40"/>
      <c r="DM38" s="40"/>
      <c r="DN38" s="40"/>
      <c r="DO38" s="40"/>
      <c r="DP38" s="40"/>
      <c r="DQ38" s="40"/>
      <c r="DR38" s="40"/>
      <c r="DS38" s="40"/>
      <c r="DT38" s="40"/>
      <c r="DU38" s="40"/>
      <c r="DV38" s="40"/>
      <c r="DW38" s="40"/>
      <c r="DX38" s="40"/>
      <c r="DY38" s="40"/>
      <c r="DZ38" s="40"/>
      <c r="EA38" s="40"/>
      <c r="EB38" s="40"/>
      <c r="EC38" s="40"/>
      <c r="ED38" s="40"/>
      <c r="EE38" s="40"/>
      <c r="EF38" s="40"/>
      <c r="EG38" s="40"/>
      <c r="EH38" s="40"/>
      <c r="EI38" s="40"/>
      <c r="EJ38" s="40"/>
      <c r="EK38" s="40"/>
      <c r="EL38" s="40"/>
      <c r="EM38" s="40"/>
      <c r="EN38" s="40"/>
      <c r="EO38" s="40"/>
      <c r="EP38" s="40"/>
      <c r="EQ38" s="40"/>
      <c r="ER38" s="40"/>
      <c r="ES38" s="40"/>
      <c r="ET38" s="40"/>
      <c r="EU38" s="40"/>
      <c r="EV38" s="40"/>
      <c r="EW38" s="40"/>
      <c r="EX38" s="40"/>
      <c r="EY38" s="40"/>
      <c r="EZ38" s="40"/>
      <c r="FA38" s="40"/>
      <c r="FB38" s="40"/>
      <c r="FC38" s="40"/>
      <c r="FD38" s="40"/>
      <c r="FE38" s="40"/>
      <c r="FF38" s="40"/>
      <c r="FG38" s="40"/>
      <c r="FH38" s="40"/>
      <c r="FI38" s="40"/>
      <c r="FJ38" s="40"/>
      <c r="FK38" s="40"/>
      <c r="FL38" s="40"/>
      <c r="FM38" s="40"/>
      <c r="FN38" s="40"/>
      <c r="FO38" s="40"/>
      <c r="FP38" s="40"/>
      <c r="FQ38" s="40"/>
      <c r="FR38" s="40"/>
      <c r="FS38" s="40"/>
      <c r="FT38" s="40"/>
      <c r="FU38" s="40"/>
      <c r="FV38" s="40"/>
      <c r="FW38" s="40"/>
      <c r="FX38" s="40"/>
      <c r="FY38" s="40"/>
      <c r="FZ38" s="40"/>
      <c r="GA38" s="40"/>
      <c r="GB38" s="40"/>
      <c r="GC38" s="40"/>
      <c r="GD38" s="40"/>
      <c r="GE38" s="40"/>
      <c r="GF38" s="40"/>
      <c r="GG38" s="40"/>
      <c r="GH38" s="40"/>
      <c r="GI38" s="40"/>
      <c r="GJ38" s="40"/>
      <c r="GK38" s="40"/>
      <c r="GL38" s="40"/>
      <c r="GM38" s="40"/>
      <c r="GN38" s="40"/>
      <c r="GO38" s="40"/>
      <c r="GP38" s="40"/>
      <c r="GQ38" s="40"/>
      <c r="GR38" s="40"/>
      <c r="GS38" s="40"/>
      <c r="GT38" s="40"/>
      <c r="GU38" s="40"/>
      <c r="GV38" s="40"/>
      <c r="GW38" s="40"/>
      <c r="GX38" s="40"/>
      <c r="GY38" s="40"/>
      <c r="GZ38" s="40"/>
      <c r="HA38" s="40"/>
      <c r="HB38" s="40"/>
      <c r="HC38" s="40"/>
      <c r="HD38" s="40"/>
      <c r="HE38" s="40"/>
      <c r="HF38" s="40"/>
      <c r="HG38" s="40"/>
      <c r="HH38" s="40"/>
      <c r="HI38" s="40"/>
      <c r="HJ38" s="40"/>
      <c r="HK38" s="40"/>
      <c r="HL38" s="40"/>
      <c r="HM38" s="40"/>
      <c r="HN38" s="40"/>
      <c r="HO38" s="40"/>
      <c r="HP38" s="40"/>
      <c r="HQ38" s="40"/>
      <c r="HR38" s="40"/>
      <c r="HS38" s="40"/>
      <c r="HT38" s="40"/>
      <c r="HU38" s="40"/>
      <c r="HV38" s="40"/>
      <c r="HW38" s="40"/>
      <c r="HX38" s="40"/>
      <c r="HY38" s="40"/>
      <c r="HZ38" s="40"/>
      <c r="IA38" s="40"/>
      <c r="IB38" s="40"/>
      <c r="IC38" s="40"/>
      <c r="ID38" s="40"/>
      <c r="IE38" s="40"/>
      <c r="IF38" s="40"/>
    </row>
    <row r="39" s="11" customFormat="1" ht="327.75" spans="1:240">
      <c r="A39" s="44">
        <v>37</v>
      </c>
      <c r="B39" s="9" t="s">
        <v>259</v>
      </c>
      <c r="C39" s="53" t="s">
        <v>260</v>
      </c>
      <c r="D39" s="9">
        <v>27</v>
      </c>
      <c r="E39" s="9" t="s">
        <v>249</v>
      </c>
      <c r="F39" s="9">
        <v>4600</v>
      </c>
      <c r="G39" s="45">
        <f t="shared" ref="G39:G51" si="1">D39*F39</f>
        <v>124200</v>
      </c>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c r="EW39" s="40"/>
      <c r="EX39" s="40"/>
      <c r="EY39" s="40"/>
      <c r="EZ39" s="40"/>
      <c r="FA39" s="40"/>
      <c r="FB39" s="40"/>
      <c r="FC39" s="40"/>
      <c r="FD39" s="40"/>
      <c r="FE39" s="40"/>
      <c r="FF39" s="40"/>
      <c r="FG39" s="40"/>
      <c r="FH39" s="40"/>
      <c r="FI39" s="40"/>
      <c r="FJ39" s="40"/>
      <c r="FK39" s="40"/>
      <c r="FL39" s="40"/>
      <c r="FM39" s="40"/>
      <c r="FN39" s="40"/>
      <c r="FO39" s="40"/>
      <c r="FP39" s="40"/>
      <c r="FQ39" s="40"/>
      <c r="FR39" s="40"/>
      <c r="FS39" s="40"/>
      <c r="FT39" s="40"/>
      <c r="FU39" s="40"/>
      <c r="FV39" s="40"/>
      <c r="FW39" s="40"/>
      <c r="FX39" s="40"/>
      <c r="FY39" s="40"/>
      <c r="FZ39" s="40"/>
      <c r="GA39" s="40"/>
      <c r="GB39" s="40"/>
      <c r="GC39" s="40"/>
      <c r="GD39" s="40"/>
      <c r="GE39" s="40"/>
      <c r="GF39" s="40"/>
      <c r="GG39" s="40"/>
      <c r="GH39" s="40"/>
      <c r="GI39" s="40"/>
      <c r="GJ39" s="40"/>
      <c r="GK39" s="40"/>
      <c r="GL39" s="40"/>
      <c r="GM39" s="40"/>
      <c r="GN39" s="40"/>
      <c r="GO39" s="40"/>
      <c r="GP39" s="40"/>
      <c r="GQ39" s="40"/>
      <c r="GR39" s="40"/>
      <c r="GS39" s="40"/>
      <c r="GT39" s="40"/>
      <c r="GU39" s="40"/>
      <c r="GV39" s="40"/>
      <c r="GW39" s="40"/>
      <c r="GX39" s="40"/>
      <c r="GY39" s="40"/>
      <c r="GZ39" s="40"/>
      <c r="HA39" s="40"/>
      <c r="HB39" s="40"/>
      <c r="HC39" s="40"/>
      <c r="HD39" s="40"/>
      <c r="HE39" s="40"/>
      <c r="HF39" s="40"/>
      <c r="HG39" s="40"/>
      <c r="HH39" s="40"/>
      <c r="HI39" s="40"/>
      <c r="HJ39" s="40"/>
      <c r="HK39" s="40"/>
      <c r="HL39" s="40"/>
      <c r="HM39" s="40"/>
      <c r="HN39" s="40"/>
      <c r="HO39" s="40"/>
      <c r="HP39" s="40"/>
      <c r="HQ39" s="40"/>
      <c r="HR39" s="40"/>
      <c r="HS39" s="40"/>
      <c r="HT39" s="40"/>
      <c r="HU39" s="40"/>
      <c r="HV39" s="40"/>
      <c r="HW39" s="40"/>
      <c r="HX39" s="40"/>
      <c r="HY39" s="40"/>
      <c r="HZ39" s="40"/>
      <c r="IA39" s="40"/>
      <c r="IB39" s="40"/>
      <c r="IC39" s="40"/>
      <c r="ID39" s="40"/>
      <c r="IE39" s="40"/>
      <c r="IF39" s="40"/>
    </row>
    <row r="40" s="11" customFormat="1" ht="14.25" spans="1:240">
      <c r="A40" s="44">
        <v>38</v>
      </c>
      <c r="B40" s="9" t="s">
        <v>261</v>
      </c>
      <c r="C40" s="53" t="s">
        <v>262</v>
      </c>
      <c r="D40" s="9">
        <v>56</v>
      </c>
      <c r="E40" s="9" t="s">
        <v>263</v>
      </c>
      <c r="F40" s="9">
        <v>120</v>
      </c>
      <c r="G40" s="45">
        <f t="shared" si="1"/>
        <v>6720</v>
      </c>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c r="EW40" s="40"/>
      <c r="EX40" s="40"/>
      <c r="EY40" s="40"/>
      <c r="EZ40" s="40"/>
      <c r="FA40" s="40"/>
      <c r="FB40" s="40"/>
      <c r="FC40" s="40"/>
      <c r="FD40" s="40"/>
      <c r="FE40" s="40"/>
      <c r="FF40" s="40"/>
      <c r="FG40" s="40"/>
      <c r="FH40" s="40"/>
      <c r="FI40" s="40"/>
      <c r="FJ40" s="40"/>
      <c r="FK40" s="40"/>
      <c r="FL40" s="40"/>
      <c r="FM40" s="40"/>
      <c r="FN40" s="40"/>
      <c r="FO40" s="40"/>
      <c r="FP40" s="40"/>
      <c r="FQ40" s="40"/>
      <c r="FR40" s="40"/>
      <c r="FS40" s="40"/>
      <c r="FT40" s="40"/>
      <c r="FU40" s="40"/>
      <c r="FV40" s="40"/>
      <c r="FW40" s="40"/>
      <c r="FX40" s="40"/>
      <c r="FY40" s="40"/>
      <c r="FZ40" s="40"/>
      <c r="GA40" s="40"/>
      <c r="GB40" s="40"/>
      <c r="GC40" s="40"/>
      <c r="GD40" s="40"/>
      <c r="GE40" s="40"/>
      <c r="GF40" s="40"/>
      <c r="GG40" s="40"/>
      <c r="GH40" s="40"/>
      <c r="GI40" s="40"/>
      <c r="GJ40" s="40"/>
      <c r="GK40" s="40"/>
      <c r="GL40" s="40"/>
      <c r="GM40" s="40"/>
      <c r="GN40" s="40"/>
      <c r="GO40" s="40"/>
      <c r="GP40" s="40"/>
      <c r="GQ40" s="40"/>
      <c r="GR40" s="40"/>
      <c r="GS40" s="40"/>
      <c r="GT40" s="40"/>
      <c r="GU40" s="40"/>
      <c r="GV40" s="40"/>
      <c r="GW40" s="40"/>
      <c r="GX40" s="40"/>
      <c r="GY40" s="40"/>
      <c r="GZ40" s="40"/>
      <c r="HA40" s="40"/>
      <c r="HB40" s="40"/>
      <c r="HC40" s="40"/>
      <c r="HD40" s="40"/>
      <c r="HE40" s="40"/>
      <c r="HF40" s="40"/>
      <c r="HG40" s="40"/>
      <c r="HH40" s="40"/>
      <c r="HI40" s="40"/>
      <c r="HJ40" s="40"/>
      <c r="HK40" s="40"/>
      <c r="HL40" s="40"/>
      <c r="HM40" s="40"/>
      <c r="HN40" s="40"/>
      <c r="HO40" s="40"/>
      <c r="HP40" s="40"/>
      <c r="HQ40" s="40"/>
      <c r="HR40" s="40"/>
      <c r="HS40" s="40"/>
      <c r="HT40" s="40"/>
      <c r="HU40" s="40"/>
      <c r="HV40" s="40"/>
      <c r="HW40" s="40"/>
      <c r="HX40" s="40"/>
      <c r="HY40" s="40"/>
      <c r="HZ40" s="40"/>
      <c r="IA40" s="40"/>
      <c r="IB40" s="40"/>
      <c r="IC40" s="40"/>
      <c r="ID40" s="40"/>
      <c r="IE40" s="40"/>
      <c r="IF40" s="40"/>
    </row>
    <row r="41" s="11" customFormat="1" ht="185.25" spans="1:240">
      <c r="A41" s="44">
        <v>39</v>
      </c>
      <c r="B41" s="9" t="s">
        <v>264</v>
      </c>
      <c r="C41" s="53" t="s">
        <v>265</v>
      </c>
      <c r="D41" s="9">
        <v>133</v>
      </c>
      <c r="E41" s="9" t="s">
        <v>26</v>
      </c>
      <c r="F41" s="9">
        <v>70</v>
      </c>
      <c r="G41" s="45">
        <f t="shared" si="1"/>
        <v>9310</v>
      </c>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c r="EW41" s="40"/>
      <c r="EX41" s="40"/>
      <c r="EY41" s="40"/>
      <c r="EZ41" s="40"/>
      <c r="FA41" s="40"/>
      <c r="FB41" s="40"/>
      <c r="FC41" s="40"/>
      <c r="FD41" s="40"/>
      <c r="FE41" s="40"/>
      <c r="FF41" s="40"/>
      <c r="FG41" s="40"/>
      <c r="FH41" s="40"/>
      <c r="FI41" s="40"/>
      <c r="FJ41" s="40"/>
      <c r="FK41" s="40"/>
      <c r="FL41" s="40"/>
      <c r="FM41" s="40"/>
      <c r="FN41" s="40"/>
      <c r="FO41" s="40"/>
      <c r="FP41" s="40"/>
      <c r="FQ41" s="40"/>
      <c r="FR41" s="40"/>
      <c r="FS41" s="40"/>
      <c r="FT41" s="40"/>
      <c r="FU41" s="40"/>
      <c r="FV41" s="40"/>
      <c r="FW41" s="40"/>
      <c r="FX41" s="40"/>
      <c r="FY41" s="40"/>
      <c r="FZ41" s="40"/>
      <c r="GA41" s="40"/>
      <c r="GB41" s="40"/>
      <c r="GC41" s="40"/>
      <c r="GD41" s="40"/>
      <c r="GE41" s="40"/>
      <c r="GF41" s="40"/>
      <c r="GG41" s="40"/>
      <c r="GH41" s="40"/>
      <c r="GI41" s="40"/>
      <c r="GJ41" s="40"/>
      <c r="GK41" s="40"/>
      <c r="GL41" s="40"/>
      <c r="GM41" s="40"/>
      <c r="GN41" s="40"/>
      <c r="GO41" s="40"/>
      <c r="GP41" s="40"/>
      <c r="GQ41" s="40"/>
      <c r="GR41" s="40"/>
      <c r="GS41" s="40"/>
      <c r="GT41" s="40"/>
      <c r="GU41" s="40"/>
      <c r="GV41" s="40"/>
      <c r="GW41" s="40"/>
      <c r="GX41" s="40"/>
      <c r="GY41" s="40"/>
      <c r="GZ41" s="40"/>
      <c r="HA41" s="40"/>
      <c r="HB41" s="40"/>
      <c r="HC41" s="40"/>
      <c r="HD41" s="40"/>
      <c r="HE41" s="40"/>
      <c r="HF41" s="40"/>
      <c r="HG41" s="40"/>
      <c r="HH41" s="40"/>
      <c r="HI41" s="40"/>
      <c r="HJ41" s="40"/>
      <c r="HK41" s="40"/>
      <c r="HL41" s="40"/>
      <c r="HM41" s="40"/>
      <c r="HN41" s="40"/>
      <c r="HO41" s="40"/>
      <c r="HP41" s="40"/>
      <c r="HQ41" s="40"/>
      <c r="HR41" s="40"/>
      <c r="HS41" s="40"/>
      <c r="HT41" s="40"/>
      <c r="HU41" s="40"/>
      <c r="HV41" s="40"/>
      <c r="HW41" s="40"/>
      <c r="HX41" s="40"/>
      <c r="HY41" s="40"/>
      <c r="HZ41" s="40"/>
      <c r="IA41" s="40"/>
      <c r="IB41" s="40"/>
      <c r="IC41" s="40"/>
      <c r="ID41" s="40"/>
      <c r="IE41" s="40"/>
      <c r="IF41" s="40"/>
    </row>
    <row r="42" s="11" customFormat="1" ht="28.5" spans="1:240">
      <c r="A42" s="44">
        <v>40</v>
      </c>
      <c r="B42" s="9" t="s">
        <v>266</v>
      </c>
      <c r="C42" s="53" t="s">
        <v>267</v>
      </c>
      <c r="D42" s="9">
        <v>1</v>
      </c>
      <c r="E42" s="9" t="s">
        <v>26</v>
      </c>
      <c r="F42" s="9">
        <v>7500</v>
      </c>
      <c r="G42" s="45">
        <f t="shared" si="1"/>
        <v>7500</v>
      </c>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c r="EW42" s="40"/>
      <c r="EX42" s="40"/>
      <c r="EY42" s="40"/>
      <c r="EZ42" s="40"/>
      <c r="FA42" s="40"/>
      <c r="FB42" s="40"/>
      <c r="FC42" s="40"/>
      <c r="FD42" s="40"/>
      <c r="FE42" s="40"/>
      <c r="FF42" s="40"/>
      <c r="FG42" s="40"/>
      <c r="FH42" s="40"/>
      <c r="FI42" s="40"/>
      <c r="FJ42" s="40"/>
      <c r="FK42" s="40"/>
      <c r="FL42" s="40"/>
      <c r="FM42" s="40"/>
      <c r="FN42" s="40"/>
      <c r="FO42" s="40"/>
      <c r="FP42" s="40"/>
      <c r="FQ42" s="40"/>
      <c r="FR42" s="40"/>
      <c r="FS42" s="40"/>
      <c r="FT42" s="40"/>
      <c r="FU42" s="40"/>
      <c r="FV42" s="40"/>
      <c r="FW42" s="40"/>
      <c r="FX42" s="40"/>
      <c r="FY42" s="40"/>
      <c r="FZ42" s="40"/>
      <c r="GA42" s="40"/>
      <c r="GB42" s="40"/>
      <c r="GC42" s="40"/>
      <c r="GD42" s="40"/>
      <c r="GE42" s="40"/>
      <c r="GF42" s="40"/>
      <c r="GG42" s="40"/>
      <c r="GH42" s="40"/>
      <c r="GI42" s="40"/>
      <c r="GJ42" s="40"/>
      <c r="GK42" s="40"/>
      <c r="GL42" s="40"/>
      <c r="GM42" s="40"/>
      <c r="GN42" s="40"/>
      <c r="GO42" s="40"/>
      <c r="GP42" s="40"/>
      <c r="GQ42" s="40"/>
      <c r="GR42" s="40"/>
      <c r="GS42" s="40"/>
      <c r="GT42" s="40"/>
      <c r="GU42" s="40"/>
      <c r="GV42" s="40"/>
      <c r="GW42" s="40"/>
      <c r="GX42" s="40"/>
      <c r="GY42" s="40"/>
      <c r="GZ42" s="40"/>
      <c r="HA42" s="40"/>
      <c r="HB42" s="40"/>
      <c r="HC42" s="40"/>
      <c r="HD42" s="40"/>
      <c r="HE42" s="40"/>
      <c r="HF42" s="40"/>
      <c r="HG42" s="40"/>
      <c r="HH42" s="40"/>
      <c r="HI42" s="40"/>
      <c r="HJ42" s="40"/>
      <c r="HK42" s="40"/>
      <c r="HL42" s="40"/>
      <c r="HM42" s="40"/>
      <c r="HN42" s="40"/>
      <c r="HO42" s="40"/>
      <c r="HP42" s="40"/>
      <c r="HQ42" s="40"/>
      <c r="HR42" s="40"/>
      <c r="HS42" s="40"/>
      <c r="HT42" s="40"/>
      <c r="HU42" s="40"/>
      <c r="HV42" s="40"/>
      <c r="HW42" s="40"/>
      <c r="HX42" s="40"/>
      <c r="HY42" s="40"/>
      <c r="HZ42" s="40"/>
      <c r="IA42" s="40"/>
      <c r="IB42" s="40"/>
      <c r="IC42" s="40"/>
      <c r="ID42" s="40"/>
      <c r="IE42" s="40"/>
      <c r="IF42" s="40"/>
    </row>
    <row r="43" s="11" customFormat="1" ht="28.5" spans="1:240">
      <c r="A43" s="44">
        <v>41</v>
      </c>
      <c r="B43" s="9" t="s">
        <v>268</v>
      </c>
      <c r="C43" s="20" t="s">
        <v>269</v>
      </c>
      <c r="D43" s="9">
        <v>28</v>
      </c>
      <c r="E43" s="9" t="s">
        <v>249</v>
      </c>
      <c r="F43" s="9">
        <v>450</v>
      </c>
      <c r="G43" s="45">
        <f t="shared" si="1"/>
        <v>12600</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c r="EW43" s="40"/>
      <c r="EX43" s="40"/>
      <c r="EY43" s="40"/>
      <c r="EZ43" s="40"/>
      <c r="FA43" s="40"/>
      <c r="FB43" s="40"/>
      <c r="FC43" s="40"/>
      <c r="FD43" s="40"/>
      <c r="FE43" s="40"/>
      <c r="FF43" s="40"/>
      <c r="FG43" s="40"/>
      <c r="FH43" s="40"/>
      <c r="FI43" s="40"/>
      <c r="FJ43" s="40"/>
      <c r="FK43" s="40"/>
      <c r="FL43" s="40"/>
      <c r="FM43" s="40"/>
      <c r="FN43" s="40"/>
      <c r="FO43" s="40"/>
      <c r="FP43" s="40"/>
      <c r="FQ43" s="40"/>
      <c r="FR43" s="40"/>
      <c r="FS43" s="40"/>
      <c r="FT43" s="40"/>
      <c r="FU43" s="40"/>
      <c r="FV43" s="40"/>
      <c r="FW43" s="40"/>
      <c r="FX43" s="40"/>
      <c r="FY43" s="40"/>
      <c r="FZ43" s="40"/>
      <c r="GA43" s="40"/>
      <c r="GB43" s="40"/>
      <c r="GC43" s="40"/>
      <c r="GD43" s="40"/>
      <c r="GE43" s="40"/>
      <c r="GF43" s="40"/>
      <c r="GG43" s="40"/>
      <c r="GH43" s="40"/>
      <c r="GI43" s="40"/>
      <c r="GJ43" s="40"/>
      <c r="GK43" s="40"/>
      <c r="GL43" s="40"/>
      <c r="GM43" s="40"/>
      <c r="GN43" s="40"/>
      <c r="GO43" s="40"/>
      <c r="GP43" s="40"/>
      <c r="GQ43" s="40"/>
      <c r="GR43" s="40"/>
      <c r="GS43" s="40"/>
      <c r="GT43" s="40"/>
      <c r="GU43" s="40"/>
      <c r="GV43" s="40"/>
      <c r="GW43" s="40"/>
      <c r="GX43" s="40"/>
      <c r="GY43" s="40"/>
      <c r="GZ43" s="40"/>
      <c r="HA43" s="40"/>
      <c r="HB43" s="40"/>
      <c r="HC43" s="40"/>
      <c r="HD43" s="40"/>
      <c r="HE43" s="40"/>
      <c r="HF43" s="40"/>
      <c r="HG43" s="40"/>
      <c r="HH43" s="40"/>
      <c r="HI43" s="40"/>
      <c r="HJ43" s="40"/>
      <c r="HK43" s="40"/>
      <c r="HL43" s="40"/>
      <c r="HM43" s="40"/>
      <c r="HN43" s="40"/>
      <c r="HO43" s="40"/>
      <c r="HP43" s="40"/>
      <c r="HQ43" s="40"/>
      <c r="HR43" s="40"/>
      <c r="HS43" s="40"/>
      <c r="HT43" s="40"/>
      <c r="HU43" s="40"/>
      <c r="HV43" s="40"/>
      <c r="HW43" s="40"/>
      <c r="HX43" s="40"/>
      <c r="HY43" s="40"/>
      <c r="HZ43" s="40"/>
      <c r="IA43" s="40"/>
      <c r="IB43" s="40"/>
      <c r="IC43" s="40"/>
      <c r="ID43" s="40"/>
      <c r="IE43" s="40"/>
      <c r="IF43" s="40"/>
    </row>
    <row r="44" s="11" customFormat="1" ht="28.5" spans="1:240">
      <c r="A44" s="44">
        <v>42</v>
      </c>
      <c r="B44" s="9" t="s">
        <v>270</v>
      </c>
      <c r="C44" s="20" t="s">
        <v>271</v>
      </c>
      <c r="D44" s="9">
        <v>1</v>
      </c>
      <c r="E44" s="9" t="s">
        <v>26</v>
      </c>
      <c r="F44" s="9">
        <v>1700</v>
      </c>
      <c r="G44" s="45">
        <f t="shared" si="1"/>
        <v>1700</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c r="EV44" s="40"/>
      <c r="EW44" s="40"/>
      <c r="EX44" s="40"/>
      <c r="EY44" s="40"/>
      <c r="EZ44" s="40"/>
      <c r="FA44" s="40"/>
      <c r="FB44" s="40"/>
      <c r="FC44" s="40"/>
      <c r="FD44" s="40"/>
      <c r="FE44" s="40"/>
      <c r="FF44" s="40"/>
      <c r="FG44" s="40"/>
      <c r="FH44" s="40"/>
      <c r="FI44" s="40"/>
      <c r="FJ44" s="40"/>
      <c r="FK44" s="40"/>
      <c r="FL44" s="40"/>
      <c r="FM44" s="40"/>
      <c r="FN44" s="40"/>
      <c r="FO44" s="40"/>
      <c r="FP44" s="40"/>
      <c r="FQ44" s="40"/>
      <c r="FR44" s="40"/>
      <c r="FS44" s="40"/>
      <c r="FT44" s="40"/>
      <c r="FU44" s="40"/>
      <c r="FV44" s="40"/>
      <c r="FW44" s="40"/>
      <c r="FX44" s="40"/>
      <c r="FY44" s="40"/>
      <c r="FZ44" s="40"/>
      <c r="GA44" s="40"/>
      <c r="GB44" s="40"/>
      <c r="GC44" s="40"/>
      <c r="GD44" s="40"/>
      <c r="GE44" s="40"/>
      <c r="GF44" s="40"/>
      <c r="GG44" s="40"/>
      <c r="GH44" s="40"/>
      <c r="GI44" s="40"/>
      <c r="GJ44" s="40"/>
      <c r="GK44" s="40"/>
      <c r="GL44" s="40"/>
      <c r="GM44" s="40"/>
      <c r="GN44" s="40"/>
      <c r="GO44" s="40"/>
      <c r="GP44" s="40"/>
      <c r="GQ44" s="40"/>
      <c r="GR44" s="40"/>
      <c r="GS44" s="40"/>
      <c r="GT44" s="40"/>
      <c r="GU44" s="40"/>
      <c r="GV44" s="40"/>
      <c r="GW44" s="40"/>
      <c r="GX44" s="40"/>
      <c r="GY44" s="40"/>
      <c r="GZ44" s="40"/>
      <c r="HA44" s="40"/>
      <c r="HB44" s="40"/>
      <c r="HC44" s="40"/>
      <c r="HD44" s="40"/>
      <c r="HE44" s="40"/>
      <c r="HF44" s="40"/>
      <c r="HG44" s="40"/>
      <c r="HH44" s="40"/>
      <c r="HI44" s="40"/>
      <c r="HJ44" s="40"/>
      <c r="HK44" s="40"/>
      <c r="HL44" s="40"/>
      <c r="HM44" s="40"/>
      <c r="HN44" s="40"/>
      <c r="HO44" s="40"/>
      <c r="HP44" s="40"/>
      <c r="HQ44" s="40"/>
      <c r="HR44" s="40"/>
      <c r="HS44" s="40"/>
      <c r="HT44" s="40"/>
      <c r="HU44" s="40"/>
      <c r="HV44" s="40"/>
      <c r="HW44" s="40"/>
      <c r="HX44" s="40"/>
      <c r="HY44" s="40"/>
      <c r="HZ44" s="40"/>
      <c r="IA44" s="40"/>
      <c r="IB44" s="40"/>
      <c r="IC44" s="40"/>
      <c r="ID44" s="40"/>
      <c r="IE44" s="40"/>
      <c r="IF44" s="40"/>
    </row>
    <row r="45" s="11" customFormat="1" ht="171" spans="1:240">
      <c r="A45" s="44">
        <v>43</v>
      </c>
      <c r="B45" s="9" t="s">
        <v>272</v>
      </c>
      <c r="C45" s="53" t="s">
        <v>273</v>
      </c>
      <c r="D45" s="9">
        <v>6</v>
      </c>
      <c r="E45" s="9" t="s">
        <v>249</v>
      </c>
      <c r="F45" s="9">
        <v>650</v>
      </c>
      <c r="G45" s="45">
        <f t="shared" si="1"/>
        <v>3900</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c r="EV45" s="40"/>
      <c r="EW45" s="40"/>
      <c r="EX45" s="40"/>
      <c r="EY45" s="40"/>
      <c r="EZ45" s="40"/>
      <c r="FA45" s="40"/>
      <c r="FB45" s="40"/>
      <c r="FC45" s="40"/>
      <c r="FD45" s="40"/>
      <c r="FE45" s="40"/>
      <c r="FF45" s="40"/>
      <c r="FG45" s="40"/>
      <c r="FH45" s="40"/>
      <c r="FI45" s="40"/>
      <c r="FJ45" s="40"/>
      <c r="FK45" s="40"/>
      <c r="FL45" s="40"/>
      <c r="FM45" s="40"/>
      <c r="FN45" s="40"/>
      <c r="FO45" s="40"/>
      <c r="FP45" s="40"/>
      <c r="FQ45" s="40"/>
      <c r="FR45" s="40"/>
      <c r="FS45" s="40"/>
      <c r="FT45" s="40"/>
      <c r="FU45" s="40"/>
      <c r="FV45" s="40"/>
      <c r="FW45" s="40"/>
      <c r="FX45" s="40"/>
      <c r="FY45" s="40"/>
      <c r="FZ45" s="40"/>
      <c r="GA45" s="40"/>
      <c r="GB45" s="40"/>
      <c r="GC45" s="40"/>
      <c r="GD45" s="40"/>
      <c r="GE45" s="40"/>
      <c r="GF45" s="40"/>
      <c r="GG45" s="40"/>
      <c r="GH45" s="40"/>
      <c r="GI45" s="40"/>
      <c r="GJ45" s="40"/>
      <c r="GK45" s="40"/>
      <c r="GL45" s="40"/>
      <c r="GM45" s="40"/>
      <c r="GN45" s="40"/>
      <c r="GO45" s="40"/>
      <c r="GP45" s="40"/>
      <c r="GQ45" s="40"/>
      <c r="GR45" s="40"/>
      <c r="GS45" s="40"/>
      <c r="GT45" s="40"/>
      <c r="GU45" s="40"/>
      <c r="GV45" s="40"/>
      <c r="GW45" s="40"/>
      <c r="GX45" s="40"/>
      <c r="GY45" s="40"/>
      <c r="GZ45" s="40"/>
      <c r="HA45" s="40"/>
      <c r="HB45" s="40"/>
      <c r="HC45" s="40"/>
      <c r="HD45" s="40"/>
      <c r="HE45" s="40"/>
      <c r="HF45" s="40"/>
      <c r="HG45" s="40"/>
      <c r="HH45" s="40"/>
      <c r="HI45" s="40"/>
      <c r="HJ45" s="40"/>
      <c r="HK45" s="40"/>
      <c r="HL45" s="40"/>
      <c r="HM45" s="40"/>
      <c r="HN45" s="40"/>
      <c r="HO45" s="40"/>
      <c r="HP45" s="40"/>
      <c r="HQ45" s="40"/>
      <c r="HR45" s="40"/>
      <c r="HS45" s="40"/>
      <c r="HT45" s="40"/>
      <c r="HU45" s="40"/>
      <c r="HV45" s="40"/>
      <c r="HW45" s="40"/>
      <c r="HX45" s="40"/>
      <c r="HY45" s="40"/>
      <c r="HZ45" s="40"/>
      <c r="IA45" s="40"/>
      <c r="IB45" s="40"/>
      <c r="IC45" s="40"/>
      <c r="ID45" s="40"/>
      <c r="IE45" s="40"/>
      <c r="IF45" s="40"/>
    </row>
    <row r="46" s="11" customFormat="1" ht="409.5" spans="1:240">
      <c r="A46" s="44">
        <v>44</v>
      </c>
      <c r="B46" s="9" t="s">
        <v>274</v>
      </c>
      <c r="C46" s="20" t="s">
        <v>275</v>
      </c>
      <c r="D46" s="9">
        <v>264</v>
      </c>
      <c r="E46" s="9" t="s">
        <v>276</v>
      </c>
      <c r="F46" s="9">
        <v>450</v>
      </c>
      <c r="G46" s="45">
        <f t="shared" si="1"/>
        <v>118800</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c r="DJ46" s="40"/>
      <c r="DK46" s="40"/>
      <c r="DL46" s="40"/>
      <c r="DM46" s="40"/>
      <c r="DN46" s="40"/>
      <c r="DO46" s="40"/>
      <c r="DP46" s="40"/>
      <c r="DQ46" s="40"/>
      <c r="DR46" s="40"/>
      <c r="DS46" s="40"/>
      <c r="DT46" s="40"/>
      <c r="DU46" s="40"/>
      <c r="DV46" s="40"/>
      <c r="DW46" s="40"/>
      <c r="DX46" s="40"/>
      <c r="DY46" s="40"/>
      <c r="DZ46" s="40"/>
      <c r="EA46" s="40"/>
      <c r="EB46" s="40"/>
      <c r="EC46" s="40"/>
      <c r="ED46" s="40"/>
      <c r="EE46" s="40"/>
      <c r="EF46" s="40"/>
      <c r="EG46" s="40"/>
      <c r="EH46" s="40"/>
      <c r="EI46" s="40"/>
      <c r="EJ46" s="40"/>
      <c r="EK46" s="40"/>
      <c r="EL46" s="40"/>
      <c r="EM46" s="40"/>
      <c r="EN46" s="40"/>
      <c r="EO46" s="40"/>
      <c r="EP46" s="40"/>
      <c r="EQ46" s="40"/>
      <c r="ER46" s="40"/>
      <c r="ES46" s="40"/>
      <c r="ET46" s="40"/>
      <c r="EU46" s="40"/>
      <c r="EV46" s="40"/>
      <c r="EW46" s="40"/>
      <c r="EX46" s="40"/>
      <c r="EY46" s="40"/>
      <c r="EZ46" s="40"/>
      <c r="FA46" s="40"/>
      <c r="FB46" s="40"/>
      <c r="FC46" s="40"/>
      <c r="FD46" s="40"/>
      <c r="FE46" s="40"/>
      <c r="FF46" s="40"/>
      <c r="FG46" s="40"/>
      <c r="FH46" s="40"/>
      <c r="FI46" s="40"/>
      <c r="FJ46" s="40"/>
      <c r="FK46" s="40"/>
      <c r="FL46" s="40"/>
      <c r="FM46" s="40"/>
      <c r="FN46" s="40"/>
      <c r="FO46" s="40"/>
      <c r="FP46" s="40"/>
      <c r="FQ46" s="40"/>
      <c r="FR46" s="40"/>
      <c r="FS46" s="40"/>
      <c r="FT46" s="40"/>
      <c r="FU46" s="40"/>
      <c r="FV46" s="40"/>
      <c r="FW46" s="40"/>
      <c r="FX46" s="40"/>
      <c r="FY46" s="40"/>
      <c r="FZ46" s="40"/>
      <c r="GA46" s="40"/>
      <c r="GB46" s="40"/>
      <c r="GC46" s="40"/>
      <c r="GD46" s="40"/>
      <c r="GE46" s="40"/>
      <c r="GF46" s="40"/>
      <c r="GG46" s="40"/>
      <c r="GH46" s="40"/>
      <c r="GI46" s="40"/>
      <c r="GJ46" s="40"/>
      <c r="GK46" s="40"/>
      <c r="GL46" s="40"/>
      <c r="GM46" s="40"/>
      <c r="GN46" s="40"/>
      <c r="GO46" s="40"/>
      <c r="GP46" s="40"/>
      <c r="GQ46" s="40"/>
      <c r="GR46" s="40"/>
      <c r="GS46" s="40"/>
      <c r="GT46" s="40"/>
      <c r="GU46" s="40"/>
      <c r="GV46" s="40"/>
      <c r="GW46" s="40"/>
      <c r="GX46" s="40"/>
      <c r="GY46" s="40"/>
      <c r="GZ46" s="40"/>
      <c r="HA46" s="40"/>
      <c r="HB46" s="40"/>
      <c r="HC46" s="40"/>
      <c r="HD46" s="40"/>
      <c r="HE46" s="40"/>
      <c r="HF46" s="40"/>
      <c r="HG46" s="40"/>
      <c r="HH46" s="40"/>
      <c r="HI46" s="40"/>
      <c r="HJ46" s="40"/>
      <c r="HK46" s="40"/>
      <c r="HL46" s="40"/>
      <c r="HM46" s="40"/>
      <c r="HN46" s="40"/>
      <c r="HO46" s="40"/>
      <c r="HP46" s="40"/>
      <c r="HQ46" s="40"/>
      <c r="HR46" s="40"/>
      <c r="HS46" s="40"/>
      <c r="HT46" s="40"/>
      <c r="HU46" s="40"/>
      <c r="HV46" s="40"/>
      <c r="HW46" s="40"/>
      <c r="HX46" s="40"/>
      <c r="HY46" s="40"/>
      <c r="HZ46" s="40"/>
      <c r="IA46" s="40"/>
      <c r="IB46" s="40"/>
      <c r="IC46" s="40"/>
      <c r="ID46" s="40"/>
      <c r="IE46" s="40"/>
      <c r="IF46" s="40"/>
    </row>
    <row r="47" s="11" customFormat="1" ht="213.75" spans="1:240">
      <c r="A47" s="44">
        <v>45</v>
      </c>
      <c r="B47" s="9" t="s">
        <v>277</v>
      </c>
      <c r="C47" s="20" t="s">
        <v>278</v>
      </c>
      <c r="D47" s="9">
        <v>234</v>
      </c>
      <c r="E47" s="9" t="s">
        <v>249</v>
      </c>
      <c r="F47" s="9">
        <v>65</v>
      </c>
      <c r="G47" s="45">
        <f t="shared" si="1"/>
        <v>15210</v>
      </c>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c r="DJ47" s="40"/>
      <c r="DK47" s="40"/>
      <c r="DL47" s="40"/>
      <c r="DM47" s="40"/>
      <c r="DN47" s="40"/>
      <c r="DO47" s="40"/>
      <c r="DP47" s="40"/>
      <c r="DQ47" s="40"/>
      <c r="DR47" s="40"/>
      <c r="DS47" s="40"/>
      <c r="DT47" s="40"/>
      <c r="DU47" s="40"/>
      <c r="DV47" s="40"/>
      <c r="DW47" s="40"/>
      <c r="DX47" s="40"/>
      <c r="DY47" s="40"/>
      <c r="DZ47" s="40"/>
      <c r="EA47" s="40"/>
      <c r="EB47" s="40"/>
      <c r="EC47" s="40"/>
      <c r="ED47" s="40"/>
      <c r="EE47" s="40"/>
      <c r="EF47" s="40"/>
      <c r="EG47" s="40"/>
      <c r="EH47" s="40"/>
      <c r="EI47" s="40"/>
      <c r="EJ47" s="40"/>
      <c r="EK47" s="40"/>
      <c r="EL47" s="40"/>
      <c r="EM47" s="40"/>
      <c r="EN47" s="40"/>
      <c r="EO47" s="40"/>
      <c r="EP47" s="40"/>
      <c r="EQ47" s="40"/>
      <c r="ER47" s="40"/>
      <c r="ES47" s="40"/>
      <c r="ET47" s="40"/>
      <c r="EU47" s="40"/>
      <c r="EV47" s="40"/>
      <c r="EW47" s="40"/>
      <c r="EX47" s="40"/>
      <c r="EY47" s="40"/>
      <c r="EZ47" s="40"/>
      <c r="FA47" s="40"/>
      <c r="FB47" s="40"/>
      <c r="FC47" s="40"/>
      <c r="FD47" s="40"/>
      <c r="FE47" s="40"/>
      <c r="FF47" s="40"/>
      <c r="FG47" s="40"/>
      <c r="FH47" s="40"/>
      <c r="FI47" s="40"/>
      <c r="FJ47" s="40"/>
      <c r="FK47" s="40"/>
      <c r="FL47" s="40"/>
      <c r="FM47" s="40"/>
      <c r="FN47" s="40"/>
      <c r="FO47" s="40"/>
      <c r="FP47" s="40"/>
      <c r="FQ47" s="40"/>
      <c r="FR47" s="40"/>
      <c r="FS47" s="40"/>
      <c r="FT47" s="40"/>
      <c r="FU47" s="40"/>
      <c r="FV47" s="40"/>
      <c r="FW47" s="40"/>
      <c r="FX47" s="40"/>
      <c r="FY47" s="40"/>
      <c r="FZ47" s="40"/>
      <c r="GA47" s="40"/>
      <c r="GB47" s="40"/>
      <c r="GC47" s="40"/>
      <c r="GD47" s="40"/>
      <c r="GE47" s="40"/>
      <c r="GF47" s="40"/>
      <c r="GG47" s="40"/>
      <c r="GH47" s="40"/>
      <c r="GI47" s="40"/>
      <c r="GJ47" s="40"/>
      <c r="GK47" s="40"/>
      <c r="GL47" s="40"/>
      <c r="GM47" s="40"/>
      <c r="GN47" s="40"/>
      <c r="GO47" s="40"/>
      <c r="GP47" s="40"/>
      <c r="GQ47" s="40"/>
      <c r="GR47" s="40"/>
      <c r="GS47" s="40"/>
      <c r="GT47" s="40"/>
      <c r="GU47" s="40"/>
      <c r="GV47" s="40"/>
      <c r="GW47" s="40"/>
      <c r="GX47" s="40"/>
      <c r="GY47" s="40"/>
      <c r="GZ47" s="40"/>
      <c r="HA47" s="40"/>
      <c r="HB47" s="40"/>
      <c r="HC47" s="40"/>
      <c r="HD47" s="40"/>
      <c r="HE47" s="40"/>
      <c r="HF47" s="40"/>
      <c r="HG47" s="40"/>
      <c r="HH47" s="40"/>
      <c r="HI47" s="40"/>
      <c r="HJ47" s="40"/>
      <c r="HK47" s="40"/>
      <c r="HL47" s="40"/>
      <c r="HM47" s="40"/>
      <c r="HN47" s="40"/>
      <c r="HO47" s="40"/>
      <c r="HP47" s="40"/>
      <c r="HQ47" s="40"/>
      <c r="HR47" s="40"/>
      <c r="HS47" s="40"/>
      <c r="HT47" s="40"/>
      <c r="HU47" s="40"/>
      <c r="HV47" s="40"/>
      <c r="HW47" s="40"/>
      <c r="HX47" s="40"/>
      <c r="HY47" s="40"/>
      <c r="HZ47" s="40"/>
      <c r="IA47" s="40"/>
      <c r="IB47" s="40"/>
      <c r="IC47" s="40"/>
      <c r="ID47" s="40"/>
      <c r="IE47" s="40"/>
      <c r="IF47" s="40"/>
    </row>
    <row r="48" s="11" customFormat="1" ht="185.25" spans="1:240">
      <c r="A48" s="44">
        <v>46</v>
      </c>
      <c r="B48" s="9" t="s">
        <v>279</v>
      </c>
      <c r="C48" s="20" t="s">
        <v>280</v>
      </c>
      <c r="D48" s="9">
        <v>4</v>
      </c>
      <c r="E48" s="9" t="s">
        <v>23</v>
      </c>
      <c r="F48" s="9">
        <v>1950</v>
      </c>
      <c r="G48" s="45">
        <f t="shared" si="1"/>
        <v>7800</v>
      </c>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c r="DJ48" s="40"/>
      <c r="DK48" s="40"/>
      <c r="DL48" s="40"/>
      <c r="DM48" s="40"/>
      <c r="DN48" s="40"/>
      <c r="DO48" s="40"/>
      <c r="DP48" s="40"/>
      <c r="DQ48" s="40"/>
      <c r="DR48" s="40"/>
      <c r="DS48" s="40"/>
      <c r="DT48" s="40"/>
      <c r="DU48" s="40"/>
      <c r="DV48" s="40"/>
      <c r="DW48" s="40"/>
      <c r="DX48" s="40"/>
      <c r="DY48" s="40"/>
      <c r="DZ48" s="40"/>
      <c r="EA48" s="40"/>
      <c r="EB48" s="40"/>
      <c r="EC48" s="40"/>
      <c r="ED48" s="40"/>
      <c r="EE48" s="40"/>
      <c r="EF48" s="40"/>
      <c r="EG48" s="40"/>
      <c r="EH48" s="40"/>
      <c r="EI48" s="40"/>
      <c r="EJ48" s="40"/>
      <c r="EK48" s="40"/>
      <c r="EL48" s="40"/>
      <c r="EM48" s="40"/>
      <c r="EN48" s="40"/>
      <c r="EO48" s="40"/>
      <c r="EP48" s="40"/>
      <c r="EQ48" s="40"/>
      <c r="ER48" s="40"/>
      <c r="ES48" s="40"/>
      <c r="ET48" s="40"/>
      <c r="EU48" s="40"/>
      <c r="EV48" s="40"/>
      <c r="EW48" s="40"/>
      <c r="EX48" s="40"/>
      <c r="EY48" s="40"/>
      <c r="EZ48" s="40"/>
      <c r="FA48" s="40"/>
      <c r="FB48" s="40"/>
      <c r="FC48" s="40"/>
      <c r="FD48" s="40"/>
      <c r="FE48" s="40"/>
      <c r="FF48" s="40"/>
      <c r="FG48" s="40"/>
      <c r="FH48" s="40"/>
      <c r="FI48" s="40"/>
      <c r="FJ48" s="40"/>
      <c r="FK48" s="40"/>
      <c r="FL48" s="40"/>
      <c r="FM48" s="40"/>
      <c r="FN48" s="40"/>
      <c r="FO48" s="40"/>
      <c r="FP48" s="40"/>
      <c r="FQ48" s="40"/>
      <c r="FR48" s="40"/>
      <c r="FS48" s="40"/>
      <c r="FT48" s="40"/>
      <c r="FU48" s="40"/>
      <c r="FV48" s="40"/>
      <c r="FW48" s="40"/>
      <c r="FX48" s="40"/>
      <c r="FY48" s="40"/>
      <c r="FZ48" s="40"/>
      <c r="GA48" s="40"/>
      <c r="GB48" s="40"/>
      <c r="GC48" s="40"/>
      <c r="GD48" s="40"/>
      <c r="GE48" s="40"/>
      <c r="GF48" s="40"/>
      <c r="GG48" s="40"/>
      <c r="GH48" s="40"/>
      <c r="GI48" s="40"/>
      <c r="GJ48" s="40"/>
      <c r="GK48" s="40"/>
      <c r="GL48" s="40"/>
      <c r="GM48" s="40"/>
      <c r="GN48" s="40"/>
      <c r="GO48" s="40"/>
      <c r="GP48" s="40"/>
      <c r="GQ48" s="40"/>
      <c r="GR48" s="40"/>
      <c r="GS48" s="40"/>
      <c r="GT48" s="40"/>
      <c r="GU48" s="40"/>
      <c r="GV48" s="40"/>
      <c r="GW48" s="40"/>
      <c r="GX48" s="40"/>
      <c r="GY48" s="40"/>
      <c r="GZ48" s="40"/>
      <c r="HA48" s="40"/>
      <c r="HB48" s="40"/>
      <c r="HC48" s="40"/>
      <c r="HD48" s="40"/>
      <c r="HE48" s="40"/>
      <c r="HF48" s="40"/>
      <c r="HG48" s="40"/>
      <c r="HH48" s="40"/>
      <c r="HI48" s="40"/>
      <c r="HJ48" s="40"/>
      <c r="HK48" s="40"/>
      <c r="HL48" s="40"/>
      <c r="HM48" s="40"/>
      <c r="HN48" s="40"/>
      <c r="HO48" s="40"/>
      <c r="HP48" s="40"/>
      <c r="HQ48" s="40"/>
      <c r="HR48" s="40"/>
      <c r="HS48" s="40"/>
      <c r="HT48" s="40"/>
      <c r="HU48" s="40"/>
      <c r="HV48" s="40"/>
      <c r="HW48" s="40"/>
      <c r="HX48" s="40"/>
      <c r="HY48" s="40"/>
      <c r="HZ48" s="40"/>
      <c r="IA48" s="40"/>
      <c r="IB48" s="40"/>
      <c r="IC48" s="40"/>
      <c r="ID48" s="40"/>
      <c r="IE48" s="40"/>
      <c r="IF48" s="40"/>
    </row>
    <row r="49" s="11" customFormat="1" ht="171" spans="1:240">
      <c r="A49" s="44">
        <v>47</v>
      </c>
      <c r="B49" s="9" t="s">
        <v>281</v>
      </c>
      <c r="C49" s="20" t="s">
        <v>282</v>
      </c>
      <c r="D49" s="9">
        <v>1</v>
      </c>
      <c r="E49" s="9" t="s">
        <v>61</v>
      </c>
      <c r="F49" s="9">
        <v>960</v>
      </c>
      <c r="G49" s="45">
        <f t="shared" si="1"/>
        <v>960</v>
      </c>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c r="DJ49" s="40"/>
      <c r="DK49" s="40"/>
      <c r="DL49" s="40"/>
      <c r="DM49" s="40"/>
      <c r="DN49" s="40"/>
      <c r="DO49" s="40"/>
      <c r="DP49" s="40"/>
      <c r="DQ49" s="40"/>
      <c r="DR49" s="40"/>
      <c r="DS49" s="40"/>
      <c r="DT49" s="40"/>
      <c r="DU49" s="40"/>
      <c r="DV49" s="40"/>
      <c r="DW49" s="40"/>
      <c r="DX49" s="40"/>
      <c r="DY49" s="40"/>
      <c r="DZ49" s="40"/>
      <c r="EA49" s="40"/>
      <c r="EB49" s="40"/>
      <c r="EC49" s="40"/>
      <c r="ED49" s="40"/>
      <c r="EE49" s="40"/>
      <c r="EF49" s="40"/>
      <c r="EG49" s="40"/>
      <c r="EH49" s="40"/>
      <c r="EI49" s="40"/>
      <c r="EJ49" s="40"/>
      <c r="EK49" s="40"/>
      <c r="EL49" s="40"/>
      <c r="EM49" s="40"/>
      <c r="EN49" s="40"/>
      <c r="EO49" s="40"/>
      <c r="EP49" s="40"/>
      <c r="EQ49" s="40"/>
      <c r="ER49" s="40"/>
      <c r="ES49" s="40"/>
      <c r="ET49" s="40"/>
      <c r="EU49" s="40"/>
      <c r="EV49" s="40"/>
      <c r="EW49" s="40"/>
      <c r="EX49" s="40"/>
      <c r="EY49" s="40"/>
      <c r="EZ49" s="40"/>
      <c r="FA49" s="40"/>
      <c r="FB49" s="40"/>
      <c r="FC49" s="40"/>
      <c r="FD49" s="40"/>
      <c r="FE49" s="40"/>
      <c r="FF49" s="40"/>
      <c r="FG49" s="40"/>
      <c r="FH49" s="40"/>
      <c r="FI49" s="40"/>
      <c r="FJ49" s="40"/>
      <c r="FK49" s="40"/>
      <c r="FL49" s="40"/>
      <c r="FM49" s="40"/>
      <c r="FN49" s="40"/>
      <c r="FO49" s="40"/>
      <c r="FP49" s="40"/>
      <c r="FQ49" s="40"/>
      <c r="FR49" s="40"/>
      <c r="FS49" s="40"/>
      <c r="FT49" s="40"/>
      <c r="FU49" s="40"/>
      <c r="FV49" s="40"/>
      <c r="FW49" s="40"/>
      <c r="FX49" s="40"/>
      <c r="FY49" s="40"/>
      <c r="FZ49" s="40"/>
      <c r="GA49" s="40"/>
      <c r="GB49" s="40"/>
      <c r="GC49" s="40"/>
      <c r="GD49" s="40"/>
      <c r="GE49" s="40"/>
      <c r="GF49" s="40"/>
      <c r="GG49" s="40"/>
      <c r="GH49" s="40"/>
      <c r="GI49" s="40"/>
      <c r="GJ49" s="40"/>
      <c r="GK49" s="40"/>
      <c r="GL49" s="40"/>
      <c r="GM49" s="40"/>
      <c r="GN49" s="40"/>
      <c r="GO49" s="40"/>
      <c r="GP49" s="40"/>
      <c r="GQ49" s="40"/>
      <c r="GR49" s="40"/>
      <c r="GS49" s="40"/>
      <c r="GT49" s="40"/>
      <c r="GU49" s="40"/>
      <c r="GV49" s="40"/>
      <c r="GW49" s="40"/>
      <c r="GX49" s="40"/>
      <c r="GY49" s="40"/>
      <c r="GZ49" s="40"/>
      <c r="HA49" s="40"/>
      <c r="HB49" s="40"/>
      <c r="HC49" s="40"/>
      <c r="HD49" s="40"/>
      <c r="HE49" s="40"/>
      <c r="HF49" s="40"/>
      <c r="HG49" s="40"/>
      <c r="HH49" s="40"/>
      <c r="HI49" s="40"/>
      <c r="HJ49" s="40"/>
      <c r="HK49" s="40"/>
      <c r="HL49" s="40"/>
      <c r="HM49" s="40"/>
      <c r="HN49" s="40"/>
      <c r="HO49" s="40"/>
      <c r="HP49" s="40"/>
      <c r="HQ49" s="40"/>
      <c r="HR49" s="40"/>
      <c r="HS49" s="40"/>
      <c r="HT49" s="40"/>
      <c r="HU49" s="40"/>
      <c r="HV49" s="40"/>
      <c r="HW49" s="40"/>
      <c r="HX49" s="40"/>
      <c r="HY49" s="40"/>
      <c r="HZ49" s="40"/>
      <c r="IA49" s="40"/>
      <c r="IB49" s="40"/>
      <c r="IC49" s="40"/>
      <c r="ID49" s="40"/>
      <c r="IE49" s="40"/>
      <c r="IF49" s="40"/>
    </row>
    <row r="50" s="11" customFormat="1" ht="171" spans="1:240">
      <c r="A50" s="44">
        <v>48</v>
      </c>
      <c r="B50" s="9" t="s">
        <v>283</v>
      </c>
      <c r="C50" s="20" t="s">
        <v>284</v>
      </c>
      <c r="D50" s="9">
        <v>11</v>
      </c>
      <c r="E50" s="9" t="s">
        <v>23</v>
      </c>
      <c r="F50" s="9">
        <v>420</v>
      </c>
      <c r="G50" s="45">
        <f t="shared" si="1"/>
        <v>4620</v>
      </c>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c r="DJ50" s="40"/>
      <c r="DK50" s="40"/>
      <c r="DL50" s="40"/>
      <c r="DM50" s="40"/>
      <c r="DN50" s="40"/>
      <c r="DO50" s="40"/>
      <c r="DP50" s="40"/>
      <c r="DQ50" s="40"/>
      <c r="DR50" s="40"/>
      <c r="DS50" s="40"/>
      <c r="DT50" s="40"/>
      <c r="DU50" s="40"/>
      <c r="DV50" s="40"/>
      <c r="DW50" s="40"/>
      <c r="DX50" s="40"/>
      <c r="DY50" s="40"/>
      <c r="DZ50" s="40"/>
      <c r="EA50" s="40"/>
      <c r="EB50" s="40"/>
      <c r="EC50" s="40"/>
      <c r="ED50" s="40"/>
      <c r="EE50" s="40"/>
      <c r="EF50" s="40"/>
      <c r="EG50" s="40"/>
      <c r="EH50" s="40"/>
      <c r="EI50" s="40"/>
      <c r="EJ50" s="40"/>
      <c r="EK50" s="40"/>
      <c r="EL50" s="40"/>
      <c r="EM50" s="40"/>
      <c r="EN50" s="40"/>
      <c r="EO50" s="40"/>
      <c r="EP50" s="40"/>
      <c r="EQ50" s="40"/>
      <c r="ER50" s="40"/>
      <c r="ES50" s="40"/>
      <c r="ET50" s="40"/>
      <c r="EU50" s="40"/>
      <c r="EV50" s="40"/>
      <c r="EW50" s="40"/>
      <c r="EX50" s="40"/>
      <c r="EY50" s="40"/>
      <c r="EZ50" s="40"/>
      <c r="FA50" s="40"/>
      <c r="FB50" s="40"/>
      <c r="FC50" s="40"/>
      <c r="FD50" s="40"/>
      <c r="FE50" s="40"/>
      <c r="FF50" s="40"/>
      <c r="FG50" s="40"/>
      <c r="FH50" s="40"/>
      <c r="FI50" s="40"/>
      <c r="FJ50" s="40"/>
      <c r="FK50" s="40"/>
      <c r="FL50" s="40"/>
      <c r="FM50" s="40"/>
      <c r="FN50" s="40"/>
      <c r="FO50" s="40"/>
      <c r="FP50" s="40"/>
      <c r="FQ50" s="40"/>
      <c r="FR50" s="40"/>
      <c r="FS50" s="40"/>
      <c r="FT50" s="40"/>
      <c r="FU50" s="40"/>
      <c r="FV50" s="40"/>
      <c r="FW50" s="40"/>
      <c r="FX50" s="40"/>
      <c r="FY50" s="40"/>
      <c r="FZ50" s="40"/>
      <c r="GA50" s="40"/>
      <c r="GB50" s="40"/>
      <c r="GC50" s="40"/>
      <c r="GD50" s="40"/>
      <c r="GE50" s="40"/>
      <c r="GF50" s="40"/>
      <c r="GG50" s="40"/>
      <c r="GH50" s="40"/>
      <c r="GI50" s="40"/>
      <c r="GJ50" s="40"/>
      <c r="GK50" s="40"/>
      <c r="GL50" s="40"/>
      <c r="GM50" s="40"/>
      <c r="GN50" s="40"/>
      <c r="GO50" s="40"/>
      <c r="GP50" s="40"/>
      <c r="GQ50" s="40"/>
      <c r="GR50" s="40"/>
      <c r="GS50" s="40"/>
      <c r="GT50" s="40"/>
      <c r="GU50" s="40"/>
      <c r="GV50" s="40"/>
      <c r="GW50" s="40"/>
      <c r="GX50" s="40"/>
      <c r="GY50" s="40"/>
      <c r="GZ50" s="40"/>
      <c r="HA50" s="40"/>
      <c r="HB50" s="40"/>
      <c r="HC50" s="40"/>
      <c r="HD50" s="40"/>
      <c r="HE50" s="40"/>
      <c r="HF50" s="40"/>
      <c r="HG50" s="40"/>
      <c r="HH50" s="40"/>
      <c r="HI50" s="40"/>
      <c r="HJ50" s="40"/>
      <c r="HK50" s="40"/>
      <c r="HL50" s="40"/>
      <c r="HM50" s="40"/>
      <c r="HN50" s="40"/>
      <c r="HO50" s="40"/>
      <c r="HP50" s="40"/>
      <c r="HQ50" s="40"/>
      <c r="HR50" s="40"/>
      <c r="HS50" s="40"/>
      <c r="HT50" s="40"/>
      <c r="HU50" s="40"/>
      <c r="HV50" s="40"/>
      <c r="HW50" s="40"/>
      <c r="HX50" s="40"/>
      <c r="HY50" s="40"/>
      <c r="HZ50" s="40"/>
      <c r="IA50" s="40"/>
      <c r="IB50" s="40"/>
      <c r="IC50" s="40"/>
      <c r="ID50" s="40"/>
      <c r="IE50" s="40"/>
      <c r="IF50" s="40"/>
    </row>
    <row r="51" s="11" customFormat="1" ht="28.5" spans="1:240">
      <c r="A51" s="44">
        <v>49</v>
      </c>
      <c r="B51" s="9" t="s">
        <v>31</v>
      </c>
      <c r="C51" s="20" t="s">
        <v>32</v>
      </c>
      <c r="D51" s="9">
        <v>1</v>
      </c>
      <c r="E51" s="9" t="s">
        <v>285</v>
      </c>
      <c r="F51" s="9">
        <v>7017</v>
      </c>
      <c r="G51" s="45">
        <f t="shared" si="1"/>
        <v>7017</v>
      </c>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c r="BN51" s="40"/>
      <c r="BO51" s="40"/>
      <c r="BP51" s="40"/>
      <c r="BQ51" s="40"/>
      <c r="BR51" s="40"/>
      <c r="BS51" s="40"/>
      <c r="BT51" s="40"/>
      <c r="BU51" s="40"/>
      <c r="BV51" s="40"/>
      <c r="BW51" s="40"/>
      <c r="BX51" s="40"/>
      <c r="BY51" s="40"/>
      <c r="BZ51" s="40"/>
      <c r="CA51" s="40"/>
      <c r="CB51" s="40"/>
      <c r="CC51" s="40"/>
      <c r="CD51" s="40"/>
      <c r="CE51" s="40"/>
      <c r="CF51" s="40"/>
      <c r="CG51" s="40"/>
      <c r="CH51" s="40"/>
      <c r="CI51" s="40"/>
      <c r="CJ51" s="40"/>
      <c r="CK51" s="40"/>
      <c r="CL51" s="40"/>
      <c r="CM51" s="40"/>
      <c r="CN51" s="40"/>
      <c r="CO51" s="40"/>
      <c r="CP51" s="40"/>
      <c r="CQ51" s="40"/>
      <c r="CR51" s="40"/>
      <c r="CS51" s="40"/>
      <c r="CT51" s="40"/>
      <c r="CU51" s="40"/>
      <c r="CV51" s="40"/>
      <c r="CW51" s="40"/>
      <c r="CX51" s="40"/>
      <c r="CY51" s="40"/>
      <c r="CZ51" s="40"/>
      <c r="DA51" s="40"/>
      <c r="DB51" s="40"/>
      <c r="DC51" s="40"/>
      <c r="DD51" s="40"/>
      <c r="DE51" s="40"/>
      <c r="DF51" s="40"/>
      <c r="DG51" s="40"/>
      <c r="DH51" s="40"/>
      <c r="DI51" s="40"/>
      <c r="DJ51" s="40"/>
      <c r="DK51" s="40"/>
      <c r="DL51" s="40"/>
      <c r="DM51" s="40"/>
      <c r="DN51" s="40"/>
      <c r="DO51" s="40"/>
      <c r="DP51" s="40"/>
      <c r="DQ51" s="40"/>
      <c r="DR51" s="40"/>
      <c r="DS51" s="40"/>
      <c r="DT51" s="40"/>
      <c r="DU51" s="40"/>
      <c r="DV51" s="40"/>
      <c r="DW51" s="40"/>
      <c r="DX51" s="40"/>
      <c r="DY51" s="40"/>
      <c r="DZ51" s="40"/>
      <c r="EA51" s="40"/>
      <c r="EB51" s="40"/>
      <c r="EC51" s="40"/>
      <c r="ED51" s="40"/>
      <c r="EE51" s="40"/>
      <c r="EF51" s="40"/>
      <c r="EG51" s="40"/>
      <c r="EH51" s="40"/>
      <c r="EI51" s="40"/>
      <c r="EJ51" s="40"/>
      <c r="EK51" s="40"/>
      <c r="EL51" s="40"/>
      <c r="EM51" s="40"/>
      <c r="EN51" s="40"/>
      <c r="EO51" s="40"/>
      <c r="EP51" s="40"/>
      <c r="EQ51" s="40"/>
      <c r="ER51" s="40"/>
      <c r="ES51" s="40"/>
      <c r="ET51" s="40"/>
      <c r="EU51" s="40"/>
      <c r="EV51" s="40"/>
      <c r="EW51" s="40"/>
      <c r="EX51" s="40"/>
      <c r="EY51" s="40"/>
      <c r="EZ51" s="40"/>
      <c r="FA51" s="40"/>
      <c r="FB51" s="40"/>
      <c r="FC51" s="40"/>
      <c r="FD51" s="40"/>
      <c r="FE51" s="40"/>
      <c r="FF51" s="40"/>
      <c r="FG51" s="40"/>
      <c r="FH51" s="40"/>
      <c r="FI51" s="40"/>
      <c r="FJ51" s="40"/>
      <c r="FK51" s="40"/>
      <c r="FL51" s="40"/>
      <c r="FM51" s="40"/>
      <c r="FN51" s="40"/>
      <c r="FO51" s="40"/>
      <c r="FP51" s="40"/>
      <c r="FQ51" s="40"/>
      <c r="FR51" s="40"/>
      <c r="FS51" s="40"/>
      <c r="FT51" s="40"/>
      <c r="FU51" s="40"/>
      <c r="FV51" s="40"/>
      <c r="FW51" s="40"/>
      <c r="FX51" s="40"/>
      <c r="FY51" s="40"/>
      <c r="FZ51" s="40"/>
      <c r="GA51" s="40"/>
      <c r="GB51" s="40"/>
      <c r="GC51" s="40"/>
      <c r="GD51" s="40"/>
      <c r="GE51" s="40"/>
      <c r="GF51" s="40"/>
      <c r="GG51" s="40"/>
      <c r="GH51" s="40"/>
      <c r="GI51" s="40"/>
      <c r="GJ51" s="40"/>
      <c r="GK51" s="40"/>
      <c r="GL51" s="40"/>
      <c r="GM51" s="40"/>
      <c r="GN51" s="40"/>
      <c r="GO51" s="40"/>
      <c r="GP51" s="40"/>
      <c r="GQ51" s="40"/>
      <c r="GR51" s="40"/>
      <c r="GS51" s="40"/>
      <c r="GT51" s="40"/>
      <c r="GU51" s="40"/>
      <c r="GV51" s="40"/>
      <c r="GW51" s="40"/>
      <c r="GX51" s="40"/>
      <c r="GY51" s="40"/>
      <c r="GZ51" s="40"/>
      <c r="HA51" s="40"/>
      <c r="HB51" s="40"/>
      <c r="HC51" s="40"/>
      <c r="HD51" s="40"/>
      <c r="HE51" s="40"/>
      <c r="HF51" s="40"/>
      <c r="HG51" s="40"/>
      <c r="HH51" s="40"/>
      <c r="HI51" s="40"/>
      <c r="HJ51" s="40"/>
      <c r="HK51" s="40"/>
      <c r="HL51" s="40"/>
      <c r="HM51" s="40"/>
      <c r="HN51" s="40"/>
      <c r="HO51" s="40"/>
      <c r="HP51" s="40"/>
      <c r="HQ51" s="40"/>
      <c r="HR51" s="40"/>
      <c r="HS51" s="40"/>
      <c r="HT51" s="40"/>
      <c r="HU51" s="40"/>
      <c r="HV51" s="40"/>
      <c r="HW51" s="40"/>
      <c r="HX51" s="40"/>
      <c r="HY51" s="40"/>
      <c r="HZ51" s="40"/>
      <c r="IA51" s="40"/>
      <c r="IB51" s="40"/>
      <c r="IC51" s="40"/>
      <c r="ID51" s="40"/>
      <c r="IE51" s="40"/>
      <c r="IF51" s="40"/>
    </row>
    <row r="52" s="39" customFormat="1" ht="42" customHeight="1" spans="1:240">
      <c r="A52" s="54"/>
      <c r="B52" s="54"/>
      <c r="C52" s="54"/>
      <c r="D52" s="54"/>
      <c r="E52" s="54"/>
      <c r="F52" s="54"/>
      <c r="G52" s="54">
        <f>SUM(G3:G51)</f>
        <v>551418</v>
      </c>
      <c r="H52" s="55"/>
      <c r="I52" s="55"/>
      <c r="J52" s="55"/>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c r="DJ52" s="55"/>
      <c r="DK52" s="55"/>
      <c r="DL52" s="55"/>
      <c r="DM52" s="55"/>
      <c r="DN52" s="55"/>
      <c r="DO52" s="55"/>
      <c r="DP52" s="55"/>
      <c r="DQ52" s="55"/>
      <c r="DR52" s="55"/>
      <c r="DS52" s="55"/>
      <c r="DT52" s="55"/>
      <c r="DU52" s="55"/>
      <c r="DV52" s="55"/>
      <c r="DW52" s="55"/>
      <c r="DX52" s="55"/>
      <c r="DY52" s="55"/>
      <c r="DZ52" s="55"/>
      <c r="EA52" s="55"/>
      <c r="EB52" s="55"/>
      <c r="EC52" s="55"/>
      <c r="ED52" s="55"/>
      <c r="EE52" s="55"/>
      <c r="EF52" s="55"/>
      <c r="EG52" s="55"/>
      <c r="EH52" s="55"/>
      <c r="EI52" s="55"/>
      <c r="EJ52" s="55"/>
      <c r="EK52" s="55"/>
      <c r="EL52" s="55"/>
      <c r="EM52" s="55"/>
      <c r="EN52" s="55"/>
      <c r="EO52" s="55"/>
      <c r="EP52" s="55"/>
      <c r="EQ52" s="55"/>
      <c r="ER52" s="55"/>
      <c r="ES52" s="55"/>
      <c r="ET52" s="55"/>
      <c r="EU52" s="55"/>
      <c r="EV52" s="55"/>
      <c r="EW52" s="55"/>
      <c r="EX52" s="55"/>
      <c r="EY52" s="55"/>
      <c r="EZ52" s="55"/>
      <c r="FA52" s="55"/>
      <c r="FB52" s="55"/>
      <c r="FC52" s="55"/>
      <c r="FD52" s="55"/>
      <c r="FE52" s="55"/>
      <c r="FF52" s="55"/>
      <c r="FG52" s="55"/>
      <c r="FH52" s="55"/>
      <c r="FI52" s="55"/>
      <c r="FJ52" s="55"/>
      <c r="FK52" s="55"/>
      <c r="FL52" s="55"/>
      <c r="FM52" s="55"/>
      <c r="FN52" s="55"/>
      <c r="FO52" s="55"/>
      <c r="FP52" s="55"/>
      <c r="FQ52" s="55"/>
      <c r="FR52" s="55"/>
      <c r="FS52" s="55"/>
      <c r="FT52" s="55"/>
      <c r="FU52" s="55"/>
      <c r="FV52" s="55"/>
      <c r="FW52" s="55"/>
      <c r="FX52" s="55"/>
      <c r="FY52" s="55"/>
      <c r="FZ52" s="55"/>
      <c r="GA52" s="55"/>
      <c r="GB52" s="55"/>
      <c r="GC52" s="55"/>
      <c r="GD52" s="55"/>
      <c r="GE52" s="55"/>
      <c r="GF52" s="55"/>
      <c r="GG52" s="55"/>
      <c r="GH52" s="55"/>
      <c r="GI52" s="55"/>
      <c r="GJ52" s="55"/>
      <c r="GK52" s="55"/>
      <c r="GL52" s="55"/>
      <c r="GM52" s="55"/>
      <c r="GN52" s="55"/>
      <c r="GO52" s="55"/>
      <c r="GP52" s="55"/>
      <c r="GQ52" s="55"/>
      <c r="GR52" s="55"/>
      <c r="GS52" s="55"/>
      <c r="GT52" s="55"/>
      <c r="GU52" s="55"/>
      <c r="GV52" s="55"/>
      <c r="GW52" s="55"/>
      <c r="GX52" s="55"/>
      <c r="GY52" s="55"/>
      <c r="GZ52" s="55"/>
      <c r="HA52" s="55"/>
      <c r="HB52" s="55"/>
      <c r="HC52" s="55"/>
      <c r="HD52" s="55"/>
      <c r="HE52" s="55"/>
      <c r="HF52" s="55"/>
      <c r="HG52" s="55"/>
      <c r="HH52" s="55"/>
      <c r="HI52" s="55"/>
      <c r="HJ52" s="55"/>
      <c r="HK52" s="55"/>
      <c r="HL52" s="55"/>
      <c r="HM52" s="55"/>
      <c r="HN52" s="55"/>
      <c r="HO52" s="55"/>
      <c r="HP52" s="55"/>
      <c r="HQ52" s="55"/>
      <c r="HR52" s="55"/>
      <c r="HS52" s="55"/>
      <c r="HT52" s="55"/>
      <c r="HU52" s="55"/>
      <c r="HV52" s="55"/>
      <c r="HW52" s="55"/>
      <c r="HX52" s="55"/>
      <c r="HY52" s="55"/>
      <c r="HZ52" s="55"/>
      <c r="IA52" s="55"/>
      <c r="IB52" s="55"/>
      <c r="IC52" s="55"/>
      <c r="ID52" s="55"/>
      <c r="IE52" s="55"/>
      <c r="IF52" s="55"/>
    </row>
  </sheetData>
  <mergeCells count="2">
    <mergeCell ref="A1:G1"/>
    <mergeCell ref="A52:C52"/>
  </mergeCells>
  <pageMargins left="0.236220472440945" right="0.236220472440945" top="0.748031496062992" bottom="0.748031496062992" header="0.31496062992126" footer="0.31496062992126"/>
  <pageSetup paperSize="8" orientation="portrait"/>
  <headerFooter>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pane ySplit="2" topLeftCell="A5" activePane="bottomLeft" state="frozen"/>
      <selection/>
      <selection pane="bottomLeft" activeCell="I6" sqref="I6"/>
    </sheetView>
  </sheetViews>
  <sheetFormatPr defaultColWidth="9" defaultRowHeight="44" customHeight="1" outlineLevelCol="6"/>
  <cols>
    <col min="1" max="1" width="5" style="30" customWidth="1"/>
    <col min="2" max="2" width="11.25" style="30" customWidth="1"/>
    <col min="3" max="3" width="77.625" style="32" customWidth="1"/>
    <col min="4" max="6" width="8.625" style="30" customWidth="1"/>
    <col min="7" max="7" width="10.625" style="30" customWidth="1"/>
    <col min="8" max="16384" width="9" style="30"/>
  </cols>
  <sheetData>
    <row r="1" customHeight="1" spans="1:7">
      <c r="A1" s="16" t="s">
        <v>286</v>
      </c>
      <c r="B1" s="17"/>
      <c r="C1" s="17"/>
      <c r="D1" s="17"/>
      <c r="E1" s="17"/>
      <c r="F1" s="17"/>
      <c r="G1" s="33"/>
    </row>
    <row r="2" customHeight="1" spans="1:7">
      <c r="A2" s="9" t="s">
        <v>1</v>
      </c>
      <c r="B2" s="9" t="s">
        <v>15</v>
      </c>
      <c r="C2" s="9" t="s">
        <v>38</v>
      </c>
      <c r="D2" s="9" t="s">
        <v>17</v>
      </c>
      <c r="E2" s="9" t="s">
        <v>18</v>
      </c>
      <c r="F2" s="7" t="s">
        <v>19</v>
      </c>
      <c r="G2" s="7" t="s">
        <v>20</v>
      </c>
    </row>
    <row r="3" s="30" customFormat="1" ht="409.5" spans="1:7">
      <c r="A3" s="9">
        <v>1</v>
      </c>
      <c r="B3" s="9" t="s">
        <v>287</v>
      </c>
      <c r="C3" s="20" t="s">
        <v>288</v>
      </c>
      <c r="D3" s="9">
        <v>1</v>
      </c>
      <c r="E3" s="9" t="s">
        <v>26</v>
      </c>
      <c r="F3" s="9">
        <v>9900</v>
      </c>
      <c r="G3" s="9">
        <f>D3*F3</f>
        <v>9900</v>
      </c>
    </row>
    <row r="4" s="30" customFormat="1" ht="99.75" spans="1:7">
      <c r="A4" s="9">
        <v>2</v>
      </c>
      <c r="B4" s="34" t="s">
        <v>289</v>
      </c>
      <c r="C4" s="35" t="s">
        <v>290</v>
      </c>
      <c r="D4" s="9">
        <v>1</v>
      </c>
      <c r="E4" s="9" t="s">
        <v>61</v>
      </c>
      <c r="F4" s="9">
        <v>2100</v>
      </c>
      <c r="G4" s="9">
        <f t="shared" ref="G4:G10" si="0">D4*F4</f>
        <v>2100</v>
      </c>
    </row>
    <row r="5" s="30" customFormat="1" ht="156.75" spans="1:7">
      <c r="A5" s="9">
        <v>3</v>
      </c>
      <c r="B5" s="34" t="s">
        <v>291</v>
      </c>
      <c r="C5" s="35" t="s">
        <v>292</v>
      </c>
      <c r="D5" s="9">
        <v>8</v>
      </c>
      <c r="E5" s="9" t="s">
        <v>23</v>
      </c>
      <c r="F5" s="9">
        <v>3600</v>
      </c>
      <c r="G5" s="9">
        <f t="shared" si="0"/>
        <v>28800</v>
      </c>
    </row>
    <row r="6" s="30" customFormat="1" ht="256.5" spans="1:7">
      <c r="A6" s="9">
        <v>4</v>
      </c>
      <c r="B6" s="9" t="s">
        <v>293</v>
      </c>
      <c r="C6" s="20" t="s">
        <v>294</v>
      </c>
      <c r="D6" s="9">
        <v>116</v>
      </c>
      <c r="E6" s="9" t="s">
        <v>249</v>
      </c>
      <c r="F6" s="9">
        <v>50</v>
      </c>
      <c r="G6" s="9">
        <f t="shared" si="0"/>
        <v>5800</v>
      </c>
    </row>
    <row r="7" s="30" customFormat="1" ht="71.25" spans="1:7">
      <c r="A7" s="9">
        <v>5</v>
      </c>
      <c r="B7" s="9" t="s">
        <v>295</v>
      </c>
      <c r="C7" s="20" t="s">
        <v>296</v>
      </c>
      <c r="D7" s="9">
        <v>40</v>
      </c>
      <c r="E7" s="9" t="s">
        <v>156</v>
      </c>
      <c r="F7" s="9">
        <v>15</v>
      </c>
      <c r="G7" s="9">
        <f t="shared" si="0"/>
        <v>600</v>
      </c>
    </row>
    <row r="8" s="30" customFormat="1" ht="114" spans="1:7">
      <c r="A8" s="9">
        <v>6</v>
      </c>
      <c r="B8" s="9" t="s">
        <v>297</v>
      </c>
      <c r="C8" s="20" t="s">
        <v>298</v>
      </c>
      <c r="D8" s="9">
        <v>57</v>
      </c>
      <c r="E8" s="9" t="s">
        <v>23</v>
      </c>
      <c r="F8" s="9">
        <v>100</v>
      </c>
      <c r="G8" s="9">
        <f t="shared" si="0"/>
        <v>5700</v>
      </c>
    </row>
    <row r="9" s="30" customFormat="1" ht="156.75" spans="1:7">
      <c r="A9" s="9">
        <v>7</v>
      </c>
      <c r="B9" s="9" t="s">
        <v>277</v>
      </c>
      <c r="C9" s="20" t="s">
        <v>299</v>
      </c>
      <c r="D9" s="9">
        <v>67.2</v>
      </c>
      <c r="E9" s="9" t="s">
        <v>249</v>
      </c>
      <c r="F9" s="9">
        <v>65</v>
      </c>
      <c r="G9" s="9">
        <f t="shared" si="0"/>
        <v>4368</v>
      </c>
    </row>
    <row r="10" s="30" customFormat="1" ht="28.5" spans="1:7">
      <c r="A10" s="9">
        <v>8</v>
      </c>
      <c r="B10" s="9" t="s">
        <v>300</v>
      </c>
      <c r="C10" s="9" t="s">
        <v>301</v>
      </c>
      <c r="D10" s="9">
        <v>1</v>
      </c>
      <c r="E10" s="9" t="s">
        <v>33</v>
      </c>
      <c r="F10" s="9">
        <v>2732</v>
      </c>
      <c r="G10" s="9">
        <f t="shared" si="0"/>
        <v>2732</v>
      </c>
    </row>
    <row r="11" s="31" customFormat="1" customHeight="1" spans="1:7">
      <c r="A11" s="36" t="s">
        <v>34</v>
      </c>
      <c r="B11" s="36"/>
      <c r="C11" s="36"/>
      <c r="D11" s="36"/>
      <c r="E11" s="36"/>
      <c r="F11" s="36"/>
      <c r="G11" s="36">
        <f>SUM(G3:G10)</f>
        <v>60000</v>
      </c>
    </row>
  </sheetData>
  <mergeCells count="2">
    <mergeCell ref="A1:G1"/>
    <mergeCell ref="A11:B11"/>
  </mergeCells>
  <pageMargins left="0.236220472440945" right="0.236220472440945" top="0.748031496062992" bottom="0.748031496062992" header="0.31496062992126" footer="0.31496062992126"/>
  <pageSetup paperSize="8" orientation="portrait"/>
  <headerFooter>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zoomScale="85" zoomScaleNormal="85" workbookViewId="0">
      <pane ySplit="2" topLeftCell="A3" activePane="bottomLeft" state="frozen"/>
      <selection/>
      <selection pane="bottomLeft" activeCell="M5" sqref="M5"/>
    </sheetView>
  </sheetViews>
  <sheetFormatPr defaultColWidth="9" defaultRowHeight="39" customHeight="1" outlineLevelCol="6"/>
  <cols>
    <col min="1" max="1" width="9.125" style="1" customWidth="1"/>
    <col min="2" max="2" width="12.125" style="13" customWidth="1"/>
    <col min="3" max="3" width="64.5" style="1" customWidth="1"/>
    <col min="4" max="4" width="8.625" style="1" customWidth="1"/>
    <col min="5" max="5" width="8.625" style="14" customWidth="1"/>
    <col min="6" max="6" width="8.625" style="15" customWidth="1"/>
    <col min="7" max="7" width="10.625" style="15" customWidth="1"/>
    <col min="8" max="16384" width="9" style="1"/>
  </cols>
  <sheetData>
    <row r="1" customHeight="1" spans="1:7">
      <c r="A1" s="16" t="s">
        <v>302</v>
      </c>
      <c r="B1" s="17"/>
      <c r="C1" s="17"/>
      <c r="D1" s="17"/>
      <c r="E1" s="17"/>
      <c r="F1" s="17"/>
      <c r="G1" s="17"/>
    </row>
    <row r="2" customHeight="1" spans="1:7">
      <c r="A2" s="18" t="s">
        <v>1</v>
      </c>
      <c r="B2" s="9" t="s">
        <v>2</v>
      </c>
      <c r="C2" s="18" t="s">
        <v>303</v>
      </c>
      <c r="D2" s="18" t="s">
        <v>18</v>
      </c>
      <c r="E2" s="19" t="s">
        <v>17</v>
      </c>
      <c r="F2" s="7" t="s">
        <v>19</v>
      </c>
      <c r="G2" s="7" t="s">
        <v>20</v>
      </c>
    </row>
    <row r="3" s="1" customFormat="1" ht="409.5" spans="1:7">
      <c r="A3" s="18">
        <v>1</v>
      </c>
      <c r="B3" s="9" t="s">
        <v>259</v>
      </c>
      <c r="C3" s="20" t="s">
        <v>304</v>
      </c>
      <c r="D3" s="18" t="s">
        <v>305</v>
      </c>
      <c r="E3" s="19">
        <v>16.38</v>
      </c>
      <c r="F3" s="21">
        <v>4000</v>
      </c>
      <c r="G3" s="21">
        <f t="shared" ref="G3:G15" si="0">E3*F3</f>
        <v>65520</v>
      </c>
    </row>
    <row r="4" s="1" customFormat="1" ht="85.5" spans="1:7">
      <c r="A4" s="18">
        <v>2</v>
      </c>
      <c r="B4" s="9" t="s">
        <v>306</v>
      </c>
      <c r="C4" s="20" t="s">
        <v>307</v>
      </c>
      <c r="D4" s="18" t="s">
        <v>305</v>
      </c>
      <c r="E4" s="19">
        <v>19.87</v>
      </c>
      <c r="F4" s="21">
        <v>1800</v>
      </c>
      <c r="G4" s="21">
        <f t="shared" si="0"/>
        <v>35766</v>
      </c>
    </row>
    <row r="5" s="1" customFormat="1" ht="171" spans="1:7">
      <c r="A5" s="18">
        <v>3</v>
      </c>
      <c r="B5" s="9" t="s">
        <v>308</v>
      </c>
      <c r="C5" s="20" t="s">
        <v>309</v>
      </c>
      <c r="D5" s="18" t="s">
        <v>26</v>
      </c>
      <c r="E5" s="19">
        <v>81</v>
      </c>
      <c r="F5" s="21">
        <v>62</v>
      </c>
      <c r="G5" s="21">
        <f t="shared" si="0"/>
        <v>5022</v>
      </c>
    </row>
    <row r="6" s="1" customFormat="1" ht="409.5" spans="1:7">
      <c r="A6" s="18">
        <v>4</v>
      </c>
      <c r="B6" s="9" t="s">
        <v>261</v>
      </c>
      <c r="C6" s="20" t="s">
        <v>310</v>
      </c>
      <c r="D6" s="18" t="s">
        <v>263</v>
      </c>
      <c r="E6" s="19">
        <v>32</v>
      </c>
      <c r="F6" s="21">
        <v>148</v>
      </c>
      <c r="G6" s="21">
        <f t="shared" si="0"/>
        <v>4736</v>
      </c>
    </row>
    <row r="7" s="1" customFormat="1" ht="373.5" spans="1:7">
      <c r="A7" s="18">
        <v>5</v>
      </c>
      <c r="B7" s="9" t="s">
        <v>311</v>
      </c>
      <c r="C7" s="20" t="s">
        <v>312</v>
      </c>
      <c r="D7" s="18" t="s">
        <v>26</v>
      </c>
      <c r="E7" s="19">
        <v>1</v>
      </c>
      <c r="F7" s="21">
        <v>4255</v>
      </c>
      <c r="G7" s="21">
        <f t="shared" si="0"/>
        <v>4255</v>
      </c>
    </row>
    <row r="8" s="1" customFormat="1" ht="14.25" spans="1:7">
      <c r="A8" s="18">
        <v>6</v>
      </c>
      <c r="B8" s="9" t="s">
        <v>313</v>
      </c>
      <c r="C8" s="20" t="s">
        <v>314</v>
      </c>
      <c r="D8" s="18" t="s">
        <v>226</v>
      </c>
      <c r="E8" s="19">
        <v>220</v>
      </c>
      <c r="F8" s="22">
        <v>1.4</v>
      </c>
      <c r="G8" s="21">
        <f t="shared" si="0"/>
        <v>308</v>
      </c>
    </row>
    <row r="9" s="1" customFormat="1" ht="14.25" spans="1:7">
      <c r="A9" s="18">
        <v>7</v>
      </c>
      <c r="B9" s="9" t="s">
        <v>104</v>
      </c>
      <c r="C9" s="20" t="s">
        <v>315</v>
      </c>
      <c r="D9" s="18" t="s">
        <v>226</v>
      </c>
      <c r="E9" s="19">
        <v>22</v>
      </c>
      <c r="F9" s="21">
        <v>10</v>
      </c>
      <c r="G9" s="21">
        <f t="shared" si="0"/>
        <v>220</v>
      </c>
    </row>
    <row r="10" s="1" customFormat="1" ht="14.25" spans="1:7">
      <c r="A10" s="18">
        <v>8</v>
      </c>
      <c r="B10" s="9" t="s">
        <v>113</v>
      </c>
      <c r="C10" s="20" t="s">
        <v>316</v>
      </c>
      <c r="D10" s="18" t="s">
        <v>317</v>
      </c>
      <c r="E10" s="19">
        <v>3</v>
      </c>
      <c r="F10" s="21">
        <v>465</v>
      </c>
      <c r="G10" s="21">
        <f t="shared" si="0"/>
        <v>1395</v>
      </c>
    </row>
    <row r="11" s="1" customFormat="1" ht="14.25" spans="1:7">
      <c r="A11" s="18">
        <v>9</v>
      </c>
      <c r="B11" s="9" t="s">
        <v>318</v>
      </c>
      <c r="C11" s="20" t="s">
        <v>319</v>
      </c>
      <c r="D11" s="18" t="s">
        <v>23</v>
      </c>
      <c r="E11" s="19">
        <v>1</v>
      </c>
      <c r="F11" s="21">
        <v>2650</v>
      </c>
      <c r="G11" s="21">
        <f t="shared" si="0"/>
        <v>2650</v>
      </c>
    </row>
    <row r="12" s="1" customFormat="1" ht="16" customHeight="1" spans="1:7">
      <c r="A12" s="18">
        <v>10</v>
      </c>
      <c r="B12" s="9" t="s">
        <v>320</v>
      </c>
      <c r="C12" s="20" t="s">
        <v>321</v>
      </c>
      <c r="D12" s="18" t="s">
        <v>61</v>
      </c>
      <c r="E12" s="19">
        <v>4</v>
      </c>
      <c r="F12" s="21">
        <v>465</v>
      </c>
      <c r="G12" s="21">
        <f t="shared" si="0"/>
        <v>1860</v>
      </c>
    </row>
    <row r="13" s="1" customFormat="1" ht="57" spans="1:7">
      <c r="A13" s="18">
        <v>11</v>
      </c>
      <c r="B13" s="9" t="s">
        <v>322</v>
      </c>
      <c r="C13" s="20" t="s">
        <v>323</v>
      </c>
      <c r="D13" s="18" t="s">
        <v>26</v>
      </c>
      <c r="E13" s="19">
        <v>1</v>
      </c>
      <c r="F13" s="21">
        <v>3050</v>
      </c>
      <c r="G13" s="21">
        <f t="shared" si="0"/>
        <v>3050</v>
      </c>
    </row>
    <row r="14" s="1" customFormat="1" ht="117" customHeight="1" spans="1:7">
      <c r="A14" s="18">
        <v>12</v>
      </c>
      <c r="B14" s="9" t="s">
        <v>324</v>
      </c>
      <c r="C14" s="23" t="s">
        <v>325</v>
      </c>
      <c r="D14" s="18" t="s">
        <v>26</v>
      </c>
      <c r="E14" s="19">
        <v>1</v>
      </c>
      <c r="F14" s="21">
        <v>1800</v>
      </c>
      <c r="G14" s="21">
        <f t="shared" si="0"/>
        <v>1800</v>
      </c>
    </row>
    <row r="15" s="1" customFormat="1" ht="23" customHeight="1" spans="1:7">
      <c r="A15" s="18">
        <v>13</v>
      </c>
      <c r="B15" s="9" t="s">
        <v>326</v>
      </c>
      <c r="C15" s="23" t="s">
        <v>327</v>
      </c>
      <c r="D15" s="18" t="s">
        <v>23</v>
      </c>
      <c r="E15" s="19">
        <v>1</v>
      </c>
      <c r="F15" s="21">
        <v>2000</v>
      </c>
      <c r="G15" s="21">
        <f t="shared" si="0"/>
        <v>2000</v>
      </c>
    </row>
    <row r="16" s="12" customFormat="1" customHeight="1" spans="1:7">
      <c r="A16" s="24" t="s">
        <v>34</v>
      </c>
      <c r="B16" s="25"/>
      <c r="C16" s="26"/>
      <c r="D16" s="27"/>
      <c r="E16" s="28"/>
      <c r="F16" s="27"/>
      <c r="G16" s="29">
        <f>SUM(G3:G15)</f>
        <v>128582</v>
      </c>
    </row>
  </sheetData>
  <mergeCells count="2">
    <mergeCell ref="A1:G1"/>
    <mergeCell ref="A16:C16"/>
  </mergeCells>
  <pageMargins left="0.236220472440945" right="0.236220472440945" top="0.748031496062992" bottom="0.748031496062992" header="0.31496062992126" footer="0.31496062992126"/>
  <pageSetup paperSize="8" orientation="portrait"/>
  <headerFooter>
    <oddFooter>&amp;C第 &amp;P 页，共 &amp;N 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tabSelected="1" zoomScale="90" zoomScaleNormal="90" workbookViewId="0">
      <selection activeCell="L5" sqref="L5"/>
    </sheetView>
  </sheetViews>
  <sheetFormatPr defaultColWidth="9" defaultRowHeight="14.25" outlineLevelRow="5"/>
  <cols>
    <col min="1" max="1" width="5" style="3" customWidth="1"/>
    <col min="2" max="2" width="9.375" style="3" customWidth="1"/>
    <col min="3" max="3" width="82.0833333333333" style="3" customWidth="1"/>
    <col min="4" max="6" width="8.625" style="3" customWidth="1"/>
    <col min="7" max="7" width="10.625" style="3" customWidth="1"/>
    <col min="8" max="16384" width="9" style="3"/>
  </cols>
  <sheetData>
    <row r="1" ht="40" customHeight="1" spans="1:7">
      <c r="A1" s="4" t="s">
        <v>328</v>
      </c>
      <c r="B1" s="4"/>
      <c r="C1" s="4"/>
      <c r="D1" s="4"/>
      <c r="E1" s="4"/>
      <c r="F1" s="4"/>
      <c r="G1" s="4"/>
    </row>
    <row r="2" ht="40" customHeight="1" spans="1:7">
      <c r="A2" s="5" t="s">
        <v>1</v>
      </c>
      <c r="B2" s="6" t="s">
        <v>37</v>
      </c>
      <c r="C2" s="5" t="s">
        <v>38</v>
      </c>
      <c r="D2" s="5" t="s">
        <v>17</v>
      </c>
      <c r="E2" s="5" t="s">
        <v>18</v>
      </c>
      <c r="F2" s="7" t="s">
        <v>19</v>
      </c>
      <c r="G2" s="7" t="s">
        <v>20</v>
      </c>
    </row>
    <row r="3" s="1" customFormat="1" spans="1:10">
      <c r="A3" s="5">
        <v>1</v>
      </c>
      <c r="B3" s="6" t="s">
        <v>329</v>
      </c>
      <c r="C3" s="8" t="s">
        <v>330</v>
      </c>
      <c r="D3" s="5">
        <v>12</v>
      </c>
      <c r="E3" s="5" t="s">
        <v>26</v>
      </c>
      <c r="F3" s="6">
        <v>1300</v>
      </c>
      <c r="G3" s="6">
        <f>D3*F3</f>
        <v>15600</v>
      </c>
      <c r="I3" s="11"/>
      <c r="J3" s="11"/>
    </row>
    <row r="4" s="1" customFormat="1" ht="42.75" spans="1:7">
      <c r="A4" s="5">
        <v>2</v>
      </c>
      <c r="B4" s="6" t="s">
        <v>331</v>
      </c>
      <c r="C4" s="8" t="s">
        <v>332</v>
      </c>
      <c r="D4" s="5">
        <v>4</v>
      </c>
      <c r="E4" s="5" t="s">
        <v>26</v>
      </c>
      <c r="F4" s="9">
        <v>7525</v>
      </c>
      <c r="G4" s="6">
        <f>D4*F4</f>
        <v>30100</v>
      </c>
    </row>
    <row r="5" ht="356.25" spans="1:7">
      <c r="A5" s="5">
        <v>3</v>
      </c>
      <c r="B5" s="6" t="s">
        <v>333</v>
      </c>
      <c r="C5" s="8" t="s">
        <v>334</v>
      </c>
      <c r="D5" s="5">
        <v>1</v>
      </c>
      <c r="E5" s="5" t="s">
        <v>26</v>
      </c>
      <c r="F5" s="6">
        <v>22000</v>
      </c>
      <c r="G5" s="6">
        <f>D5*F5</f>
        <v>22000</v>
      </c>
    </row>
    <row r="6" s="2" customFormat="1" ht="40" customHeight="1" spans="1:7">
      <c r="A6" s="4" t="s">
        <v>34</v>
      </c>
      <c r="B6" s="4"/>
      <c r="C6" s="4"/>
      <c r="D6" s="10"/>
      <c r="E6" s="10"/>
      <c r="F6" s="10"/>
      <c r="G6" s="4">
        <f>SUM(G3:G5)</f>
        <v>67700</v>
      </c>
    </row>
  </sheetData>
  <mergeCells count="2">
    <mergeCell ref="A1:G1"/>
    <mergeCell ref="A6:B6"/>
  </mergeCells>
  <pageMargins left="0.236220472440945" right="0.236220472440945" top="0.748031496062992" bottom="0.748031496062992" header="0.31496062992126" footer="0.31496062992126"/>
  <pageSetup paperSize="8"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汇总</vt:lpstr>
      <vt:lpstr>多媒体教室</vt:lpstr>
      <vt:lpstr>信息技术教室</vt:lpstr>
      <vt:lpstr>录播教室设备</vt:lpstr>
      <vt:lpstr>林苑路金地小学网络广播监控</vt:lpstr>
      <vt:lpstr>漓江路小学网络广播监控</vt:lpstr>
      <vt:lpstr>林苑路金地小学报告厅</vt:lpstr>
      <vt:lpstr>林苑路录播教室环境</vt:lpstr>
      <vt:lpstr>林苑路金地小学户外屏</vt:lpstr>
      <vt:lpstr>打印机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冷兮</cp:lastModifiedBy>
  <dcterms:created xsi:type="dcterms:W3CDTF">2016-12-02T08:54:00Z</dcterms:created>
  <cp:lastPrinted>2023-07-21T09:36:00Z</cp:lastPrinted>
  <dcterms:modified xsi:type="dcterms:W3CDTF">2023-11-29T07:14:56Z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D48FDD95D99B412C8C4E7FC995366CF0</vt:lpwstr>
  </property>
  <property fmtid="{D5CDD505-2E9C-101B-9397-08002B2CF9AE}" pid="4" name="KSOReadingLayout">
    <vt:bool>true</vt:bool>
  </property>
</Properties>
</file>