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57" activeTab="8"/>
  </bookViews>
  <sheets>
    <sheet name="金额汇总表" sheetId="15" r:id="rId1"/>
    <sheet name="其他" sheetId="1" r:id="rId2"/>
    <sheet name="小学科学教学仪器" sheetId="17" r:id="rId3"/>
    <sheet name="小学数学教学仪器" sheetId="19" r:id="rId4"/>
    <sheet name="小学美术教学器材" sheetId="23" r:id="rId5"/>
    <sheet name="小学体育教学器材" sheetId="24" r:id="rId6"/>
    <sheet name="小学音乐教学器材" sheetId="25" r:id="rId7"/>
    <sheet name="中学体育器材" sheetId="26" r:id="rId8"/>
    <sheet name="科学准备实验室" sheetId="27" r:id="rId9"/>
    <sheet name="餐厅设备" sheetId="31" r:id="rId10"/>
  </sheets>
  <definedNames>
    <definedName name="_xlnm._FilterDatabase" localSheetId="5" hidden="1">小学体育教学器材!$A$1:$L$1</definedName>
    <definedName name="_xlnm.Print_Titles" localSheetId="1">其他!$1:$1</definedName>
    <definedName name="_xlnm.Print_Titles" localSheetId="2">小学科学教学仪器!$1:$1</definedName>
    <definedName name="_xlnm.Print_Titles" localSheetId="3">小学数学教学仪器!$1:$1</definedName>
    <definedName name="_xlnm.Print_Titles" localSheetId="4">小学美术教学器材!$1:$1</definedName>
    <definedName name="_xlnm.Print_Titles" localSheetId="5">小学体育教学器材!$1:$1</definedName>
    <definedName name="_xlnm.Print_Titles" localSheetId="6">小学音乐教学器材!$1:$1</definedName>
    <definedName name="_xlnm.Print_Titles" localSheetId="7">中学体育器材!$1:$1</definedName>
    <definedName name="_xlnm.Print_Titles" localSheetId="8">科学准备实验室!$1:$1</definedName>
    <definedName name="_xlnm._FilterDatabase" localSheetId="1" hidden="1">其他!$A$1:$K$1</definedName>
    <definedName name="_xlnm._FilterDatabase" localSheetId="2" hidden="1">小学科学教学仪器!$A$1:$I$120</definedName>
    <definedName name="_xlnm._FilterDatabase" localSheetId="3" hidden="1">小学数学教学仪器!$A$1:$I$52</definedName>
    <definedName name="_xlnm._FilterDatabase" localSheetId="4" hidden="1">小学美术教学器材!$A$1:$I$19</definedName>
    <definedName name="_xlnm._FilterDatabase" localSheetId="6" hidden="1">小学音乐教学器材!$A$1:$L$37</definedName>
    <definedName name="_xlnm._FilterDatabase" localSheetId="7" hidden="1">中学体育器材!$A$1:$I$65</definedName>
    <definedName name="_xlnm._FilterDatabase" localSheetId="8" hidden="1">科学准备实验室!$A$1:$H$16</definedName>
    <definedName name="_xlnm._FilterDatabase" localSheetId="9" hidden="1">餐厅设备!$A$1:$H$42</definedName>
  </definedNames>
  <calcPr calcId="144525"/>
</workbook>
</file>

<file path=xl/sharedStrings.xml><?xml version="1.0" encoding="utf-8"?>
<sst xmlns="http://schemas.openxmlformats.org/spreadsheetml/2006/main" count="1291" uniqueCount="748">
  <si>
    <t>林苑路金地小学、漓江路小学等新扩建学校教育教学设备购置-学校物品</t>
  </si>
  <si>
    <t>序列</t>
  </si>
  <si>
    <t>名称</t>
  </si>
  <si>
    <t>金额（元）</t>
  </si>
  <si>
    <t>其他类</t>
  </si>
  <si>
    <t>小学科学教学仪器</t>
  </si>
  <si>
    <t>小学数学教学仪器</t>
  </si>
  <si>
    <t>小学美术教学器材</t>
  </si>
  <si>
    <t>小学体育教学器材</t>
  </si>
  <si>
    <t>小学音乐教学器材</t>
  </si>
  <si>
    <t>中学体育器材</t>
  </si>
  <si>
    <t>科学实验室</t>
  </si>
  <si>
    <t>科学准备室</t>
  </si>
  <si>
    <t>餐厅设备</t>
  </si>
  <si>
    <t>合计</t>
  </si>
  <si>
    <t>序号</t>
  </si>
  <si>
    <t>类别</t>
  </si>
  <si>
    <t>规格及技术配置要求</t>
  </si>
  <si>
    <t>单位</t>
  </si>
  <si>
    <t>数量</t>
  </si>
  <si>
    <t>单价/元</t>
  </si>
  <si>
    <t>合计/元</t>
  </si>
  <si>
    <t>备注</t>
  </si>
  <si>
    <t>学生用课桌凳</t>
  </si>
  <si>
    <t>1、桌子整体规格:桌子长≥630㎜、宽≥420㎜、高（670-760）㎜，
2、外观性能、产品表面涂饰层/覆面材料理化性能(硬度;冲击强度达到冲击高度500mm，无剥落、裂纹、皱纹;耐腐蚀;);
3、表面理性能合格(软、硬质覆面:耐冷热循环应无裂缝、开裂起皱、鼓泡现象;耐干热应无龟裂、鼓泡现象;耐液性:10%碳酸钠溶液，24h的等级，10%乙酸溶液，24h的等级;表面耐磨性素色3501应无露底现象;抗冲击:冲击高度50mm时等级;耐光色牢度等级桌面耐污染应无明显痕 迹;表面胶合强度);
4、力学性能合格(主桌面垂直静载荷、桌面水平静载荷、桌面垂直冲击试验、桌腿跌落试验、桌面垂直耐久性试验、座面冲击试验、椅背冲击试验、椅腿跌落试验、椅子向前倾翻试验、椅子向后倾翻）
5、品质属性(甲醛释放量，苯，甲苯，二甲苯，TVOC，可迁元素含量);有害物质限量要求(邻苯二甲酸酷、重金属、多环芳烃、多菌、金黄色葡萄球菌)，耐 霉菌性(黑曲霉、黄曲霉)合格。
6、面板材质:采用ABS耐冲击塑料一级新料一体射出成型。采用全新塑料生产。颗粒抽样检测：对邻苯二甲酸醋含量、重金属含量、多环芳烃含量进行检测合格。
7、书包斗材质:采用厚度≥0.6mm金属冷轧钢板一次冲压成型。
桌斗规格：采用金属冷轧板，桌斗底箱前边均折压成圆形边，斗箱长：≥50㎝，宽≥30㎝，桌斗净空高：≥15㎝。
8、桌钢架材质:，材料壁厚≥1.2㎜，桌架应设上下横撑，桌斗下方采用20mm*20mm方管，桌下腿采用30mm*60mm，厚度≥1.2mm椭圆管。桌上腿采用20mm*50mm，厚度≥1.2mm椭圆管。结构牢固，长时间使用不产生摇晃松散的现象。焊接完成钢管架，焊接部位牢固，无脱焊虚焊，焊穿，焊缝均匀，无毛刺，锐棱，飞溅，裂纹等缺陷。
9、脚套材质:采用全新ABS塑料一体射出成型，采用全新料生产。脚套与钢管固定方式为卡口与自攻螺丝相结合。
凳子
1.坐垫材质:采用ABS耐冲击塑料一体射出成型,采用全新料生产坐垫设有透气孔。
2.对塑料材料理化性能;冲击强度等级)、塑料件外观、有害物质限量要求(邻苯二甲酸脂、多环芳烃)、玩具材料中可迁移元素的最大限量要求符合检测标准。
3.椅钢架材质:采用1.2mm厚碳钢钢管焊接而成，结构牢固，长时间使用不产生摇晃松散的现象。焊接完成钢管架，焊接部位牢固，无脱焊，虚焊，焊穿，焊缝均匀，无毛刺，锐棱，飞溅，裂纹等缺陷。
4.脚套
1）.材质:采用全新ABS塑料一体射出成型，采用全新料生产。脚套与钢管固定方式为卡口与自攻螺丝相结合
2.）功能:脚套设有水平调节功能，使用中遇到地面不平时可轻松调整水平，使桌子平稳不摇晃</t>
  </si>
  <si>
    <t>套</t>
  </si>
  <si>
    <t>教室讲桌</t>
  </si>
  <si>
    <t>规格800*600*950                                                                                    1.基材：采用优质三聚氰胺板，宽度、长度允许偏差±1.5mm，含水率≤8%，表面胶合强度≥1.0MPa，密度≥0.76g/cm3，表面耐磨磨耗值≤50mg/100r，表面耐香烟灼烧达到4级以上，表面耐干热达到4级以上，表面耐水蒸气达到4级以上，耐光色牢度大于或等于灰度卡4级，甲醛释放量≤0.02mg/m3，总挥发性有机化合物TVOC≤20㎍/m3，防霉菌性能不低于1级，燃烧性能达到B1级，符合GB 18580-2017《室内装饰装修材料人造板及其制品中甲醛释放限量》符合 QB/T 4463-2013《家具用封边条技术要求》标准，封边平滑，颜色与板材一致。 
2.热熔胶：选用优质品牌环保热熔胶，粘性强，久不分层，具有防水性、防潮性、耐油性、耐撞性等特点，总挥发性有机物含量≤10g/L，苯未检出，甲苯+乙苯+二甲苯未检出，符合HJ 2541-2016《环境标志产品技术要求 胶粘剂》标准。 
3.五金配件：采用优质品牌五金配件，无锈蚀，具有足够的承载能力、耐腐蚀能力。</t>
  </si>
  <si>
    <t>个</t>
  </si>
  <si>
    <t>办公桌椅</t>
  </si>
  <si>
    <t>办公桌规格：1400*700*750
1、贴面材料：胡桃高级木皮，实木皮饰面，厚度0.6mm； 
2、封边用材：贴面相同的优质实木木材
3、基材：采用吉林露水河高密度板,优质绿色环保产品,甲醛含量≤1.0mg/L密度≥760kg/m3,吸水膨胀率≤8.1%.
4、油漆：面漆采用PU聚脂漆,底漆采用PE不饱和树脂漆，符合欧洲环保要求。
办公椅规格：420*530*920                                                                                               
1.皮料：高弹性耐磨加厚细腻亲肤头层优质环保西皮，透气好，易清洁； 
2.椅绵：高密度弹力海绵，椅坐密度≥45kg/m3，靠背密度≥35kg/m3，软硬适中，各项指标达到国家现行检测标准，回弹力强，根据人体工程学 原理设计，坐感舒适； 
3.椅架：实木椅架，榫卯结构，优质环保漆；</t>
  </si>
  <si>
    <t>档案柜</t>
  </si>
  <si>
    <t xml:space="preserve">规格900*390*1800
1、衣柜柜体采用0.4mm一级冷轧钢板。
2、表面喷涂采用静电环保粉末，对人体及周围环境不产生危害，无毒、无副作用，使用时无异味。                                                                                3、五金配件、连接件、支撑加固辅件耐磨耐压，硬度满足承重要求。豪华扣手和锁二合一的门吊锁，环保、耐磨、耐腐蚀、触摸面光滑，边角无刺尖。产品各零件、组合件之间应能保持互换性。                                                                                               
4、配套钢柜颜色为：门及柜体均为为灰白色（平纹）。
5、所有焊接件焊接牢固，焊接光滑、平整。表面处理工艺：表面处理采用乳化剂和碱性助洗脱脂、磷酸除锈、锌系薄膜型磷化、钝化、最后粉末喷粉。
6、装饰防护性能要良好，附着力强。漆膜厚度：60—70微米 按磁性测厚仪附着力：2级 按GB—1720—79抗冲击：60kg/cm  按GB—1732—79光 泽：＞60% 按 GB—1734—79盐雾试验48小时无涂膜脱落现象。外观：无明显流痕、渍痕、气泡、凹凸、波纹。
7、整体美观、坚固、耐用,无有害物质，要符合国家标准。
</t>
  </si>
  <si>
    <t>1.8匹</t>
  </si>
  <si>
    <t>一级节能变频挂机制冷量≥3000W制热量≥4200W室内噪音≤45dB室外噪音≤58dB循环风量≥550m³/h</t>
  </si>
  <si>
    <t>台</t>
  </si>
  <si>
    <t>3匹</t>
  </si>
  <si>
    <t>二级节能变频柜机制冷量≥6950W制热量≥8500W室内噪音≤50dB室外噪音≤62dB循环风量≥1100m³/h</t>
  </si>
  <si>
    <t>5匹</t>
  </si>
  <si>
    <t>产品类型：柜式空调
电压/频率：380V/50Hz
外机最大噪音dB（A）：58≤最大噪音≤66
内机最大噪音：dB（A）：49≤最大噪音≤56
制热量：≥12800w
循环风量：≥1600m3/h
制冷量：≥12000w
制冷功率：3500w≤功率≤3950w
电辅加热</t>
  </si>
  <si>
    <t>饮水设施</t>
  </si>
  <si>
    <t>柜式温开水饮水设施 ：
尺寸:1500*470*1440，
加热方式：温开水，
电压：380V
功率：9 KW
出水方式：6龙头  
智能触摸按键
产水量：温开水350L/H，
净化方式：超滤加阻垢、五级反渗透，400加仑净水系统+11G储水罐；
制水量：1514L/d，
出水水质：五级反渗透  膜是国内最好的 RO膜
反渗透TDS&lt;25，除盐率：&gt;96%
涉水部件：304食品级不锈钢
微电脑智能控制： 一线厂家主板
电机泵：是国内最好的  泵
 加热罐： 一线厂家生产
整机材质1.0厚耐指纹拉丝不锈钢（包括运输、搬运、税金、安装到位等一切费用）</t>
  </si>
  <si>
    <t>学生用床</t>
  </si>
  <si>
    <t>一、双层钢架床外观尺寸:2000 x 900 x 1800mm  
二、颜色:灰白垂纹色
三、钢架床，采用三孔榫插卡式连接方式，床立柱和横梁的连接不采用任何螺栓螺丝，床体焊接部位均按照GB/T13667.3-2003标准，采用二氧化碳保护焊接，焊点应满焊、均匀、牢固、平整，无漏焊、假焊、裂纹、烧穿、毛刺、表面气孔、夹渣、焊疤堆积等缺陷，焊接后打磨平、除刺及抛光。涂饰前零部件的表面应光滑、平整，不得有开裂、脱焊、漏焊、焊渣或飞边、尖角、毛刺等可能超成机械伤害的缺陷。
四、焊接采用二氧化碳保护焊接，型材表面经除油、去锈、酸洗、表调、陶化后，床立柱、横梁需双面静电喷塑，高温固化而成，盐雾试验达到300个小时。
五、床立柱:采用冷轧钢型材72*72壁厚1.1mm+ 1mm。（内角双边缘压边）内外两面均有环氧塑脂喷涂。
六、采用优质冷轧钢板经成型线轧制而成，其立面为中空异形（解决了传统方管床管内不能喷涂的弊端），横梁正面有两条流线压型，下部圆弧面，立面成型后尺寸为92mm×35mm，材料厚度为1.0mm+ 1mm，内外两面均有环氧塑脂喷涂。
七、床板横撑：床体横撑5根，采用20mm×30mm×1.0mm+ 1mm优质钢管制作；两端冲压中字型防脱孔，横撑与横梁结合处须焊接防退卡片。
八、床头护栏：Ф19mm×1.0mm，与床头横梁连接成“目”字形，高度为255mm。
九、床爬梯：采用20 x 30mm 优质矩管制作，厚度1.0 + 1mm。
十、床爬梯踏板：246*55mm厚度1.2mm双面圆弧一次冲压成型，带有防滑凸纹。
十一、胶套及封盖：ABS工程塑料（一次性注塑成型）壁厚3mm，所有塑料配件采用优质环保工程塑料
十二、床板：外观尺寸：1930×830×15mm（或根据实际空间制作）采用厚度为15mm的实木多层板，材料需进行熏蒸杀虫、干燥处理，无边角缺陷、虫蛀、腐朽、霉变、开裂、变形等。板面握螺钉力≥2100N，顺纹弹性模量≥6000MPa，横纹弹性模量≥4200MPa，顺纹静曲强度≥28MPa,横纹静曲强度≥26MPa，胶合强度≥1.5
十三、脚垫、堵头：采用全新一次性PP材料注塑成型，pp材料邻苯二甲酸酯=未检出，多溴联苯=未检出，多溴二苯醚=未检出，多环芳烃=未检出，重金属铅≤10mg/kg、镉≤10mg/kg、铬≤10mg/kg、汞≤10mg/kg。
十四、塑粉：耐冲击性≥60mm，弯曲试验≤4mm，挥发性有机化合物(VOC)含量≤10g/L，重金属铅≤10mg/kg、镉≤10mg/kg、铬≤10mg/kg、汞≤10mg/kg，120h耐沸水性、500H耐盐雾性、240H耐酸性、168H耐碱性符合HG/T 2006-2006《热固性粉末涂料》。</t>
  </si>
  <si>
    <t>单人位</t>
  </si>
  <si>
    <t>小
学
科
学
教
学
仪
器</t>
  </si>
  <si>
    <t>生物显微镜</t>
  </si>
  <si>
    <t>XSP-02（640X）。单目直筒，分离式粗微调，目镜：10X、16X，三孔转换器，物镜：4X、10Xs、40Xs，118mm×108mm平台带切片压片，光栏调节板，50平凹面反光镜，防尘罩，干燥剂（塑料手提箱）包装。</t>
  </si>
  <si>
    <t>生物显微演示装置</t>
  </si>
  <si>
    <t>USB接口，带软件,像素1280*1024,合130万像素，包装尺寸230*160*50mm。</t>
  </si>
  <si>
    <t>学生显微镜</t>
  </si>
  <si>
    <t>㈠适用范围：小学科学课教学学生分组观察用。
㈡技术要求：
1. 组合放大倍数200×，单筒。
2. 物镜放大倍数20×。
3. 目镜放大倍数10×。
4. 显微镜倍数允差≤15％。
5. 镜头无明显脱胶，霉斑，窜动等缺陷。
6. 镜架、镜座、准调可由金属制涂以黑色无光漆或由优质塑料制，各部结构紧凑，调
节灵活，镜筒无自由下滑等缺陷。
7. 反光镜平整可调。显微镜成像清晰。</t>
  </si>
  <si>
    <t>托盘天平</t>
  </si>
  <si>
    <t>㈠适用范围、规格：
1.初中物理、化学及小学科学实验教学称量用。
2.规格：500g、0.5g,所配砝码为6级（M2级）。
㈡技术要求：
1.外形尺寸：300㎜×120㎜×175mm,托盘直径120mm。
2.双托盘、单杠等臂式、横梁上装有刻度尺。
3.最大称量500克，刻度尺最大称量10克。
4.最小分度值0.5克。
5.最大称量时感量为0.5克。
6.配6级砝码及镊子一套。
7.天平应符合GB4168第2章的有关要求级JJG156第1章要求。
8.砝码应符合GB4167第2章的有关要求。</t>
  </si>
  <si>
    <t>架</t>
  </si>
  <si>
    <t>电子停表</t>
  </si>
  <si>
    <t>㈠适用范围：适用于中学物理、生物和小学数学、科学实验教学计时用。
㈡技术要求
1.产品应采用微型电脑芯片，液晶显示屏。
2.外观质量：机芯在表壳组件应稳固，液晶屏显示清晰、表玻璃透明无伤、印字清楚
正确、表壳与玻璃后盖的配合应紧密，不得有明显的缝隙；表壳外棱角无锋利感；镀层无气泡，不脱落。
3.分辨率：1/100s
4.工作电压：1.5或3.0V
5.走时精度：-0.5～+0.5s/d
6.产品还应符合QB/T1908-1993中4技术要求中的有关条款。
7.0.1s。</t>
  </si>
  <si>
    <t>块</t>
  </si>
  <si>
    <t>条形磁铁</t>
  </si>
  <si>
    <t>㈠适用范围、型号规格：
1.适用于中学物理和小学科学实验教学用条形磁铁。
2.D—CG—LT—180型。
㈡技术要求：
1.结构外观应符合JY0001第6、7章有关规定。
2.磁铁的外形尺寸为170mm×20.5mm×10mm。
3.磁铁经高温老化处理后两磁极磁感应强度平均值应不小于70mT。
4.铝铁碳、铁氧体材料磁钢的磁特性(室温磁化到饱合后的最小值)应不小于下表规定：
材料牌号型号剩磁矫顽力最大磁能积
BrWb/㎡HcKA/m(BH)max/㎡
铝铁碳LTT3.60.5011.22.8～3.6
铁氧体Y10T0.20128～1606.4～9.6
Y150.28～0.36128～19214.3～17.5
5.其它技术要求应符合JY0057第6章要求。</t>
  </si>
  <si>
    <t>蹄形磁铁</t>
  </si>
  <si>
    <t>㈠适用范围、型号规格：
1.适用于小学科学实验教学用蹄形磁铁。
2.D—CG—LU—80型（D—CG—LU—100型）。
㈡技术要求：
1.结构外观应符合JY0001第6、7章的有关规定。
2.其它技术要求符合JY0057第4章的有关规定。
3.磁铁经高温老化处理后两磁极磁感应强度平均值应不小于70mT。
4.铝铁碳、铁氧体材料磁钢的磁特性</t>
  </si>
  <si>
    <t>磁针</t>
  </si>
  <si>
    <t>㈠适用范围、型号规格：
1.适用于小学科学教学演示实验用磁针。
2.J2405型。翼形磁针，每组2支。
㈡技术要求：
1.磁针体长140±2.0㎜、宽8±0.7㎜。
2.支座底径71±1.5㎜，总高112±1.7㎜。
3.磁针平均剩磁不小于9mT。
4.其余应符合JY0012第5章的有关要求。</t>
  </si>
  <si>
    <t>环形磁铁</t>
  </si>
  <si>
    <t>㈠适用范围、型号规格：
适用于小学科学实验教学用。
㈡技术要求：
1.由两只厚度为5.5mm，Ф16mm×5mm的环形强力磁铁组成。
2.每只磁铁上有红、蓝两面，分别表示N、S两极。
3.其余应符合JY0012第5章的有关要求。</t>
  </si>
  <si>
    <t>电磁铁组装材料</t>
  </si>
  <si>
    <t>组装式。材料由塑料成型的线圈骨架2个、铁芯2根、多股导线（长2m、短1m各1根）、小垫片组成。</t>
  </si>
  <si>
    <t>电磁铁</t>
  </si>
  <si>
    <t>㈠适用范围、型号规格：
适用于小学科学实验教学用。
㈡技术要求：
1.由一个U形铁芯、两个线圈和一块衔铁组成。
2.铁芯上部和衔铁下方中间均有挂钩。
3.线圈外面有绕向标志。
4.其余应符合JY0012第5章的有关要求。
5.演示用。</t>
  </si>
  <si>
    <t>电池盒</t>
  </si>
  <si>
    <t>1．仪器可放置1节1号电池。2．各触点使用不锈钢材料；要求接触良好，整体结构结实牢固，ABS塑料件光滑、无毛刺。</t>
  </si>
  <si>
    <t>灯座及灯泡</t>
  </si>
  <si>
    <t>㈠适用范围、规格型号：
小学科学实验教学用。
㈡技术要求：
1.由螺口灯座，底部电极，连接片，接线柱和底板组成，导电部分为铜质。
2．底座：75mm×35mm×10mm，工作电压不大于36V，工作电流不大于2.5A。
3．执行JY116标准。配2.5V小灯泡1个。</t>
  </si>
  <si>
    <t>开关</t>
  </si>
  <si>
    <t>㈠适用范围：
适用于小学科学实验教学。
㈡技术要求：
1.工作环境：温度0～50℃，湿度：≤90%RH。
2.额定电压：AC220V/50Hz。
3.额定电流：10A。
4.接触电阻：≤20mΩ。
5.绝缘电阻：≥100MΩ。
6.抗电强度：≥500V。</t>
  </si>
  <si>
    <t>手摇发电机</t>
  </si>
  <si>
    <t>手摇式，透明外壳。小型发电机由齿轮、正负极接头、灯炮、手柄等组成。空载输出电压应6.0V，输出电流:0.2A。</t>
  </si>
  <si>
    <t>多用电表</t>
  </si>
  <si>
    <t>㈠适用范围、型号规格：
1.适用于中学物理、化学和小学科学实验教学。
2.J0401型。
参考测量范围：
直流电压：0～2.5～10～50～100～250～500～1000V；
交流电压：0～10～50～250～500V；
直流电流：0～0.05～0.5～5～50～500mA；2.5A；
电阻：0～2～20～200～20000KΩ
电平：-10～＋16～＋30～＋42～＋50～＋56dB；
电容：0～0.05μf
电感：20～1000H；晶体管放大系数（hFE）：0～300
㈡技术要求：
1.准确度等级：直流电压、电流2.5级；交流电压、电流5.0级；电阻：2.5级。
2.灵敏度：直流≥20KΩ/V，交流≥9KΩ/V
3.影响量的标准值应符合JY0330第5.1条要求。
4.基本误差极限应符合JY0330第5.2条要求。
5.升降变差应符合JY0330第5.2.2条要求。
6.标称适用范围和改变量应符合JY0330第5.3条要求。
7.阻尼应符合JY0330第5.4条要求。
8.标度尺与表度盘除应符合JY0330第5.5条要求。
9.指针应符合JY0330第5.6条要求。
10.偏离零位和零位调节器应符合JY0330第5.7条要求。
11.表壳应符合JY0330第5.8条要求。
12.面板与装配应符合JY0330第5.9条要求。
13.仪器的性能、安全、结构及外观的一般要求应分别符合JY0001第4、5、6、7章的有关要求。
14.产品标志应符合JY0330第5.10条要求。
15.仪表和（或）附件的过载能力应符合JY0330第5.11条要求。
16.其他应符合JY0330第5.12、5.13、5.14、5.15条要求。</t>
  </si>
  <si>
    <t>方座支架</t>
  </si>
  <si>
    <r>
      <rPr>
        <sz val="16"/>
        <rFont val="宋体"/>
        <charset val="134"/>
      </rPr>
      <t>冲压底板0.5kg，冲压烧瓶夹，大小圈（Φ110mm/Φ70mm），钢材直径（Φ6.6mm，立杆Φ11.3mmｘ615mm）铝合金平行夹，垂直夹。</t>
    </r>
    <r>
      <rPr>
        <sz val="16"/>
        <color rgb="FFFF0000"/>
        <rFont val="宋体"/>
        <charset val="134"/>
      </rPr>
      <t>注：提供具备 CMA、CNAS 认可标识的国家级权威检测机构出具的检测（验）报告原件复印件加公章。</t>
    </r>
  </si>
  <si>
    <t>打孔器</t>
  </si>
  <si>
    <r>
      <rPr>
        <sz val="16"/>
        <rFont val="宋体"/>
        <charset val="134"/>
      </rPr>
      <t>采用优质钢材，防锈处理。穿孔管用外径为6mm．8mm．10mm，管长80mm，壁厚1mm的冷拔无缝钢管。四件为一套，可穿4mm．6mm．8mm的圆孔。</t>
    </r>
    <r>
      <rPr>
        <sz val="16"/>
        <color rgb="FFFF0000"/>
        <rFont val="宋体"/>
        <charset val="134"/>
      </rPr>
      <t>注：提供具备 CMA、CNAS 认可标识的国家级权威检测机构出具的检测（验）报告原件复印件加公章。</t>
    </r>
  </si>
  <si>
    <t>金属钩码</t>
  </si>
  <si>
    <t>㈠适用范围、规格：
1.适用于小学科学教学演示实验和学生分组实验用钩码。
2.50g×10。
㈡技术要求：
1.结构、外观应符合JY0001第6、7章有关要求及JY105第1.3条要求。
2.材料应符合JY105第2.1条要求，每只钩码质量为200g，密度应符合JY105第2.3条要求，强度应符合2.5条要求。其余应符合2.6条要求。</t>
  </si>
  <si>
    <t>杠杆尺及支架</t>
  </si>
  <si>
    <t>产品由杠杆尺、支架杆、底座等构成。底座采用塑料注塑成型。</t>
  </si>
  <si>
    <t>滑轮组及支架</t>
  </si>
  <si>
    <t>产品由底座、支架、横梁、单滑轮1个、双滑轮1个构成。底座采用塑料注塑成型。</t>
  </si>
  <si>
    <t>轮轴及支架</t>
  </si>
  <si>
    <t>产品由轮轴、支杆、底座、挂线等组成。底座采用塑料注塑成型。</t>
  </si>
  <si>
    <t>齿轮组及支架</t>
  </si>
  <si>
    <t>产品由底座、立杆、大中小齿轮（各1）、手摇柄组成，全套为塑料制品。大齿轮齿数为28 ，中齿轮齿数21，小齿轮齿数为14 。底座采用塑料注塑成型。</t>
  </si>
  <si>
    <t>小孔成像装置</t>
  </si>
  <si>
    <t>平面镜及支架</t>
  </si>
  <si>
    <t>组装式。求执行。</t>
  </si>
  <si>
    <t>透镜、棱镜及支架</t>
  </si>
  <si>
    <t>组装式。产品由双凸透镜、双凹透镜、等边三棱镜、镜框、立杆、底座组成。双凹凸镜直径为50mm，等边三棱镜尺寸为25mm。底座直径65mm，高20mm。支杆直径10mm，长55mm。</t>
  </si>
  <si>
    <t>成像屏及支架</t>
  </si>
  <si>
    <t>组装式。</t>
  </si>
  <si>
    <t>三脚架</t>
  </si>
  <si>
    <t>㈠适用范围：
适用于初中物理、化学、生物和小学科学实验用。
㈡技术要求：
1.采用碳钢或φ6mm冷拉钢材造，三脚均布，高度不小于156mm，三脚内接圆直径不小于120mm。
2.上支承环平整，直径&gt;80mm。
3.三支撑脚与圆环间焊接牢靠，分布均匀，焊点光滑、平稳，三脚及支承环钢材直径不小于6mm，表面经酸洗，磷化后喷塑或喷黑色防锈、耐热强化漆。
4.表面不应有明显的凹痕、裂缝、变形等缺陷；表面涂镀层应均匀，不应起泡、龟裂、脱落和磨损；不应有锈蚀及其他机械损伤。</t>
  </si>
  <si>
    <t>试管架</t>
  </si>
  <si>
    <t>1．产品由顶板、底板、插杆组成，8孔、8柱，全塑料制。8孔分布均匀，3．底板外形尺寸：240×64×7（mm），底板8个凹槽应与顶板8孔同心，孔深约5mm。4．插杆为长60mm，直径10mm，与底板孔对应成排。</t>
  </si>
  <si>
    <t>塑料注射器</t>
  </si>
  <si>
    <t>㈠适用范围、规格型号：
小学科学教学演示实验用。
㈡技术要求：
1.一次性注射器，30ml。
2．产品应符合JY0001《教学仪器产品一般质量要求》。</t>
  </si>
  <si>
    <t>水槽</t>
  </si>
  <si>
    <t>符合中华人民共和国教育部2006年7月19日发布的《中华人民共和国教育行业标准》。</t>
  </si>
  <si>
    <t>温度计</t>
  </si>
  <si>
    <t>㈠适用范围、规格：
1.实验教学温度计量用。
2.规格：红液0℃～100℃
㈡技术要求：
1.执行JJG130标准 
2.最小分度值：1℃
3.示值允差：±1.0℃
4.温度计各部位无严重内应力集中现象，不应有影响其强度及温度测量的缺陷。
5.标度刻线和感温液柱清晰、醒目，不得有断线。</t>
  </si>
  <si>
    <t>支</t>
  </si>
  <si>
    <t>㈠适用范围、规格：
1.实验教学温度计量用。
2.规格：水银0—100℃
㈡技术要求：
1.最小分度值：1℃
2.示值允差：±1.0℃
3.温度计各部位无严重内应力集中现象，不应有影响其强度及温度测量的缺陷。
4.标度刻线和感温液柱清晰、醒目，不得有断线。
5.执行JJG130标准 。</t>
  </si>
  <si>
    <t>寒暑表</t>
  </si>
  <si>
    <t>㈠适用范围：
中学物理、地理和小学科学教学演示实验用。
㈡技术要求：
1.由木质材料镶嵌玻璃棒芯组成。
2.采用摄氏（℃）和华氏（℉）木板双刻度，面板标有：摄氏-30℃～50℃；华氏-20℃～120℃的标志。
3.玻璃棒芯感温液，正面放大玻璃液读数。
4.温度准确度：±1℃（0℃～30℃）
5.最小分度值：1℃
6.储藏条件：-30℃～60℃
7.参考尺寸：不小于250mm×49mm×9mm
8.性能、结构、外观应符合JY0001第4、6、7的有关要求。</t>
  </si>
  <si>
    <t>最高温度表</t>
  </si>
  <si>
    <t>㈠适用范围：
小学科学教学演示实验用。
㈡技术要求：
1.感液及示值范围：红液，-16℃～+81℃
2.标志，刻度清晰，字迹清楚。液柱不应有中断现象。
3.玻璃管表面平整光洁，无划痕、气泡、结石、条纹等现象。
4.温度计各部位应经良好退火，无严重内应力集中现象。</t>
  </si>
  <si>
    <t>最低温度表</t>
  </si>
  <si>
    <t>㈠适用范围：
小学科学教学演示实验用。
㈡技术要求：
1.感液及示值范围：红液，-52～+41℃
2.标志，刻度清晰，字迹清楚。液柱不应有中断现象。
3.玻璃管表面平整光洁，无划痕、气泡、结石、条纹等现象。
4.温度计各部位应经良好退火，无严重内应力集中现象。</t>
  </si>
  <si>
    <t>湿度计</t>
  </si>
  <si>
    <t>双指针式、全塑料外壳，带座可悬挂。1.可测温度及湿度。2.直径约135mm。3.温度可测 -30°C~50°C，湿度可测 10%RH~90%RH。</t>
  </si>
  <si>
    <t>矿物提炼物标本</t>
  </si>
  <si>
    <t>（一）适用范围：
适用于小学科学实验教学用。
（二）技术要求：
1.提炼物不少于7种；
2.每种标本应具有一定的可见度，能满足正常的教学需要；
3.标本应特征明显，在标本盒内固定牢靠。
4.每种样品均应有相应标志性质、特征、用途的文字简介。
5.安全及外观的要求应分别符合JY0001标准的第4、5、7章的有关要求</t>
  </si>
  <si>
    <t>三球仪</t>
  </si>
  <si>
    <t>（一）适用范围：
初中地理和小学科学实验教学用。
（二）技术要求：
1.仪器结构应包括：
日球：用灯泡代替，它的中心高度与地轴中心高相等。
地球：上北下南，中间红线表示赤道，赤道两侧是南、北回归线，上下两圈表示南
北极圈。
月球：中心平均高度应与地球中心高相等。
地轴：倾斜角度为23.5°，地球绕太阳旋转永远朝着一个方向。
节气盘：应表示春、夏、秋、冬四季，应具有地球绕太阳旋转的指示针。
月相盘：用于表示月相位置。
月球轨道：月球绕地球旋转，应呈25°左右角。
2.各部比例应符合科学性，着色应鲜明、清晰。
3.转动应灵活，运动轨迹符合各相关比例，稳定性良好。</t>
  </si>
  <si>
    <t>地球构造模型</t>
  </si>
  <si>
    <t>（一）适用范围：
适用于小学科学课演示地球构造及结构用。
（二）技术要求：
1.模型用无毒材料制成，色泽美观、颜色搭配协调、合理。各地球构造、位置排列分布内容正确。
2.产品表面无破损、裂纹及脱色现象。
3.模型应能演示：地表的基本面貌、地球的内部圈层、地壳结构、折皱、断裂等小学科学课课程标准所规定的演示内容。
4.产品外观、结构、性能等要求应符合JY0001标准第4、5、6、7章的有关技术要求。</t>
  </si>
  <si>
    <t>件</t>
  </si>
  <si>
    <t>月相变化演示器</t>
  </si>
  <si>
    <t>（一）适用范围：
适合于小学科学讲授月相变化的直观过程用。
（二）技术要求：
1.能快速直观的演示出一个月内月相的变化。月相变化由（多个月-峨眉-上弦月凸月满月-下弦月-峨眉月-多个月）
2.能满足教材教学实验要求，演示效果明显、准确，符合自然科学原理</t>
  </si>
  <si>
    <t>条形盒测力计</t>
  </si>
  <si>
    <t>㈠适用范围、规格：
1.适用于中学物理教学和小学科学教学及学生分组实验用测力计。
2.J2101型，5N。
㈡技术要求：
1.结构、外观应符合JY0001第6、7章有关规定及JY0127第4.3条要求。
2.零位可调、拉力式条形盒型、最大量程5N，最小分度值0.2N。
3.其余应符合JY0127第5章的有关要求。</t>
  </si>
  <si>
    <t>只</t>
  </si>
  <si>
    <t>㈠适用范围、规格：
1.适用于中学物理教学和小学科学教学及学生分组实验用测力计。
2.J2101型，2.5N。
㈡技术要求：
1.结构、外观应符合JY0001第6、7章有关规定及JY0127第4.3条要求。
2.零位可调、拉力式条形盒型、最大量程5N，最小分度值0.2N。
3.其余应符合JY0127第5章的有关要求。</t>
  </si>
  <si>
    <t>㈠适用范围、规格：
1.适用于中学物理教学和小学科学教学及学生分组实验用测力计。
2.J2101型，1N。
㈡技术要求：
1.结构、外观应符合JY0001第6、7章有关规定及JY0127第4.3条要求。
2.零位可调、拉力式条形盒型、最大量程5N，最小分度值0.2N。
3.其余应符合JY0127第5章的有关要求。</t>
  </si>
  <si>
    <t>肺活量计</t>
  </si>
  <si>
    <t>一次性吹嘴，容积不小于5L。1、外筒为不锈钢制，直径约150mm，高约410mm。2、浮筒为塑料吹塑成型，外径145mm，高370mm，测面印刷毫升刻度标尺，活动自如。3、附塑料吹嘴5个。</t>
  </si>
  <si>
    <t>风的形成实验材料</t>
  </si>
  <si>
    <t>㈠适用范围：
产品由透明风管、风叶、风叶支架、蜡烛组成。1、风管应为透明塑料，直径不小于55mm±1mm，高度不低于180mm±1mm，壁厚不小于2mm。2、风叶为铝制，为四片叶，直径约为44mm±1mm。</t>
  </si>
  <si>
    <t>组装风车材料</t>
  </si>
  <si>
    <t>㈠适用范围、规格：
适用于小学科学实验教学用。
㈡技术要求：
1.由风车叶二份（为一方型纸板）和手持轴柄组成。
2.轴柄端塑料小球拧动顺畅，咬合紧密。
3.风车叶轴柄间转动顺畅，迎风即可转动，无风时用嘴吹风也可以转动。</t>
  </si>
  <si>
    <t>组装水轮材料</t>
  </si>
  <si>
    <t>㈠适用范围、规格型号：
小学科学教学演示实验用。
㈡技术要求：
1.由底板、叶轮芯、叶轮片6片，C形支架等组成。
2．全塑料制成，叶片可旋转角度。
3．可立式，卧式安装，配有彩色安装图。</t>
  </si>
  <si>
    <t>太阳能的应用材料</t>
  </si>
  <si>
    <t>㈠适用范围、规格型号：
小学科学教学演示实验用。
㈡技术要求：
1.仪器由太阳能电池板、小电机插件组成。
2．太阳能电池板：最大开路电压约3.4V，最大短路电流约50mA。
3．小电机插件：工作电压3V，工作电流约30mA。</t>
  </si>
  <si>
    <t>组装土电话材料</t>
  </si>
  <si>
    <t>㈠适用范围、规格型号：
小学科学教学演示实验用。
㈡技术要求：
1.本仪器有塑料外套、土电话筒、薄膜、导线等组成。
2．产品应符合JY0001《教学仪器产品一般质量要求》。</t>
  </si>
  <si>
    <t>热传导实验材料</t>
  </si>
  <si>
    <t>1、产品由塑棒1根、木棒1根、铜片1片、铁片1片、玻璃片、瓷匙、石棉布、棉花组成。</t>
  </si>
  <si>
    <t>物体热涨冷缩实验材料</t>
  </si>
  <si>
    <t>㈠适用范围、规格型号：
小学科学教学演示实验用。
㈡技术要求：
1.由铜球、塑料球、实验环组成。
2．铜球、塑料球直径不小于Ф19mm。
3．铜球、塑料球、均应带有悬挂链及手柄。
4．实验环与铜球，塑料球直径相配套，带有手柄，实验效果明显。</t>
  </si>
  <si>
    <t>物体导电性实验材料</t>
  </si>
  <si>
    <t>由塑料盒、插座、发光二极管、电池盒、测试片等组成；塑料盒尺寸：80mm×45mm×50mm，盒盖上有插座一对、发光二极管1个，电池盒置于盒底中，电池盒可装五号电池2节。测试片：铜、铁、铝、塑料、木片各一片。插座由磷铜片制成。</t>
  </si>
  <si>
    <t>百叶箱支架</t>
  </si>
  <si>
    <t>1.百叶箱支架高度为1100mm，宽窄应于百叶箱配套。2.台面四角下方均加有角钢加固，角钢带有螺孔可将其固定于支架上。3.支架与支撑杆之间用螺丝固定（可拆卸）。</t>
  </si>
  <si>
    <t>百叶箱</t>
  </si>
  <si>
    <t>1.百叶箱尺寸：460mm×290mm×537mm（宽、深、高）。2.应选杂木或杉木并经干燥脱脂处理，百叶为单层，人字形排列。3.箱内外应涂白色漆，箱体榫接成形，应牢固，无变形。4.百叶箱顶盖采用胶合板制成，前面高于后面10mm，以保护箱内仪器免受损害。</t>
  </si>
  <si>
    <t>雨量器</t>
  </si>
  <si>
    <t>1、产品主要由储水筒、测量杯、导水漏斗组成。2、储水筒外形尺寸直径：大端110mm，高度：150mm，内底部有一固定测量杯的凸出部位。3、测量杯外形尺寸：70mm，高度：150mm，内壁有10～50ml刻线。4、导水漏斗锥形，外形尺寸直径：大端115mm，长度：100mm，漏斗口直径：12mm±1mm，锥形大口直径：95mm。</t>
  </si>
  <si>
    <t>风杯式风速表</t>
  </si>
  <si>
    <t>外形尺寸：长80*宽70*高205mm，手持三杯式，有直读装置。LCD及背光显示，显示屏尺寸40mm*23mm。显示数字高度：17*9mm.。主要技术指标：风速测量范围0～30m/s；风速传感器启动风速不大于0.8米/秒；风速测量精度：±(0.3±0.03×V)米/秒(V为实际风速)；可同时测量风速和风级。使用电源DC4.5V，3节7#电池。包装尺寸240*110*100mm。</t>
  </si>
  <si>
    <t>斜面</t>
  </si>
  <si>
    <t>塑料斜面板、支杆2根构成。塑料斜面板尺寸：300mm×100mm×10mm，一端边为斜角。板面上印有0－300mm的刻线。斜面高度调节为三档，即50mm、100mm150mm。</t>
  </si>
  <si>
    <t>沉浮块</t>
  </si>
  <si>
    <t>沉浮块由三种不同体积的正方体、三个直径相同的球和一个沉浮子组成。正方体的尺寸分别为：35mm、30mm、20mm；球直径23mm。正方体的重量均为12.5g；球的重量分别为：6.5g、6g、2.5g。浮沉子内可装重物改变其重量，可变成：浮、悬、沉等三种形式。</t>
  </si>
  <si>
    <t>压簧</t>
  </si>
  <si>
    <t>㈠适用范围：
适用于小学科学实验教学用。
㈡技术要求：
1.压簧采用直径1.5mm优质钢丝绕制而成。
2.自然长度为58mm，绕制直径30mm。
3.其余应符合JY0001第4、5、6、7章要求。</t>
  </si>
  <si>
    <t>拉簧</t>
  </si>
  <si>
    <t>㈠适用范围：
适用于小学科学实验教学用。
㈡技术要求：
1.拉簧采用直径1.5mm优质钢丝绕制而成。
2.自然长度为58mm，绕制直径30mm。
3.拉簧两端带挂钩。
4.其余应符合JY0001第4、5、6、7章要求。</t>
  </si>
  <si>
    <t>弹簧片</t>
  </si>
  <si>
    <t>㈠适用范围：
适用于小学科学实验教学用。
㈡技术要求：
1.结构及外观的一般要求应分别符合JY0001的相关要求。
2.产品性能满足小学科学实验教学的要求。</t>
  </si>
  <si>
    <t>小车</t>
  </si>
  <si>
    <t>本仪器为塑料制品车体上部带有可设置重物的凹槽，能满足小学科学有关章节教学要求。</t>
  </si>
  <si>
    <t>太阳高度测量器</t>
  </si>
  <si>
    <t>㈠适用范围：
小学科学教学学生测量太阳高度角用
㈡技术要求：
1.仪器由铝制量角器、测量架、重锤、底座等组成，应能测量太阳在天体座标中高度。
2.仪器底座应装置调平螺丝，并使重锤能对准基尖。
3.旋转测量架十字孔与投影屏十字线的同轴度≤0.1mm。
4.其余应符合JY0001第4、5、6、7章要求。</t>
  </si>
  <si>
    <t>教学电源</t>
  </si>
  <si>
    <t>㈠适用范围、规格：
1.适用于小学科学和初中化学教学演示实验用教学电源。
2.12V/5A，稳压。
㈡技术要求：
1.交流输出：2V～12V，每2V一档，额定电流5A；
2.直流稳压输出：1.5V～12V，分为1.5V、3V、4.5V、6V、9V、12V六档，额定电流2A，有过载保护；
3.电源开关采用无锁按钮，避免卡死失灵；
4.输出端子应采用φ4mm防脱帽的插、接两用铜芯接线柱（可插可接）；
5.每台电源应附有备用保险管3只；
6.其余应符合JY0361第4章有关规定。</t>
  </si>
  <si>
    <t>儿童骨骼模型</t>
  </si>
  <si>
    <t>本模具高42cm，男性儿童骨骼，串成人体正常直立，姿势固定在支架上，示头颅骨、脊柱、胸廊、骨盆、上肢骨、下肢骨等及关节均可活动。</t>
  </si>
  <si>
    <t>儿童牙列模型</t>
  </si>
  <si>
    <t>1.适用小学自然教学演示时使用； 
2.模型取正常儿童男性牙齿的上颌和下颌部分，用蛇形管连接，可自由张开、闭合，并附牙刷。
3.产品采用优质复合树脂制作成型后经高档漆喷漆绘色而成。
4.外形尺寸为：上颌部分：不小于160mm×130mm×60mm，下颌部分：不小于160mm×130mm×55mm。5.附牙刷，</t>
  </si>
  <si>
    <t>少年人体半身模型</t>
  </si>
  <si>
    <t>少年模型，高420mm带底座。头颈部座正中矢状切面，颈部做水平切面，胸腹部两侧近腋前线切下胸腹壁，显示内脏器官位置、形态结构和相互关系。</t>
  </si>
  <si>
    <t>眼构造模型</t>
  </si>
  <si>
    <t>（一）适用范围：
适用于小学科学实验教学用。
（二）技术要求：
1.结构及外观的一般要求应分别符合JY0001的相关要求。
2.产品性能满足小学科学实验教学的要求。</t>
  </si>
  <si>
    <t>啄木鸟仿真模型</t>
  </si>
  <si>
    <t>（一）适用范围：
适用于小学科学课教学、陈列。
（二）技术要求：
1.模型应为自然大小、居于一段树干上，用喙捉虫的仿真模型，整体固定在底盘上。
2.模型应用羽毛全部覆盖成型的体架，各种羽毛的分布与着色应呈自然状，特征鲜明、逼真、形象。
3.应显示喙直坚硬，末端尖锐的特征。
4.应符合JY0001中9.7～9.8的规定。</t>
  </si>
  <si>
    <t>猫头鹰仿真模型</t>
  </si>
  <si>
    <t>（一）适用范围：
适用于小学科学课课堂教学、陈列。
（二）技术要求：
1.模型应为自然大小、棲于一段树干上的仿真模型，整体固定在底盘上。
2.模型应用羽毛全部覆盖成型的体架，各种羽毛的分布与着色应呈自然状，特征鲜明、逼真、形象。
3.应突出眼睛的瞳孔大，喙坚硬，末端尖锐，向下钩曲，趾端有长而锐利的钩爪。
4.应符合JY0001中9.6～9.7的规定。</t>
  </si>
  <si>
    <t>蟾蜍浸制标本</t>
  </si>
  <si>
    <t>（一）适用范围：
适用于小学科学课堂演示。
（二）技术要求：
1.用大形蟾蜍或青蛙制作。
2.其它技术要求应符合JY145第2章的有关要求。
3.标本一般应牢固地绑缚在衬板上，装于无色透明的容器内，并固定衬板，使之不能串动。
4.容器的口与盖应密合。容器应无色透明、形态端正，无破损及妨碍观察标本的各种缺陷。
5.产品不得倒置或横位存放，也不得在0℃以下的环境中运输。产品保管的环境温度为0℃～40℃，并应避免阳光直射。
6.其它技术要求应符合JY143第3章的有关要求。</t>
  </si>
  <si>
    <t>瓶</t>
  </si>
  <si>
    <t>河蚌浸制标本</t>
  </si>
  <si>
    <t>（一）适用范围：
适用于小学科学课堂演示。
（二）技术要求：
1.标本应选用前后端长度不小于80mm的河蚌制作。
2.标本一般应牢固地绑缚在衬板上，装于无色透明的容器内，并固定衬板，使之不能串动。
3.容器的口与盖应密合。容器应无色透明、形态端正，无破损及妨碍观察标本的各种缺陷。标本一般应牢固地绑缚在衬板上，装于无色透明的容器内，并固定衬板，使之不能串动。
4.产品不得倒置或横位存放，也不得在0℃以下的环境中运输。产品保管的环境温度为0℃～40℃，并应避免阳光直射。
5.其它技术要求应符合JY143第3章的有关要求。</t>
  </si>
  <si>
    <t>爬行类动物浸制标本</t>
  </si>
  <si>
    <t>（一）适用范围：
适用于小学科学课堂演示。
（二）技术要求：
1.用体长不小于100mm蜥蜴制成。
2.标本沿腹中线切开，体壁翻向两侧，前、后肢体自然伸展。
3.口呈张开状示舌，头基两侧的耳孔和背部的鳞片保持完整。
4.标本一般应牢固地绑缚在衬板上，装于无色透明的容器内，并固定衬板，使之不能串动。
5.容器的口与盖应密合。容器应无色透明、形态端正，无破损及妨碍观察标本的各种缺陷。
6产品不得倒置或横位存放，也不得在0℃以下的环境中运输。产品保管的环境温度为0℃～40℃，并应避免阳光直射。
7.其它技术要求应符合JY143第3章的有关要求。</t>
  </si>
  <si>
    <t>蛙发育顺序标本</t>
  </si>
  <si>
    <t>（一）适用范围：
适用于小学科学课堂演示。
（二）技术要求：
1.产品由蛙的下列八个发育期组成：
①单细胞期；
②尾芽期（已能区分头尾）；
③具外鳃的蝌蚪；
④具内鳃蝌蚪；
⑤具后肢的蝌蚪；
⑥具前后肢的蝌蚪；
⑦尾缩期的蝌蚪
⑧幼蛙。
2.①～③期在容器中不定位，④～⑧期以腹面向下定位。再按发育顺序自左向右排列。
3.应符合JY143-82《动物浸制标本通用技术条件（试行）》的规定。
4.①～②期中的每一个标本应具透明、清晰和膨胀的卵胶膜。
5.①～③期的标本应各不少于五个。
6.③期的标本应能目见不少于一对外鳃。
7.④期的标本一个腹面向下，一个腹面向上，互相平行。
8.⑤期与⑦期的尾长应有明显区别。
9.⑦期与⑧期所显示的色泽和斑纹应基本相似。
10.标本具下列一项时为二级品；
10.1单细胞期的卵胶膜不膨胀；
10.2卵胶膜混浊。但尚能透见标本的形态；
10.3不能目视外鳃，但在3×放大镜下尚能见到。</t>
  </si>
  <si>
    <t>桑蚕生活史标本</t>
  </si>
  <si>
    <t>（一）适用范围：
小学科学实验教学用。
（二）技术要求：
1.标本应由卵、四龄幼虫、蛹、雌雄成虫及茧组成，附蚕丝、丝绸及桑叶。按生活史顺序排列。
2.卵、幼虫和蛹浸制或干制,成虫干制,浸制标本定位封装在安瓿内。蚕体清洁，桑叶应作保色或染色处理展平。茧两个，大小、色泽应相似，不应变形，一个示完整的外形，另一个纵剖示茧内的蛹和脱下的皮，蛹体完整，不变形，呈棕黄色、背面向下定位。雌雄成虫体形正常，易于区分，针插，展翅，鳞片和触角应完整。蚕丝成束色白，丝绸品应洁净，不小于30mm×30mm
3.各部应有名签，贴在各标本的下部，排列整齐
4.其余应符合JY0325第4.1－4.10条要求。</t>
  </si>
  <si>
    <t>兔外形标本</t>
  </si>
  <si>
    <t>（一）适用范围：
适用于小学科学课教学演示用。
（二）技术要求：
1.兔外形应直观、逼真，兔毛清洁，无脱毛现象。
2.标本应经过防腐处理。
3.填充物应采用清洁卫生，质地柔软的材料，填充保满，无变形现象。
4.应有一稳定的底座，标本与底座结合牢固。
5.结构、外观应符合JY0001中第6、7章的规定。</t>
  </si>
  <si>
    <t>植物种子传播方式标本</t>
  </si>
  <si>
    <t>（一）适用范围：
小学科学教学了解植物种子的传播方式用
（二）技术要求：
1.应按照植物种子传播方式的不用，分别制作不同的标本，主要由随风传播标本、果实成熟时弹开传播标本、借助动物咬食传播标本、借助水漂浮传播标本、借助动物身体传播标本等部分组成。
2.各个组成部分应直观、清晰，形态完整，制作洁净。
3.各个组成部分应能长期保存不腐烂，不变形。
4.其余技术要求应符合JY0001第10章的有关要求。</t>
  </si>
  <si>
    <t>盒</t>
  </si>
  <si>
    <t>洋葱表皮装片</t>
  </si>
  <si>
    <t>（一）适用范围：
适用于小学科学课观察玻片标本用。
（二）技术要求：
1.取材为新鲜的洋葱鳞片叶的表皮，每片取材不小于2×2㎜，四周剪切整齐。
2.取材平铺装片，不带表皮下的组织，可轻度染色。
3.在80×和200×显微镜下可清楚观察到排列整齐的许多小长方体（小格），同时可观察到细胞壁、细胞膜、细胞质及数个液泡。
4.应符合JY67-82《生物玻片标本通用技术条件（试行）》的规定。</t>
  </si>
  <si>
    <t>片</t>
  </si>
  <si>
    <t>叶片横切</t>
  </si>
  <si>
    <t>叶片气孔装片</t>
  </si>
  <si>
    <t>动物表皮细胞装片</t>
  </si>
  <si>
    <t>（一）适用范围：
适用于小学科学课显微镜观察叶片组织用。
（二）技术要求：
1.标本应从刚死不久的动物尸体上取材。
2.在80×和200×学生显微镜下观察表皮细胞的显微结构。
3.能看清表皮、真皮和皮下组织。
4.在表皮部分应看清角质层、透明层、颗粒层、棘细胞层和基底层。
5.符合JY67-82《生物玻片标本通用技术条件（试行）》的规定。
6.其它技术要求应符合JY92的有关规定。</t>
  </si>
  <si>
    <t>蛙卵细胞切片</t>
  </si>
  <si>
    <t>（一）适用范围：
适用于小学科学课显微镜观察用。
（二）技术要求：
1.标本取材于成团的单细胞蛙，染色。
2.应符合JY67-82《生物玻片标本通用技术条件（试行）》的规定。
3.其它技术要求应符合JY85的有关规定。</t>
  </si>
  <si>
    <t>骨细胞切片</t>
  </si>
  <si>
    <t>（一）适用范围：
适用于小学科学课显微镜观察用。
（二）技术要求：
1.采用骨细胞。
2.在200×学生显微镜下观察骨细胞的结构。
3.能看清在骨陷窝、骨小管中的骨细胞。
4.应符合JY67的有关要求。</t>
  </si>
  <si>
    <t>口腔粘膜细胞装片</t>
  </si>
  <si>
    <t>（一）适用范围：
适用于小学科学课显微镜观察用。
（二）技术要求：
1.选用清洁的口腔粘膜细胞；
2.在200×学生显微镜下观察口腔粘膜细胞的结构；
3.能看清复层扁平上皮和固有层及固有层中的小唾液腺；
4.应符合JY67的有关要求。</t>
  </si>
  <si>
    <t>人血细胞装片</t>
  </si>
  <si>
    <t>一）适用范围、型号规格：
1.适用于小学科学课堂观察。
2.型号：J4257型。
（二）技术要求：
1.取材为人的新鲜血液，能看清红血细胞和白血细胞和血小板。血细胞变形者不宜使用。
2.血膜应涂布均匀，无污染；血细胞不重叠，无变形和自溶现象。
3.用苏木精、曙红双重染色。
4.在400×生物显微镜下清楚观察血液血细胞的形态。
5.符合JY67中2.4的规定。</t>
  </si>
  <si>
    <t>放大镜</t>
  </si>
  <si>
    <r>
      <rPr>
        <sz val="16"/>
        <rFont val="宋体"/>
        <charset val="134"/>
      </rPr>
      <t xml:space="preserve">㈠适用范围：小学科学教学分组实验用.
㈡技术要求：
1.手持式，有效通光孔不小于40mm，放大倍数为3X。
</t>
    </r>
    <r>
      <rPr>
        <sz val="16"/>
        <color rgb="FFFF0000"/>
        <rFont val="宋体"/>
        <charset val="134"/>
      </rPr>
      <t>注：提供具备 CMA、CNAS 认可标识的国家级权威检测机构出具的检测（验）报告原件复印件加公章。</t>
    </r>
  </si>
  <si>
    <t>量筒</t>
  </si>
  <si>
    <t>500mL</t>
  </si>
  <si>
    <t>量杯</t>
  </si>
  <si>
    <t>250mL</t>
  </si>
  <si>
    <t>甘油注射</t>
  </si>
  <si>
    <t>30mL</t>
  </si>
  <si>
    <t>试管</t>
  </si>
  <si>
    <t>Φ15mm*Φ150mm</t>
  </si>
  <si>
    <t>Φ20mm*Φ200mm</t>
  </si>
  <si>
    <t>烧杯</t>
  </si>
  <si>
    <t>50mL</t>
  </si>
  <si>
    <t>100mL</t>
  </si>
  <si>
    <t>250mL注：提供具备 CMA、CNAS 认可标识的国家级权威检测机构出具的检测（验）报告原件复印件加公章。</t>
  </si>
  <si>
    <t>烧瓶</t>
  </si>
  <si>
    <t>平、长，250mL</t>
  </si>
  <si>
    <t>锥形瓶</t>
  </si>
  <si>
    <t>酒精灯</t>
  </si>
  <si>
    <t>150mL</t>
  </si>
  <si>
    <t>漏斗</t>
  </si>
  <si>
    <t>60mL</t>
  </si>
  <si>
    <t>Y形管</t>
  </si>
  <si>
    <t>滴管</t>
  </si>
  <si>
    <t>集气瓶</t>
  </si>
  <si>
    <t>125mL</t>
  </si>
  <si>
    <t>摄子</t>
  </si>
  <si>
    <t>试管夹</t>
  </si>
  <si>
    <t>石棉网</t>
  </si>
  <si>
    <t>燃烧匙</t>
  </si>
  <si>
    <t>药匙</t>
  </si>
  <si>
    <t>塑料1X3</t>
  </si>
  <si>
    <t>玻璃管</t>
  </si>
  <si>
    <t>Φ5mmk*Φ6mm</t>
  </si>
  <si>
    <t>千克</t>
  </si>
  <si>
    <t>橡胶管</t>
  </si>
  <si>
    <t>橡胶塞</t>
  </si>
  <si>
    <t>试管刷</t>
  </si>
  <si>
    <t>烧瓶刷</t>
  </si>
  <si>
    <t>培养皿</t>
  </si>
  <si>
    <t>100mm</t>
  </si>
  <si>
    <t>蒸发皿</t>
  </si>
  <si>
    <t>60mm</t>
  </si>
  <si>
    <t>塑料量杯</t>
  </si>
  <si>
    <t>小
学
数
学
教
学
仪
器</t>
  </si>
  <si>
    <t>计算器</t>
  </si>
  <si>
    <t>小学型计算器台</t>
  </si>
  <si>
    <t>1~3年级磁性教具</t>
  </si>
  <si>
    <t>组合教具，带磁性，能实现以下教学用途：万以内数的认识、认识分数、计数、认识计数单位、认识年月日认识平面的几何图形、长度测量、认识面积单位、长方形和正方形的面积公式、感受平移、旋转、轴对称现象、辨认位置与方向等</t>
  </si>
  <si>
    <t>4~6年级磁性教具</t>
  </si>
  <si>
    <t>组合教具，带磁性，能实现以下教学用途：万以上数的认识、理解百分数、比较小数和分数的大小、负数、等式的性质、认识正比例的量和图像、了解平面上两条直线的平行和相交、认识几何图形、认识和使用量角器、估计不规则面积图形、计算长方体、正方体、圆柱表面积、认识轴对称图形和对称轴、观察认识平移和旋转等</t>
  </si>
  <si>
    <t>数字、运算符号贴片</t>
  </si>
  <si>
    <t>演示用，磁贴；数字0~9、加号、减号、乘号、除号、大于号、小于号、等号、大于等于号、小于等于号；裸图：高10cm；颜色鲜艳，如：亮红、亮黄等</t>
  </si>
  <si>
    <t>学生用；数字0~9、加号、减号、乘号、除号、大于号、小于号、等号、大于等于号、小于等于号；裸图：高5cm；颜色鲜艳，如：亮红、亮黄等</t>
  </si>
  <si>
    <t>百数表</t>
  </si>
  <si>
    <t>演示用；100cmX100cm，每行10个格，共10行；磁贴，可写可擦</t>
  </si>
  <si>
    <t>竖式计数器</t>
  </si>
  <si>
    <t>演示用；三档，标明“个位”“十位”“百位”</t>
  </si>
  <si>
    <t>演示用；五档，标明“个位”“十位”“百位”“千位”“万位”</t>
  </si>
  <si>
    <t>学生用；五档，标明“个位”“十位”“百位”“千位”“万位”</t>
  </si>
  <si>
    <t>计数棒</t>
  </si>
  <si>
    <t>演示用；由100根棒组成，五种颜色，每种颜色20根；200mm，截面形状可为正方形，圆形或正多边形，截面积外接圆直径10mm</t>
  </si>
  <si>
    <t>口算练习器</t>
  </si>
  <si>
    <t>旋转式，能组成二位数、加、减、乘、除符号和一位数的运算式，没有等号和答案；数字高度≥50mm</t>
  </si>
  <si>
    <t>点子图</t>
  </si>
  <si>
    <t>演示用：磁贴，60mm×80mm，每行14个点子，12行</t>
  </si>
  <si>
    <t>计数多层积木</t>
  </si>
  <si>
    <t>学生用；塑料材质；积木块包括1个10mm×10mm×10mm的正方体，90mm×10mm×10mm、90mm×100mm×10mm、90mm×100mm×100mm的长方体各1个；每个积木块外都应画有10mm的方格；配透明塑料盒</t>
  </si>
  <si>
    <t>钟表模型</t>
  </si>
  <si>
    <t>演示用；三针，联动/非联动两用，12h/24h表示，盘面直径应为250mm～300mm，无透明钟面罩</t>
  </si>
  <si>
    <t>学生用；两针，非联动，12h表示，盘面直径≥80mm，无透明钟面罩</t>
  </si>
  <si>
    <t>学生用；三针，联动，12h/24h表示，盘面直径≥80mm，有透明钟面罩</t>
  </si>
  <si>
    <t>电子秒表</t>
  </si>
  <si>
    <t>专用型，全时段分辨力0.01s；有防震、防水功能，电池更换周期≥1.5年</t>
  </si>
  <si>
    <t>演示用，500g，0.5g</t>
  </si>
  <si>
    <t>简易天平</t>
  </si>
  <si>
    <t>等臂双吊桶非自动天平，最大载荷200g，分度值1g，槽码用金属制：10g16个，5g8个。允许误差：应分别≤0.5g和0.3g。吊桶容积应为200mL，可称量液体。吊桶应能自动调整方向，保持垂直与水平面</t>
  </si>
  <si>
    <t>弹簧度盘秤</t>
  </si>
  <si>
    <t>指针式，最大称量1kg，最小称量50g，分度值5g</t>
  </si>
  <si>
    <t>杠杆平衡器</t>
  </si>
  <si>
    <t>学生用；包含杠杆尺、支架及勾码1盒</t>
  </si>
  <si>
    <t>几何图形片</t>
  </si>
  <si>
    <t>包括正方形（50mm×100mm）、长方形（50mm×100mm）、直角三角形（直角边长50mm、100mm）、等边三角形（边长100mm）、等腰三角形（两腰长100mm）、平行四边形（底边200mm、高100mm）、直角梯形(底边长200mm、高100mm）、一般梯形（下底边长100mm）、圆形（直径100mm）</t>
  </si>
  <si>
    <t>几何形体模型</t>
  </si>
  <si>
    <t>长方体（一般和特殊）、正方体、实心圆柱、空心圆柱、圆锥体（等底等高、等底不等高、等高不等底）、球等</t>
  </si>
  <si>
    <t>七巧板</t>
  </si>
  <si>
    <t>演示用；磁吸式，七种颜色，所组成的正方形≥400mm×400mm，厚≥4mm</t>
  </si>
  <si>
    <t>学生用；七种颜色，所组成的正方形≥80mm×80mm，厚≥1mm</t>
  </si>
  <si>
    <t>长正方体框架模型</t>
  </si>
  <si>
    <t>直径为2mm的红、黄、蓝小棒各16根；红色小棒长150mm，黄色小棒长100mm，蓝色小棒长50mm；白色三通接口20个；透明收纳盒，用于收纳上述物品</t>
  </si>
  <si>
    <t>角操作材料</t>
  </si>
  <si>
    <t>可变换角的大小，两边长度可拉伸可收缩，可在60mm～100mm范围内改变，宽度为7mm～10mm</t>
  </si>
  <si>
    <t>钉板</t>
  </si>
  <si>
    <t>390mm×590mm，配有橡皮筋</t>
  </si>
  <si>
    <t>学生用，塑料制，≥140mm×140mm，配有橡皮筋</t>
  </si>
  <si>
    <t>条形拼搭条</t>
  </si>
  <si>
    <t>拼搭条的宽度为8mm，长度和颜色分别为30mm（红色），40mm（黄色），50mm（蓝色），80mm（紫色），100mm（绿色），120mm（橙色），各12条；拼搭条两端分别为公母扣，便于相互拼搭</t>
  </si>
  <si>
    <t>直尺</t>
  </si>
  <si>
    <t>演示用；1m，最小分度值1mm，分别有米、分米、厘米、毫米四种单位，刻度清晰，宜采用工程塑料制</t>
  </si>
  <si>
    <t>软尺</t>
  </si>
  <si>
    <t>2000mm，最小分度值为1mm，宽度≥13mm；每厘米处应为长线，每5mm处应为中线，每毫米处应为短线；应按示值线所代表的m、dm或cm值标出</t>
  </si>
  <si>
    <t>三角尺</t>
  </si>
  <si>
    <t>演示用；工程塑料或木制，30°、60°直角三角尺和等腰直角三角尺各1个，带把手，60°角所对直角边和等腰三角尺的斜角边应有标尺，宜三边都有标尺；标尺长度应≥500mm，最小分度值应为0.5cm，字体高度应≥10mm，标尺零位前不留空白</t>
  </si>
  <si>
    <t>圆规</t>
  </si>
  <si>
    <t>演示用；工程塑料或木制，圆规两脚张开松紧应可调，一脚端部可夹普通粉笔，另一脚端部能在黑板定位（宜采用橡胶摩擦定位）</t>
  </si>
  <si>
    <t>量角器</t>
  </si>
  <si>
    <t>演示用；塑料制，直角度分度线应为0°～180°和180°～0°双向标度，最小分度值应为1°，双向角度标度中间有划线槽；在半圆的直径边应有直尺，直尺的最小分度值宜为1cm；半圆直径应为500mm～510mm；厚≥8mm，半圆圆心定位孔的直应在0°～180°线（X轴）上，在定位孔半圆圆周上应有一短线，标出Y轴的位置。半圆孔直径应为10mm～12mm；手柄应安装在直尺与半圆定位孔之间</t>
  </si>
  <si>
    <t>面积测量器</t>
  </si>
  <si>
    <t>非脆性的透明塑料板，面积测量部分≥100mm×100mm，其中一面印刷边长为5mm的方格，每10mm处用粗线印刷，每5mm处用细线印刷，粗线处标有数字</t>
  </si>
  <si>
    <t>探索几何图形面积计算公式材料</t>
  </si>
  <si>
    <t>非脆性的透明塑料板，由1个边长30mm的正方形、1个边长60mm×30mm的长方形、1个底边边长60mm、高30mm的平行四边形，2个底边边长60mm、高30mm的直角三角形、2个底边边长60mm、高30mm的锐角三角形、2个底边边长60mm、高30mm的钝角三角形、2个上底20mm、下底40mm、高30mm的梯形组成</t>
  </si>
  <si>
    <t>圆周率、圆面积计算公式推导演示模型</t>
  </si>
  <si>
    <t>应由圆面积演示器和圆周率计算公式推导模型两部分组成；圆面积演示器直径200mm，由15块1/16扇形块和2块1/32扇形块组成，各扇形背面应附磁性塑料；圆周率计算公式推导演示模型应有底板、圆和刻度尺组成，圆直径100mm，刻度尺长340mm并固定在底板上</t>
  </si>
  <si>
    <t>透明，圆柱形，2L，标度最小分度值应为50mL，塑料量杯的容许误差应≤示值的2％</t>
  </si>
  <si>
    <t>透明，棱柱形，1.5L，标度最小分度值应为50mL，塑料量杯的容许误差应≤示值的2％</t>
  </si>
  <si>
    <t>透明，水杯形，1L，标度最小分度值应为50mL，塑料量杯的容许误差应≤示值的2％</t>
  </si>
  <si>
    <t>几何形体表面积展开模型</t>
  </si>
  <si>
    <t>演示用；长方体、正方体、圆柱体各一，三种不同颜色，长方体边长宜为60mm×120mm×180mm，正方体边长宜为150mm，圆柱直径宜为90mm、高宜为150mm；几何形体外包有相应颜色的薄塑料制的表面积展开图形</t>
  </si>
  <si>
    <t>学生用；长方体、正方体、圆柱体各一，三种不同颜色，长方体尺寸宜为20mm×40mm×60mm，正方体尺寸宜为50mm，圆柱直径宜为30mm、高宜为50mm；几何形体外包有相应颜色的薄塑料制的表面积展开图形</t>
  </si>
  <si>
    <t>立方厘米、立方分米模型</t>
  </si>
  <si>
    <t>100mm×100mm×100mm透明正方体容器1个，侧面显示刻度线，内含四种规格立方体，规格数量如下：100mm×100mm×90mm白色长方体1个（表面有1平方厘米的格子线）100mm×90mm×10mm黄色长方体1个（表面有1平方厘米的格子线），90mm×10mm×10mm黄色长方体1个（表面有1平方厘米的格子线），10mm×10mm×10mm红色小正方体1个</t>
  </si>
  <si>
    <t>探索几何形体体积计算公式材料</t>
  </si>
  <si>
    <t>应由三部分组成，如下：长方体体积：由18个边长10mm的正方体和1个长方体容器构成，长方体内部尺寸31mm×31mm×21mm；圆柱体体积：由2个颜色不同、截面为半圆的圆柱组成，每个半圆柱由截面为扇形的柱体构成，不少于8块；圆柱圆锥体积比：由无色透明的圆柱形容器和圆锥形容器组成，圆柱和圆锥均高100mm，直径100mm，圆柱壁应有三等分的标度线</t>
  </si>
  <si>
    <t>图形变换操作材料</t>
  </si>
  <si>
    <t>应有2个平行四边形（边长30mm，高20mm），2个正方形（边长30mm），2个三角形（底30mm，高20mm）和2个圆（直径30mm）组成；彩色透明塑料制；用于平移、旋转、对称等内容</t>
  </si>
  <si>
    <t>演示用转盘</t>
  </si>
  <si>
    <t>由转盘和盘面可换的数字、色块、空白盘面组成，盘面直径≥400mm，更换盘面时应不需拆下指针，悬挂式，圆盘面应敷设磁性塑料；可换盘面应采用铁片作材料，双面印有符号或颜色；数字盘面应印有0～10；色块盘面应有三种不同的颜色，每种颜色四块；空白盘面一面应使用白色无光塑料，应可用白板笔书写</t>
  </si>
  <si>
    <t>数字骰子</t>
  </si>
  <si>
    <t>≥12mm×12mm×12mm，每个侧面上有不同的数字，不少于3个</t>
  </si>
  <si>
    <t>空白骰子</t>
  </si>
  <si>
    <t>≥12mm×12mm×12mm，不少于2个，可用铅笔书写并可擦除</t>
  </si>
  <si>
    <t>塑料球</t>
  </si>
  <si>
    <t>五种颜色，每种颜色各10个，球径应≥20mm，配不透明袋2个，袋口有伸、缩拉绳</t>
  </si>
  <si>
    <t>小
学
美
术
教
学
器
材</t>
  </si>
  <si>
    <t>衬布</t>
  </si>
  <si>
    <t>100cm*200cm；棉、麻、丝、绒</t>
  </si>
  <si>
    <t>写生発</t>
  </si>
  <si>
    <t>高度不低于40cm，可升降</t>
  </si>
  <si>
    <t>写生灯</t>
  </si>
  <si>
    <t>高度不低于60cm，照射角度可调，可升降</t>
  </si>
  <si>
    <t>工作台</t>
  </si>
  <si>
    <t>不小于160cm*80cm*70cm</t>
  </si>
  <si>
    <t>美术教学用品柜</t>
  </si>
  <si>
    <t>不小于80cm*45cm*180cm</t>
  </si>
  <si>
    <t>静物台</t>
  </si>
  <si>
    <t>不小于60cm*60cm</t>
  </si>
  <si>
    <t>展示画框</t>
  </si>
  <si>
    <t>60cm*45cm</t>
  </si>
  <si>
    <t>美术教学软件</t>
  </si>
  <si>
    <t>具备多种类数字画笔，支持数字化图形图像处理技术、支持美术课程局域网内多用户交互式教学和示范评价以及美术作品欣赏管理</t>
  </si>
  <si>
    <t>写生画板</t>
  </si>
  <si>
    <t>不小于45cm*32cm</t>
  </si>
  <si>
    <t>写生画箱</t>
  </si>
  <si>
    <t>箱体：47cm*33cm*8cm</t>
  </si>
  <si>
    <t>写生教具（1）</t>
  </si>
  <si>
    <t>石膏像：阿古力巴（切面），腊空（半面），太阳神（头像），海盗（头像），小大卫（头像）</t>
  </si>
  <si>
    <t>画架</t>
  </si>
  <si>
    <t>高度不低于142cm</t>
  </si>
  <si>
    <t>画板</t>
  </si>
  <si>
    <t>不小于60cm*45cm</t>
  </si>
  <si>
    <t>版画工具</t>
  </si>
  <si>
    <t>木刻刀5把、笔刀1把、笔刀片3件、电烙铁1把、木蘑托1只、胶滚1套（大中小各1件）、油石1件、刮刀2-3把、6B中华绘图铅笔2支</t>
  </si>
  <si>
    <t>绘画工具</t>
  </si>
  <si>
    <t>水粉笔1~12#各1支，水彩笔1~12#各1支、大白云毛笔1支、小狼毫1支、勾线笔1支、斗笔1支、扁笔1支、调色盒1个、调色盘1个</t>
  </si>
  <si>
    <t>制作工具。</t>
  </si>
  <si>
    <t>美工刀1把、剪刀2把、木刻刀12把、尖钻1把、篆刻刀1把、油石1块、改锥2把、多用锯1把、锯条5根、推创1把、木锉1把、尖嘴钳1把、铁锤1把、电烙铁1把、凿子2把、什锦锉1套、切割垫板1块、三用圆规1件、订书器1个、壁纸刀1把、U型据1把，线据条10根、手摇钻1个、创子1把、盒尺1个、角尺1把、砂纸5张、小台钳1台、钢丝钳1把、钢锉1把、钢板尺1把、金属剪1把、铁砧子1件</t>
  </si>
  <si>
    <t>国画和书法工具</t>
  </si>
  <si>
    <t>毛笔8支、画毡1块、调色盘1块、砚台1个、笔洗1
个、笔架1个、镇尺1付、笔帘1个、墨1块、印盒1
个、墨汁1瓶</t>
  </si>
  <si>
    <t>小
学
体
育
教
学
器
材</t>
  </si>
  <si>
    <t>打气筒</t>
  </si>
  <si>
    <t>带储气罐/人工充气,适合给各种球类充气
长度：30cm
材料：铝合金
颜色：黑色
重量：215克
气压：120PSI</t>
  </si>
  <si>
    <t>布卷尺</t>
  </si>
  <si>
    <t xml:space="preserve">10m，仿皮外壳，苎麻布卷尺，防水，防腐蚀；铜制卡扣和收放扣
外壳材质 ABS+TPR包胶 
尺带材质 玻璃纤维+PVC 
执行标准 QB/T:1519-2011 </t>
  </si>
  <si>
    <t xml:space="preserve">20m，仿皮外壳，苎麻布卷尺，防水，防腐蚀；铜制卡扣和收放扣外壳材质 ABS+TPR包胶 
尺带材质 玻璃纤维+PVC 
执行标准 QB/T:1519-2011 </t>
  </si>
  <si>
    <t xml:space="preserve">30m，仿皮外壳，苎麻布卷尺，防水，防腐蚀；铜制卡扣和收放扣外壳材质 ABS+TPR包胶 
尺带材质 玻璃纤维+PVC 
执行标准 QB/T:1519-2011 </t>
  </si>
  <si>
    <t xml:space="preserve">50m，仿皮外壳，苎麻布卷尺，防水，防腐蚀；铜制卡扣和收放扣外壳材质 ABS+TPR包胶 
尺带材质 玻璃纤维+PVC 
执行标准 QB/T:1519-2011 </t>
  </si>
  <si>
    <t>机械秒表</t>
  </si>
  <si>
    <t>一、适用范围、规格型号：1. 用于中学物理学生实验测量时间使用。2. 最小刻度值（秒）：0.1；延续走时（时）≥6；秒针每转（秒）：30；分针每转（分）：15；等级：1等；有暂停机构。二、技术要求：1．秒表在环境温度为-10℃～40℃工作时不应停摆。2．秒表在任何位置工作时不应停摆。3．秒表质量等级和平均分走时差、分走时偏差、最大秒走时差应符合QB/T 1534第4.3条要求。4．延时走时应符合QB/T 1534第4.4条要求。5．上条机构、启动、停止、回零按钮、秒针、分针和秒针示值、刻度盘刻度等项应符合QB/T 1534第4.5～4.19条要求。6.金属外壳。塑料盒定位包装。</t>
  </si>
  <si>
    <t>接力棒</t>
  </si>
  <si>
    <t>长280mm-300mm,直径30mm-42mm,质量不小于50g</t>
  </si>
  <si>
    <t>根</t>
  </si>
  <si>
    <t>跳高架</t>
  </si>
  <si>
    <t>立柱高度1600mm～2000mm；高度刻度500mm～1800mm；横杆托长60mm，宽40mm</t>
  </si>
  <si>
    <t>付</t>
  </si>
  <si>
    <t>跳高垫</t>
  </si>
  <si>
    <t>3000mm×2000mm×300mm采用牛津布外皮；内胆为26#优质高弹海绵,经防静电处理,强力好,接缝处平整、均匀牢固、棱角平整、手把结实.色泽均匀一致。表面层不得由对视觉由干扰的图像或标志。可在长度方向对半折叠，两侧各有提手、便于移动，聚乙稀高泡海棉。</t>
  </si>
  <si>
    <t>跳高横杆</t>
  </si>
  <si>
    <t>长3000mm～4000mm，直径25mm～30mm,质量不超过2000g,采用不宜折断的适宜材料制成，不应采用金属材料，除两端外，横截面应呈圆形，颜色醒目。横杆固定在立柱上，中心自然下垂应小于20mm</t>
  </si>
  <si>
    <t>起跑器</t>
  </si>
  <si>
    <t>长690mm,宽≥100mm,三角体抵脚板,长160mm,宽120mm,高130mm，倾斜度可调整.</t>
  </si>
  <si>
    <t>发令枪</t>
  </si>
  <si>
    <t>可同时装2～5发子弹,军用钢发射装置,塑胶手柄,具有一定撞针冲击力，无后坐力设计</t>
  </si>
  <si>
    <t>标志筒</t>
  </si>
  <si>
    <t>全塑料制品,高度为15cm～75cm，呈圆锥体状，有配重,放置平稳</t>
  </si>
  <si>
    <t>实心球</t>
  </si>
  <si>
    <t>圆周长350mm～780mm,质量1000g±30g,采用适宜的软性材料，球体表面应进行防滑处理,不应有颗粒脱落、裂缝等缺陷,经过从10m高处自由落体试验后，应无破裂</t>
  </si>
  <si>
    <t>投掷靶</t>
  </si>
  <si>
    <t>铁框架，木靶面，靶面800mm×800mm，中心孔直径为40mm，孔中心距地面1.1m～1.4m</t>
  </si>
  <si>
    <t>钻圈架</t>
  </si>
  <si>
    <t>钻圈架两立柱及底座为30mm×30mm的方管，圈体为Φ20mm的圆管。圈体直径为600mm～750mm</t>
  </si>
  <si>
    <t>标志杆</t>
  </si>
  <si>
    <t>高1.2m～1.6m，立柱直径25mm，三角形红色旗面</t>
  </si>
  <si>
    <t>起跳板</t>
  </si>
  <si>
    <t>1220×300×100㎜，起跳板为长方形，用优质材料拼接而成，木材经防水处理，不变形，防水淋，漆成白色。
2.起跳板顶部铺一个长度为1220mm，宽度为100mm，厚度为2mm的橡皮泥显示板。</t>
  </si>
  <si>
    <t>划线器</t>
  </si>
  <si>
    <t>干粉划线器，总高730mm长500mm宽300mm，轮子φ100mm，扶手铁管φ25mm线宽45mm；可装粉15升；三轮车斗式，带手推把柄，推手处圆管直径22mm。带轮 可移动，滑轮设置合理，推动灵活，放置平稳，漏石灰均匀。</t>
  </si>
  <si>
    <t>软式练习跨栏架</t>
  </si>
  <si>
    <t>栏架长：700mm～800mm，底板宽：200mm～250mm，横板宽：80mm～100mm;高度可三档调节为:300mm、500mm、600mm</t>
  </si>
  <si>
    <t>掷准练习标枪</t>
  </si>
  <si>
    <t>枪体长300mm～320mm；呈橄榄状，枪体装有响哨，柔软材料制成</t>
  </si>
  <si>
    <t>软式铁饼</t>
  </si>
  <si>
    <t>直径180mm～200mm，质量550g，空心结构，柔软塑胶材料制成</t>
  </si>
  <si>
    <t>软式练习铅球</t>
  </si>
  <si>
    <t>直径85mm～100mm，质量：1000g，外胆由柔软塑胶材料制成</t>
  </si>
  <si>
    <t>软式跳高横杆</t>
  </si>
  <si>
    <t>长度3500mm，杆体直径25mm～30mm；中间穿高强度弹力绳，两边连接塑料绳扣，通过绳扣完成横杆与立杆的快捷连接，杆体由柔软泡沫材料制成</t>
  </si>
  <si>
    <t>助跳板</t>
  </si>
  <si>
    <t>主要原材料采用木材或其它弹性材料，Ⅰ型长×宽×高为760mm×550mm×175mm</t>
  </si>
  <si>
    <t>山羊</t>
  </si>
  <si>
    <t>山羊全高：680mm～1080mm；山羊头长：420mm～460mm；头宽：280mm±5mm；头高：180mm～220mm，立轴升降间距：50mm±3mm，山羊腿外直径≥30mm，山羊腿壁厚≥3mm</t>
  </si>
  <si>
    <t>单杠</t>
  </si>
  <si>
    <t>杠面高度：1200mm～2000mm，两立柱支点中心距：2000mm～2400mm，横杠材料：弹簧钢，立柱材料：钢管</t>
  </si>
  <si>
    <t>双杠</t>
  </si>
  <si>
    <t>木制钢筋加固杠面或其他同等强度及性能的材料，杠高1000mm～1300mm，杠长2700mm～3000mm，两杠内侧距离320mm～520mm，纵向立轴中心距1800mm～2000mm，升降间距50mm</t>
  </si>
  <si>
    <t>副</t>
  </si>
  <si>
    <t>小跳垫</t>
  </si>
  <si>
    <t>采用泡沫塑料和泡沫乳胶，帆布或人造革外皮，长1200mm±5mm,宽600mm±5mm,厚≥50mm。在长度方向可对半折叠，两侧应各有提手，四周加装粘扣</t>
  </si>
  <si>
    <t>大跳垫</t>
  </si>
  <si>
    <t>采用泡沫塑料和泡沫乳胶，帆布或人造革外皮，长2000mm±5mm,宽1000mm±5mm,厚≥100mm。在长度方向可对半折叠，两侧应各有提手，四周加装粘扣</t>
  </si>
  <si>
    <t>体操棒</t>
  </si>
  <si>
    <t>采用木质或塑料。塑料采用硬质塑料，壁厚不小于5mm。长1000mm，截面直径25mm～30mm</t>
  </si>
  <si>
    <t>小学生用篮球</t>
  </si>
  <si>
    <t>圆周长645mm～670mm；质量420g～480g</t>
  </si>
  <si>
    <t>小学用篮球架</t>
  </si>
  <si>
    <t>篮圈高2050mm±8mm（1～3年级）</t>
  </si>
  <si>
    <t>软式排球</t>
  </si>
  <si>
    <t>3号：圆周长560mm～580mm,质量170g～220g</t>
  </si>
  <si>
    <t>排球网柱</t>
  </si>
  <si>
    <t>移动配重式，可调，网柱高度：1920mm±5mm，拉网中央高度1800mm±5mm</t>
  </si>
  <si>
    <t>儿童足球</t>
  </si>
  <si>
    <t>3号，圆周长535mm～560mm；质量270g～320g</t>
  </si>
  <si>
    <t>足球门</t>
  </si>
  <si>
    <t>1号足球门内口宽度7320mm±10mm，高度2440mm±10mm，门柱及横梁直径不小于120mm。足球门应能承受的水平拉力1000N，足球门横梁应能承受2700N的静负荷</t>
  </si>
  <si>
    <t>乒乓球</t>
  </si>
  <si>
    <t>直径43.4mm～44.4mm，质量2.20g～2.60g，弹跳220mm～250mm，圆度0.4mm，受冲击不小于700次无破裂</t>
  </si>
  <si>
    <t>乒乓球拍</t>
  </si>
  <si>
    <t>用来击球的拍面应用一层齿粒向外的胶粒片覆盖，连同粘合剂，厚度应不超过2mm，或者用齿粒向内或向外的海绵胶粒片覆盖，连同粘合剂，厚度应不超过4mm。底板与胶粒片或海绵胶粒片的粘接结合力应≥4N</t>
  </si>
  <si>
    <t>乒乓球台</t>
  </si>
  <si>
    <t>球台长度2340mm；宽度1300mm；高度640mm</t>
  </si>
  <si>
    <t>张</t>
  </si>
  <si>
    <t>羽毛球</t>
  </si>
  <si>
    <t>球口外径65mm～68mm，球头直径25mm～27mm，球头高度24mm～26mm，毛片插长63mm～64mm，质量4.50g～5.80g，毛片数量16片</t>
  </si>
  <si>
    <t>羽毛球拍</t>
  </si>
  <si>
    <t>总长度≤580mm，宽度≤230mm，拍弦面长度≤280mm，质量≤80g,握柄直径23mm～25mm</t>
  </si>
  <si>
    <t>羽毛球网柱</t>
  </si>
  <si>
    <t>不锈钢支架，网柱高度为1340mm±8mm，拉网中央高度1314mm±5mm</t>
  </si>
  <si>
    <t>网球网柱</t>
  </si>
  <si>
    <t>网柱高度：1070mm±5mm，拉网中央高度914mm±5mm</t>
  </si>
  <si>
    <t>装球车</t>
  </si>
  <si>
    <t>可四轮移动，可折叠。用于装篮球、排球、足球等球类物品，球车四角为圆角</t>
  </si>
  <si>
    <t>辆</t>
  </si>
  <si>
    <t>棍</t>
  </si>
  <si>
    <t>木制品，直径20mm～30mm</t>
  </si>
  <si>
    <t>跳绳</t>
  </si>
  <si>
    <t>短跳绳，绳长度2600mm～2800mm，直径6mm～7mm，质量60g～80g,柄(2个)：长度140mm～170mm，直径26mm～33mm，质量70g～90g</t>
  </si>
  <si>
    <t>长跳绳，绳长度4000mm～6000mm，直径8～9mm，质量140g～235g；柄(2个)：长度140mm～170mm，直径26mm～33mm，质量70g～90g</t>
  </si>
  <si>
    <t>拔河绳</t>
  </si>
  <si>
    <t>长30m,质量10kg左右,采用天然麻棕线绞制</t>
  </si>
  <si>
    <t>花毽</t>
  </si>
  <si>
    <t>键毛应采用8支～10支彩色鸡羽，扎成圆形，毽垫直径30mm～32mm，厚度3mm～4mm，球高130mm～180mm，球重13g～15g</t>
  </si>
  <si>
    <t>爬绳和爬杆</t>
  </si>
  <si>
    <t>绳2，杆2，绳杆的握持直径28mm～35mm,有效使用宽度≥600mm,有效使用高度≤3500mm,爬杆的下端若设置为非固定结构的悬空型式时，其下端至运动地面的离地高度应为200mm,且爬杆至其垂直轴线的单向摆动幅度应不大于8°。爬绳和爬杆上端的连接部分应设置有防止绳杆断裂的防护装置</t>
  </si>
  <si>
    <t>肋木架</t>
  </si>
  <si>
    <t>宜三柱二间，使用宽度≥800mm,最高使用高度2200mm±100mm，横肋间距250mm，握持直径28mm～32mm，立柱为φ75mm钢管，材质为普通钢管，钢管经抛丸喷砂除锈，表面静电喷涂</t>
  </si>
  <si>
    <t>间</t>
  </si>
  <si>
    <t>平行梯</t>
  </si>
  <si>
    <t>长4000mm±500mm,有效使用宽度600mm±100mm,最高使用高度≤2100mm,悬垂握持直径28mm～32mm,纵向握持间距≤300mm</t>
  </si>
  <si>
    <t>木哑铃</t>
  </si>
  <si>
    <t>木制小哑铃，长度15cm</t>
  </si>
  <si>
    <t>身高体重测试仪</t>
  </si>
  <si>
    <t>身高：量程：90cm～210cm，分度值0.1cm，允差：±0.2cm
体重：量程：5.0kg～150kg，分度值0.1kg，
允差：±0.1kg（≤100kg）±0.15kg（＞100kg）</t>
  </si>
  <si>
    <t>肺活量测试仪</t>
  </si>
  <si>
    <t>产品量程：100～9999ML，量程：100ml～9999ml，分度值1ml，允差：±2.5% 主要材料：塑料</t>
  </si>
  <si>
    <t>坐位体前屈测试仪</t>
  </si>
  <si>
    <t>量程：-20cm～35cm，分度值0.1cm，允差：±0.2cm  木质金属结构</t>
  </si>
  <si>
    <t>仰卧起坐测试仪</t>
  </si>
  <si>
    <t>计时：60s，允许误差：±3s
量程：（0～99）次，分度值：1次，允差：±1次</t>
  </si>
  <si>
    <t>50米跑测试仪</t>
  </si>
  <si>
    <t>量程：5s～20s，分度值0.1s，允差：±1.5%</t>
  </si>
  <si>
    <t>钢琴</t>
  </si>
  <si>
    <t>1.工作条件： 成品应放在室内保管。相对湿度为40％－70的条件下应能正常工作。2.技术性能指标2.1尺寸和重量2.1.1高度:：1200 mm2.1.2长度：1506 mm2.1.3宽度：586 mm2.1.4重量：220/257kg2.1.5琴弦：采用进口原装德国罗丝劳（ROSLAU）琴钢丝，1#低音弦长度：1150 mm2.1.6弦槌：采用日本进口呢毡，重量：约6－10克。2.1.7音板：上下两层白松实木木皮加强音板的抗拉张力，使音板在任何环 境下都能保持稳定状态，不会变形和开裂。为了保证音源系统的稳定性和良好的共振性，采用了世界上最先进的五轴联动设备加工音板框，音板尺寸：1435×942mm22.2材料：2.2.1弦轴板：：采用钢琴专用色木多层板，使音的稳定性和持久性更有保证。2.2.2弦码：采用钢琴专用色木多层板，硬度高、不开裂、音波阻抗小，具有良好的导音性能。2.2.3弦轴：45＃钢（调质处理）2.2.4中踏瓣：专用钢丝拉线2.2.5活动杆：特种金属2.2.6 干燥处理：木制件经过两年以上的自然风干，再根据不同的部件采用不同的烘干方式释放木材的内应力，呢毡经过防潮、防蛀、防霉处理。2.2.7 键盘盖：带内置安全缓降装置。2.2.8 键盘：全音域88键，2.2.9 踏板：全功能三瓣式。2.2.10外观涂装：：底层为高密度聚脂板，再涂饰底漆及高硬度防裂亮光面漆。有害物质检测报告。配套附件：每架钢琴配琴凳、擦琴布、键盘布。</t>
  </si>
  <si>
    <t>电子钢琴</t>
  </si>
  <si>
    <t>★主机及支架结构为木质外壳，滑动键盖，折叠大谱架；
★分级渐进式动态触键感应重锤力度键盘或NH(仿钢琴配重琴捶系统)钢琴键盘或（PHA-4STANDARO）带擒纵结构及象牙质感键盘；★DSP顶级音效音源或CF音源或超真实音源；屏幕显示：LCD显示屏或LED显示屏；
★录音：多轨录音，音序器功能，录音和播放；
★复音数≥272（立体声）正偏离的根据偏离程度对应加分；示范曲≥120首；5种标准钢琴力度曲线；
★音色≥1200种音色；
★节奏≥200种；单曲最大录音不低于22,000音符；三角大钢琴音色，双钢琴，双音色、双键盘、移调、效果功能、节拍器；仿传统大三角钢琴踏板功能；踏板接口,电源接口,耳机插孔，立体声线路输入/输出；立体声双喇叭音响系统；配电源适配器，保修卡，合格证书,使用说明书；
★带蓝牙功能，可连接手机或者平板播放音乐。</t>
  </si>
  <si>
    <t>手风琴</t>
  </si>
  <si>
    <t>1、规格：120贝司，键盘式传统手风琴，41键盘，7/2变音器。
2、三排簧.键盘灵活,琴键排列表面平整。
3、风箱密封严密，不漏气，琴面表面光滑，使用灵活。
4、琴键运动灵敏，不相互摩擦，音质全音域均匀无杂音。
5、贝司机：采用硬质合金铝板、铝材，严禁采用铁丝点焊工艺。
配琴包、背带</t>
  </si>
  <si>
    <t>录音机</t>
  </si>
  <si>
    <t>有USB接口，能播放磁带、CD、U盘等音乐文件</t>
  </si>
  <si>
    <t>音响系统</t>
  </si>
  <si>
    <t>含音箱（或有源音箱）一对、功放和DVD机各一，两只高品质动圈话筒</t>
  </si>
  <si>
    <t>合唱台</t>
  </si>
  <si>
    <t>木制，三阶，长不小于120cm，每阶高度差不小于20cm，每阶宽度不小于40cm
本合唱台选用优质实木，质地坚硬、更结实，色泽亮丽，并具纹理清晰，做出来的合唱台造型朴实大方、线条饱满流畅，实用性强、经久耐用；弹性和透气性好，导热性能好且保养简单， 
，外层涂有环保漆，具有防尘、防水、耐磨的作用，承重较好。</t>
  </si>
  <si>
    <t>组</t>
  </si>
  <si>
    <t>音乐节拍器</t>
  </si>
  <si>
    <t>机械式</t>
  </si>
  <si>
    <t>音叉</t>
  </si>
  <si>
    <t>钢制，440Hz</t>
  </si>
  <si>
    <t>钟琴</t>
  </si>
  <si>
    <t>钢制，木架，音域4个八度（高、中、低音）</t>
  </si>
  <si>
    <t>沙筒</t>
  </si>
  <si>
    <t>材质：木质，长度约90mm，直径约：28mm；
原木制成，打磨工艺要求很高，没有上漆，更加环保健康；
音质清晰，无杂音，表面光滑，完整，光亮，无脱皮；
摇动时，里面的颗粒会发出好听的声音；</t>
  </si>
  <si>
    <t>对</t>
  </si>
  <si>
    <t>沙蛋</t>
  </si>
  <si>
    <t>中间圈最大直径不小于35mm，沙蛋高度不小于60mm。
椭圆木质，表面亚光、均匀、无裂缝或凹凸，打磨光滑，握持舒适，表面环保漆面，健康无毒，内有2.3mm铁沙，摇晃发出“沙沙”声音；声音均匀，清脆，无噪音。</t>
  </si>
  <si>
    <t>摇铃（串铃）</t>
  </si>
  <si>
    <t>5铃</t>
  </si>
  <si>
    <t>棒铃</t>
  </si>
  <si>
    <t>21铃</t>
  </si>
  <si>
    <t>卡巴撒</t>
  </si>
  <si>
    <t>小号</t>
  </si>
  <si>
    <t>双响筒</t>
  </si>
  <si>
    <t>木制，长17cm~18cm，宽19cm~20cn，根长18cm~19cm</t>
  </si>
  <si>
    <t>响板</t>
  </si>
  <si>
    <t>木制，音色清脆、响亮，适合抓握</t>
  </si>
  <si>
    <t>响棒</t>
  </si>
  <si>
    <t>硬木制，发音清脆，表面光滑</t>
  </si>
  <si>
    <t>刮棒</t>
  </si>
  <si>
    <t>木制，刮校尺寸均勾，外表光滑</t>
  </si>
  <si>
    <t>蛙鸣筒</t>
  </si>
  <si>
    <t>木制，刮棱尺寸均勾，外表光滑，筒长18cm-20cm</t>
  </si>
  <si>
    <t>北梆子</t>
  </si>
  <si>
    <t>硬木制，坚实无疤节或劈裂，外表光滑无毛刺</t>
  </si>
  <si>
    <t>木鱼</t>
  </si>
  <si>
    <t>硬木，发音清脆，7音一组</t>
  </si>
  <si>
    <t>铃鼓</t>
  </si>
  <si>
    <t>木框，铜钹，羊皮鼓面，鼓面直径20cm~25cm</t>
  </si>
  <si>
    <t>三角铁</t>
  </si>
  <si>
    <t>钢制，边长分别为15cm、20cm，25cm，三件一套</t>
  </si>
  <si>
    <t>碰铃</t>
  </si>
  <si>
    <t>黄铜制，系绳</t>
  </si>
  <si>
    <t>棒钟</t>
  </si>
  <si>
    <t>黄铜制，带棒</t>
  </si>
  <si>
    <t>扁鼓</t>
  </si>
  <si>
    <t>圆形，木框，两面蒙羊皮，用绳索细紧。鼓面直径37cm~45cm</t>
  </si>
  <si>
    <t>堂鼓</t>
  </si>
  <si>
    <t>木框，牛皮鼓面，直径22cm-32cm，高33cm，带架</t>
  </si>
  <si>
    <t>小锣</t>
  </si>
  <si>
    <t>铜制，直径约22cm</t>
  </si>
  <si>
    <t>钹</t>
  </si>
  <si>
    <t>铜制，钹面直径12cm-14cm，碗径5cm-7cm，碗高1cm~2cm，钹面光、孤度适度、圆度准确、边缘厚度一致，中间的帽形大小和两面的音高要相同，两面为一副</t>
  </si>
  <si>
    <t>口风琴</t>
  </si>
  <si>
    <t>32键，高级品</t>
  </si>
  <si>
    <t>竖笛</t>
  </si>
  <si>
    <t>八孔，高级品，木制</t>
  </si>
  <si>
    <t>葫芦丝</t>
  </si>
  <si>
    <t>中音C调</t>
  </si>
  <si>
    <t>吉它</t>
  </si>
  <si>
    <t>1.声学品质：1.1律制：采用十二平均律。1.2标准音：a1音为440HZ。1.3音准误差：-10～+15。1.4基本音域：E～a2。1.5定弦音高：E.A.d.g.b.e1。1.7音质：发音灵敏，传远力优美，音的持续性（延音）良好，无杂音。
2.演奏性能：发音灵敏，手感舒适，能表现强.弱音，音准稳定性能良好。
3.尺寸：有效弦长646±2mm。指板上宽（上弦枕处）41.5+0.5mm。指板下宽（12音品处）54－1.0mm。第一音品处弦高≤0.8mm。第十二音品处弦高≤3.5。
4.外观：表面涂饰美观，无划痕.脱漆，涂色匀净，表面光滑。各部件胶合严密牢固.不留余胶。音品装配无扭曲，高度一致，音品两端有倒角.无毛刺。
琴颈与共鸣箱结合在第12品位或第14品位处。琴颈有一定的弧度，且表面光滑，不易变形，便于演奏。琴颈加指板厚度   第一音品处≤23  第八音品处≤25。指板表面光滑。品位标志可在第1.3.5.7.9.12.15.17.19品位的正面或侧面选择标示。各部件装配牢固。琴弦张弦时，不松滑。演奏时，不打品。弦轴端正，转动调节灵活，松紧适宜，弦轴孔有倒角。上弦枕与指板上端严密接触，并设有各弦的导向槽。下弦枕为板状或半圆柱体，镶在弦马槽里，与弦接触部分成圆角。5.材质：木材含水率：木材经干燥处理，含水率控制在6%～10%。
面板纹理通直，疏密分布合理，无腐朽.裂纹.节疤.树脂囊和明显的挖补。
背板.侧板.琴颈.指板.弦码有一般花纹，无节疤.虫蛀.腐朽和较明显的黑线不可有腐朽.虫蛀和较明显的黑线。
音品使用锌白铜。上.下弦枕使用牛骨等硬质耐磨材料。涂饰使用改性聚氨酯（PU）或其它材质响铜甚至更好的材料。</t>
  </si>
  <si>
    <t>把</t>
  </si>
  <si>
    <t>大军鼓</t>
  </si>
  <si>
    <t>66cmX30.5cm（26inX12in），含鼓槌</t>
  </si>
  <si>
    <t>小军鼓</t>
  </si>
  <si>
    <t>35.5cmX14cm（14inX5.5in），含鼓棒</t>
  </si>
  <si>
    <t>送审合计/元</t>
  </si>
  <si>
    <t>20m，仿皮外壳，苎麻布卷尺，防水，防腐蚀；铜制卡扣和收放扣</t>
  </si>
  <si>
    <t>30m，仿皮外壳，苎麻布卷尺，防水，防腐蚀；铜制卡扣和收放扣</t>
  </si>
  <si>
    <t>50m，仿皮外壳，苎麻布卷尺，防水，防腐蚀；铜制卡扣和收放扣</t>
  </si>
  <si>
    <t>长690mm,宽≥100mm,三角体抵脚板,长160mm,宽120mm,高130mm，倾斜度可调整</t>
  </si>
  <si>
    <t>8</t>
  </si>
  <si>
    <t>2</t>
  </si>
  <si>
    <t>全塑料制品,高度为15cm-75cm，呈圆锥体状，放置平稳</t>
  </si>
  <si>
    <t>圆周长420mm～780mm,质量2000g±30g,采用适宜的软性材料，球体表面应进行防滑处理,不应有颗粒脱落、裂缝等缺陷,经过从10m高处自由落体试验后，应无破裂</t>
  </si>
  <si>
    <t>圆周长400mm～780mm,质量1500g±30g,采用适宜的软性材料，球体表面应进行防滑处理,不应有颗粒脱落、裂缝等缺陷,经过从10m高处自由落体试验后，应无破裂</t>
  </si>
  <si>
    <t>可调节跨栏架</t>
  </si>
  <si>
    <t>栏板长度1200mm，宽度70mm；栏架底座长700mm，四档高度调节分别为：550mm、650mm、760mm和840mm，铝合金或塑料等轻材料制成，可拆卸组装，方便搬用</t>
  </si>
  <si>
    <t>软式标枪</t>
  </si>
  <si>
    <t>质量400g，长1850mm～1950mm；枪头和强尾用柔软塑胶材料制成，枪体为铝合金制成</t>
  </si>
  <si>
    <t>质量800g，直径180mm～200mm，柔软塑胶材料制成</t>
  </si>
  <si>
    <t>软式铅球</t>
  </si>
  <si>
    <t>质量3000g，直径100mm～110mm,球体外胆为柔软塑胶材料制成</t>
  </si>
  <si>
    <t>体能训练绳梯</t>
  </si>
  <si>
    <t>绳梯长度9.5m,宽度可以任意调节，柔软塑胶材料制成</t>
  </si>
  <si>
    <t>主要原材料采用木材或其它弹性材料，Ⅱ型长×宽×高为900mm×500mm×150mm</t>
  </si>
  <si>
    <t>山羊全高：1000mm～1300mm；山羊头长：500mm～600mm；头宽：360mm±5mm；头高：260mm～330mm，立轴升降间距：50mm±3mm，山羊腿外直径≥30mm，山羊腿壁厚≥3mm</t>
  </si>
  <si>
    <t>杠面高度：1400mm～2400mm，两立柱支点中心距：2000mm～2400mm，横杠材料：弹簧钢，立柱材料：钢管</t>
  </si>
  <si>
    <t>杠高1300mm～1700mm;杠长3000mm～3500mm，两杠内侧距离410mm～610mm，纵向立轴中心距2000mm～2300mm，升降间距50mm</t>
  </si>
  <si>
    <t>初中生用篮球</t>
  </si>
  <si>
    <t>圆周长695mm～725mm；质量490g～560g</t>
  </si>
  <si>
    <t>中学用篮球架</t>
  </si>
  <si>
    <t>篮圈高2700mm±8mm</t>
  </si>
  <si>
    <t>篮球网</t>
  </si>
  <si>
    <t>篮球网高400mm～450mm，网口直径450mm±8mm，网底直径350mm±8mm</t>
  </si>
  <si>
    <t>初中生用排球</t>
  </si>
  <si>
    <t>圆周长650mm～670mm；质量230g～270g</t>
  </si>
  <si>
    <t>5#：圆周长650mm～670mm，质量220g～310g</t>
  </si>
  <si>
    <t>网柱高度：2120mm±5mm，拉网中央高度:2000mm±5mm</t>
  </si>
  <si>
    <t>排球网</t>
  </si>
  <si>
    <t>排球网长度9500mm～10000mm，宽度1000mm±25mm</t>
  </si>
  <si>
    <t>成年足球</t>
  </si>
  <si>
    <t>5#，圆周长675mm～7100mm</t>
  </si>
  <si>
    <t>3号足球门内口宽度3000mm±10mm，高度2000mm±10mm，门柱及横梁直径不小于76mm。足球门应能承受的水平拉力1000N，足球门横梁应能承受2700N的静负荷</t>
  </si>
  <si>
    <t>足球网</t>
  </si>
  <si>
    <t>1号足球网宽度7320mm，高度2440mm</t>
  </si>
  <si>
    <t>乒乓球网架</t>
  </si>
  <si>
    <t>网架长度152.5mm±2mm，网架高度152.5mm±2mm，可夹厚度≥30mm</t>
  </si>
  <si>
    <t>乒乓球网</t>
  </si>
  <si>
    <t>球网高度≥145mm</t>
  </si>
  <si>
    <t>球台长度2740mm；宽度1525mm；高度680mm</t>
  </si>
  <si>
    <t>总长度≤630mm，宽度≤230mm，拍弦面长度≤280mm，质量≤100g,握柄直径23mm～25mm</t>
  </si>
  <si>
    <t>不锈钢支架，网柱高度为1550mm±8mm，拉网中央高度1524mm±5mm。</t>
  </si>
  <si>
    <t>羽毛球网</t>
  </si>
  <si>
    <t>羽毛球网长度≥6100mm，宽度760mm±25mm</t>
  </si>
  <si>
    <t>短跳绳，绳长度2600mm～2800mm，直径6mm～7mm，质量60g～80g,柄长度140mm～170mm，直径26mm～33mm，质量70g～90g</t>
  </si>
  <si>
    <t>长跳绳，绳长度4000mm～6000mm，直径8～9mm，质量140g～235g；柄长度140mm～170mm，直径26mm～33mm，质量70g～90g</t>
  </si>
  <si>
    <t>30m，质量10kg左右，采用天然麻棕线绞制</t>
  </si>
  <si>
    <t>宜三柱二间，使用宽度≥1000mm,最高使用高度2500mm±100mm，横肋间距300mm，握持直径30mm～35mm</t>
  </si>
  <si>
    <t>长4000mm±500mm,有效使用宽度600mm±100mm,最高使用高度≤2300mm,悬垂握持直径30mm～35mm,纵向握持间距≤350mm</t>
  </si>
  <si>
    <t>身高：量程：90cm～210cm，分度值0.1cm，
允差：±0.2cm
体重：量程：5.0gkg～150kg，分度值0.1kg，
允差：±0.1kg（≤100kg）
±0.15kg（＞100kg）</t>
  </si>
  <si>
    <t>计时60s，允许误差：±3s
量程：0～99次，分度值：1次，允差：±1次</t>
  </si>
  <si>
    <t>立定跳远测试仪</t>
  </si>
  <si>
    <t>量程：90cm～300cm，分度值1cm，允差：±1cm</t>
  </si>
  <si>
    <t>引体向上测试仪</t>
  </si>
  <si>
    <t>红处探测头，宽屏显示，间隔计时10s，允许误差：±0.1s量程：0～100次，分度值1次，允差：±1次</t>
  </si>
  <si>
    <t>总体要求</t>
  </si>
  <si>
    <t>铝木结构，强度、防潮、耐腐蚀性能达到相关标准要求，坚固、美观、耐用，能满足实验教学需要，并达到以下要求。</t>
  </si>
  <si>
    <t>教师演示台</t>
  </si>
  <si>
    <t>规格：约 2400*700*850mm、台面绿色、铝木结构； 1、台面技术参数要求：
采用≥25mm 厚金属树脂高能理化板；（1）化学性能： 台面依据 GB/T 17657-
2013  《人造板及饰面人造板理化性能试验方法》标准， 耐污染性能不少于
108 项试验污染物的检测， 且包含：65%硝酸、 98%硫酸、氢氧化钾、液体石
蜡、氯化铁（10%）、四氢呋喃等试剂，分级结果为 “4 级 ”以上。（2）物理
性能：台面依据 GB/T 17657-2013  《人造板及饰面人造板理化性能试验方
法》标准， 满足含水率≤1.4；尺寸稳定性≤0.45%；表面耐湿热性能 5 级-无
明显变化；表面耐划痕性能 3N 作用下试件表面无大于 90%的连续划痕； 耐光
色牢度性能：大于灰度卡 4 级等不低于 13 项检测。（3）环保性能：台面依
据 GB 18580-2017《室内装饰装修材料人造板及其制品中甲醛释放限量》标
准， 满足甲醛释放量≤0.005 mg/M3；同时台面参照 GB 18584-2001《室内装
饰装修材料木家具中有害物质限量》标准，满足 4 种重金属含量 mg/kg（可
溶性铅≤2.2、镉：≤0.1、铬≤0.2、汞≤0）；（4）抗菌性能：台面符合 JC/T2039-
2010 标准： 大肠杆菌、金黄色葡萄球菌、肺炎克雷伯氏菌、鼠伤寒沙门氏菌、
表皮葡萄球菌、铜绿假单胞菌、宋氏志贺氏菌、白色葡萄球菌、粪肠球菌；
耐甲氧西林金黄色葡萄球菌、单核细胞增生李斯特氏菌、变异库克菌、溶血
性链球菌等不少于 13 种的菌种检测，且抗菌率≥95%；（5）防霉性能：台
面符合 JC/T2039-2010 标准； 黑曲霉、土曲霉、球毛壳霉、宛氏拟青霉、绳状青霉、出芽短梗霉等不少于 6 种的霉菌检测， 且防霉等级为 0 级。（6）燃
烧性能： 台面满足 GB/T 2408-2008《塑料燃烧性能的测定水平法和垂直法》
标准；水平燃烧符合 HB 级； 垂直燃烧符合 V-0 级； 台面满足 GB8624-2012
《建筑材料及制品燃烧性能分级》标准；燃烧性能等级 B1 级； 产烟特性等
级 S1 级；燃烧滴落物/微粒等级 d0 级。（7）抗老化性： 台面满足 GB/T24508-
2020 标准， 48 小时无裂纹、无鼓泡、无粉化。 2、台身要求： 桌体结构为内
槽式铝合金框架结构,框架立柱壁厚≥1.0mm、截面尺寸 50mm×50mm，横梁壁
厚≥1.0mm、截面尺寸 28mm×30mm；铝型材槽表面经酸洗、磷化、环氧树脂
高温固化处理。 3、柜身背板及吊板采用厚度不低于 16mm 环保不低于 E1 级
的实验室专用三聚氰胺板制作。4、组装：接缝严密， 连接牢固， 无松动现象。
5、ABS 专用连接组装件； 6、其他位置贴面采用三聚氰胺板进行贴面。 7、可
见截面用 PVC 封边，贴面和封边部件应严密、平整， 不允许脱胶、鼓泡、凹
陷、压痕以及表面划伤、麻点、裂痕、崩角和刃口， 外表的圆角、倒棱应均
匀一致。外露截面 PVC 边条厚度不低于 2mm，并进行倒角处理。密封性好、
外形美观、经久耐用； 8、采用桥型铝合金拉手； 9、304 型不锈钢铰链， 165
角度； 10、配有电源装置， 柜体内部走线布局合理， 安全措施齐全可靠， 易
于维护； 11、台身设计：（1）箱体预设电脑主机箱柜、视频展台柜、电源控
制台、键盘托等；（2）台身前部为开门设计，便于电器维护； 12、ABS 工程
塑料合金注塑专用垫可调脚，可隐蔽固定，高 30mm。</t>
  </si>
  <si>
    <t>学生实验台</t>
  </si>
  <si>
    <t>整体铝木结构， 台面绿色、：整体尺寸约 2400mm*600mm*780mm；
1、台面采用 12.7mm 厚双面膜实芯理化板，边缘镶边工艺：
（1）化学性能： 台面满足GB/T 17657-2013  《人造板及饰面人造板理化性能试验方法》标准，耐污染性能不少于 108 项试验污染物的检测，且包含： 65%硝酸、 98%硫酸、氢氧化钾、液体石蜡、氯化铁（10%）、四氢呋喃等试剂，分级结果为 “4 级 ”以上。
（2）物理性能：台面满足 GB/T 17657-2013  《人造板及饰面人造板理化性能试验方法》标准， 含水率≤1.3；尺寸稳定性≤0.35%；表面耐冷热循环性能：无裂纹、无鼓泡；表面耐划痕性能： 3N 作用下试件表面无大于 90%的连续划痕； 耐沸水性能：质量增加百分率≤0.02%、厚度增加百分率≤0.2%，表面质量等级： 5 级等不低于 20 项检测。
（3）环保性能：台面满足 GB 18580-2017《室内装饰装修材料人造板及其制品中甲醛释放限量》标准，满足甲醛释放量≤0.005 mg/M3；同时台面满足 GB 18584-2001《室内装饰装修材料木家具中有害物质限量》标准，满足 4 种重金属含量 mg/kg（可溶性铅≤2.8、镉： ≤0.1、铬≤0.2、汞≤0）。
（4）抗菌性能： 台面满足 JC/T2039-2010 标准；大肠杆菌、金黄色葡萄球菌、肺炎克雷伯氏菌、鼠伤寒沙门氏菌、表皮葡萄球菌、铜绿假单胞菌、宋氏志贺氏菌、白色葡萄球菌、粪肠球菌；耐甲氧西林金黄色葡萄球菌、单核细胞增生李斯特氏菌、变异库克菌、溶血性链球菌等不少于 13 种的菌种检测，且抗菌率≥95%。
（5）防霉性能：台面满足 JC/T2039-2010 标准：黑曲霉、土曲霉、球毛壳霉、宛氏拟青霉、绳状青霉、出芽短梗霉等不少于 6 种的霉菌检测，且防霉等级为 0 级。
（6）燃烧性能：台面满足 GB/T 2408-2008《塑料燃烧性能的测定水平法和垂直法》标准；水平燃烧符合 HB 级；垂直燃烧符合 V-0 级；台面参照 GB8624-2012《建筑材料及制品燃烧性能分级》标准，满足：燃烧性能等级 B1 级；产烟特性等级 S1 级； 燃烧滴落物/微粒等级 d0级。
（7）烟气毒性检测：台面满足 GB 8624-2012《建筑材料及制品燃烧性能分级》标准， 烟气毒性等级 t1 级： ZA3（达到准安全三级 ZA3）；
（8）抗老化性： 台面满足 GB/T24508-2020 标准；48 小时无裂纹、无鼓泡、无粉化。 
2、台身用材： 桌体结构为内槽式铝合金框架结构,框架立柱壁厚≥1.0mm、截面尺寸 50mm×50mm。横梁壁厚≥1.0mm、截面尺寸28mm×30mm；铝型材槽表面经酸洗、磷化、环氧树脂高温固化处理；
3、桌体采用厚度不低于 16mm 环保不低于 E1 级的实验室专用三聚氰胺板制作；
4、组装接缝严密，连接牢固， 无松动现象；
5、连接件： ABS 专用连接组装件； 
6、其他位置采用三聚氰胺板进行贴面；
7、见截面均经过优质 PVC 封边，贴面和封边部件应严密、平整，不允许脱胶、鼓泡、凹陷、压痕以及表面划伤、麻点、裂痕、崩角和刃口，外表的圆角、倒棱应均匀一致。外露截面 PVC 边条厚度不低于 2mm，并进行倒角处理。密封性好、外形美观、经久耐用。
8、配有电源装置， 内部走线布局合理；
9、台身设计：设有学生书包斗；
10、采用模具成型 ABS 工程塑料合金注塑专用垫可调脚，高 30mm。</t>
  </si>
  <si>
    <t>教师电源</t>
  </si>
  <si>
    <t>1.教师控制电源部分采用抽屉式：①设教学安全电源控制台，分4组向学生实验桌输出安全的220V交流电源，对学生实验电源进行分组控制，具备漏电及过载保护功能。  ②实验总电源及学生实验电源均设有：短路、过载、自动断电功能；</t>
  </si>
  <si>
    <t>学生电源插座</t>
  </si>
  <si>
    <t>接受教师安全电源控制台控制。技术指标：220V交流输出多功能五孔插座 ，配有高压电源保险管：2A
学生实验电源均设有：过载保护功能</t>
  </si>
  <si>
    <t>教师凳</t>
  </si>
  <si>
    <t>1、圆形升降凳。立地的脚用优质铁板制作，厚度为1.2mm。凳脚合围在立管外侧。2、立管采用国际优质钢材，外径为50mm，壁厚为1.0mm,立管上部有钢板与凳面结合。
3、凳面为ABS工程塑料，直径为300mm(±20mm)。
4、凳体立管、凳脚需经酸洗、磷化、喷涂处理。</t>
  </si>
  <si>
    <t>学生凳</t>
  </si>
  <si>
    <t>1、圆形升降凳。立地的脚用优质铁板制作，厚度为1.2mm。凳脚合围在立管外侧。
2、立管采用国际优质钢材，外径为50mm，壁厚为1.0mm,立管上部有钢板与凳面结合。
3、凳面为ABS工程塑料，直径为300mm(±20mm)。
4、凳体立管、凳脚需经酸洗、磷化、喷涂处理。</t>
  </si>
  <si>
    <t>电源布线系统</t>
  </si>
  <si>
    <t>预埋铺设优质耐压PVC套管，主干电源线采用4mm2优质多芯铜质护套线，支干电源线采用2.5mm2、1.5mm2优质多芯铜质护套线；所用电源线必须取得检测合格证，保证线路安全。此外，实验室电源布线系统应配备专用地线。</t>
  </si>
  <si>
    <t>准备台</t>
  </si>
  <si>
    <t>铝木结构，一体化台面，双面设计，每边4个抽屉、两组对开门，基本要求如下：（1）台面尺寸（度宽高）2400mm×1100mm×850mm。
（2）桌下净空尺寸（高宽）不小于580mm×520mm。
（3）台面材料：采用威盛亚或盛福莱，台面厚度不小于12.7mm，边缘加厚至25.4mm。板材背面必须具有不可擦洗（磨灭）的企业防伪标识。
（4）台体框架：采用模具成型的专用铝合金型材制作，铝合金型材的壁厚不小于1.2mm。框架的立柱为圆管或方管，框架的横梁为方管，通过ABS或金属专用连接件组装而成，应保证组装接缝严密，连接牢固，无松动现象。采用圆管立柱的，其外径不小于50mm；采用方管立柱的，其外径最小的边长不小于28mm。铝合金型材应带凹槽或山型槽，槽的宽度、深度应与所采用的柜体板材相匹配，接缝严密，无晃动现象。铝合金型材表面需经静电粉沫喷涂处理，整体耐腐蚀、防火、防潮、稳固耐用。
（5）台体衬板：用厚度为16mm±0.3mm、彩色和灰白色双面三聚氰胺板（即双饰面板）作为台体衬板，其内芯的基材为聚木屑纤维板，外漏截面采用1.5mm厚塑制优质封边条机械封边；甲醛释放限量指标应符合GB18580的要求。
（6）水池柜：演示台一侧应设置水池柜，安放水槽，并设置活动检修门，便于进行维护。
（7）支脚：采用直径不小于10mm的不锈钢螺杆与ABS工程塑料一次注塑成型的脚垫，高度可调节，并可锁紧。
（8）柜门铰链：采用优质不锈钢定位铰链，铰链的壁厚不小于1.5mm，安全、牢固、防腐、耐用。
（9）抽屉滑道：采用优质消声三节滑轨，壁厚1.5mm优质合金钢板一次性成型加工，表面经环氧树脂静电喷涂。</t>
  </si>
  <si>
    <t>水嘴</t>
  </si>
  <si>
    <t>铜质喷塑三联式高位水嘴、陶瓷芯片水阀</t>
  </si>
  <si>
    <t>（1）采用高密度黑色PPR一体化水槽，其内腔尺寸（长宽高）485mm×385mm×290mm，水槽厚度不小于5mm；
（2）水槽应具有弹性、耐酸碱、耐热、耐有机溶剂；排水口应有水封装置；（3）水槽应采取台下托底式安装（带支撑托架），四周应密封，无漏水现象；（4）水槽的上水、下水均隐蔽在水池柜内；
（5）排水管必须连接可靠，避免因松动脱落造成漏水，引起电源短路，形成安全隐患。</t>
  </si>
  <si>
    <t>水池柜</t>
  </si>
  <si>
    <t>铝木结构，基本要求如下：
（1）台面尺寸（长宽高）700mm×600mm×760mm；
（2）台面材料：同教师台要求，并安装挡水边沿；
（3）柜体框架：与准备台相同；
（4）柜体衬板：与准备台相同，外侧为活动检修门；
（5）柜脚：与准备台相同。</t>
  </si>
  <si>
    <t>旗杆</t>
  </si>
  <si>
    <t>1、15m锥形杆体1支:上口径φ80mm,下口径 230mm，壁厚3.0mm 
2、手电一体遥控升降系统(国歌同步输出)
3、运输+安装(含吊车)
4、预埋件
备注：1、旗杆包含底座、顺风球、导向珠、穿旗杆、挂旗杆、内置装置、钢丝绳及小扣件。
一、材料:材质，不锈钢 304厚度: 3.0mm
二、技术要求
1、旗杆外形一体成型渐细无变径截口，锥度上升、挺拔壮观,抗风等级符合国家要求，在 12级以上。
2、表面采用亚光处理，环形发丝，光滑平整，时尚大方。
3、所有焊接牢固可靠、均匀饱满，焊接强度≥国家规范。
4、360 度顺风转向装置，可使旗帜依风向的变化而转动，让旗帜无缠绕，永远保持展开状态。(适用于手动内置)
5、全封闭防卡线滑轮:可保证旗绳永远不会在顶部被卡。
6、不锈钢专用旗绳:不易被人为破坏，延长了旗绳的使用寿命。
7、内置式升旗装置:旗绳藏于旗杆内部，使外观更加和谐美观。
8、升降旗方式采用电动，随货配送专用备件。</t>
  </si>
  <si>
    <t>图书架</t>
  </si>
  <si>
    <t>1、≥2000mm高x900mm长x450mm宽（单组尺寸）。
2、采用于国内优质碳素结构冷轧钢板。
3、材质厚度：底盘≥2.0mm，立柱≥21.5mm，搁板≥1.2mm，挂板≥1.2mm，顶板≥21.0mm，侧板≥1.0mm，挡书条≥0.8mm。
4、每层隔板均分成两块拼合，为可动式，能自由装卸。
5、搁板的两端配置防止书籍倾倒的书夹、双面架的深度中间另配置安装书档。
6、底座的结构为焊接整体配组合式。
7、搁板载荷重量&gt;160kg每层均匀载荷。
8、整架全载荷重量&gt;960kg，单个六层。
9、有稳固装置防止倾斜。倾斜度&lt;3mm（架体于地面的不垂直倾斜度）
10、侧护板、挂板、隔板底面等无毛边、锐角、突出物和菱角。表面采用静电喷塑，平面光滑，无流挂、起料、邹皮、露底剥落、划伤等。光泽度：40%---50%（亚光）。硬度不大于0.6%.
要求层板带有一体化书标槽，整体外观无安装连接螺丝外露。图书架与地面底端设有护脚，用PP工程塑料注塑成型，高度10mm，防滑止退防水。连接螺栓全部用锥头平面无口螺栓，要求螺栓固定后与书架立柱为平面。螺母采用隐藏式，防止磕挂保证使用安全。</t>
  </si>
  <si>
    <t>四层存放架</t>
  </si>
  <si>
    <t>1200*500*1500加厚不锈钢制作承重500斤以上</t>
  </si>
  <si>
    <t>储物柜</t>
  </si>
  <si>
    <t>1200*520*1800，不锈钢材质</t>
  </si>
  <si>
    <t>双层工作台</t>
  </si>
  <si>
    <t>采用优质不锈钢制作
1）：工作台面81.2m不锈钢板（特沫更求除外）支架、通部
（内含子弹脚）Φ38mX6 1.2mm不锈钢
（2）：Φ3BmX6 1.2um不锈钢，支架通中25mX1，2un不锈钢
（3）：面板下衬防火高密度板，班孔动层板1.2mm不绣钢方管。</t>
  </si>
  <si>
    <t>三星盆台</t>
  </si>
  <si>
    <t>外形尺寸（mm）：1800*760*（800+150）（可以定制）星盆斗规格（mm）：500*500*280 400*400*280产品介绍：说明：采用优质SUS贴塑不锈钢磨砂板
1、台面采用1.2MM不锈钢板；
2、星盆斗采用51.2MM不锈钢机冲
3、脚管采用1.0MM中38不锈钢圆管；
4、横档采用1.0MM中25不锈钢圆管
5、调节脚采用全金属外包不锈钢子弹脚；
6、配星盆去水槽，隔渣板。</t>
  </si>
  <si>
    <t>电热开水器带底座</t>
  </si>
  <si>
    <t>1.额定电源；电380V、功率9KW；2、加热技术采用步进式加热，告别阴阳水，节能环保；3、内部连接用波效管采用不法钢材质，</t>
  </si>
  <si>
    <t>保鲜柜</t>
  </si>
  <si>
    <t>带脚轮 净重205KG 长2000mm 宽675mm高1920mm 型号：ZCY(670)-20</t>
  </si>
  <si>
    <t>换气扇</t>
  </si>
  <si>
    <t>400*400mm，14寸+铜芯+铁叶</t>
  </si>
  <si>
    <t>油网烟罩</t>
  </si>
  <si>
    <t>台面及侧板都需采用304贴塑拉丝不锈钢板。罩体加层油槽.为满焊结构.平面焊接均匀.使结构拼接处无漏封在罩体后油槽上相距约2米就安装一个接油盒.用U型不锈钢片焊接固定烟罩整体完整美观，便于清洁。罩体厚为1.2mm.油槽为1.5mm，长4m*宽1.2m*高0.5m</t>
  </si>
  <si>
    <t>单大锅电磁灶</t>
  </si>
  <si>
    <t>产品尺寸：1400*1500*800；加厚不锈钢材质，锅深:不少于30cm；容积：不少于205L；厚度：不少于2.5mm;功率：30kw;外径：不小于120cm;内径：不小于110cm,可供400--550人用餐。</t>
  </si>
  <si>
    <t>80KW配电箱</t>
  </si>
  <si>
    <t>80KW/380V，380V250A总开关一个，160A空气开关一个，100A的空气开关2个，80A的空气 开关2个，电度表1个，电流互感器3个，</t>
  </si>
  <si>
    <t>24盘电热蒸饭车</t>
  </si>
  <si>
    <t>优质全不锈钢（304）机体.外观流畅.24层、配48个方盘（平盘24个、漏盘24个）方盘材质304不锈钢板重量&gt;0.8kg。双门采用优质不锈钢板制造.双层保温结构.板厚1.2mm.外売板厚1.0mm.内胆板材（304）厚度&gt;0.8mm.配优质不锈钢电热管。耗能方式：电汽两用.配有蒸气压力表。胶条密封性好使用寿命长.易更换。每个水箱内配有溢水阀。功率：12KWx2/~ 380V。底配万向轮.便于移动。外接电源电缆线21.5米x2。蒸车合页与拉手全部为优质不锈钢材质.铜质减压阀。</t>
  </si>
  <si>
    <t>留样柜</t>
  </si>
  <si>
    <t>功率：300W电压：220V   1.外壳采用201不锈刚板材。2.进口压缩机、电子温控。3.箱体除露功能、弹簧铰链、能满足43度环境下工作。4，制冷剂为：R134a。5.冰箱为脚轮。</t>
  </si>
  <si>
    <t>切菜机</t>
  </si>
  <si>
    <t>适用于软硬根、茎、叶类和海带的加工可切制片、块、丝、丁、菱形、曲线形等多种花样机体为不锈钢。功率；0.15kw.电压；220~ 380V.生产能力；200-1000kg/h.额定频率；50Hz.技术等级；IPX1.切片厚度；1-15mm.竖刀次数：155或310次/分钟</t>
  </si>
  <si>
    <t>蒸箱</t>
  </si>
  <si>
    <t>优质全不锈钢（304）机体.外观流畅.24层、配48个方盘（平盘24个、漏盘24个）方盘材质304不锈钢板重量&gt;0.8kg。双门采用优质不锈钢板制造.双层保温结构.板厚1.2mm.外売板厚1.0mm.内胆板材（304）厚度&gt;0.8mm.配优质不锈钢电热管。</t>
  </si>
  <si>
    <t>电锅</t>
  </si>
  <si>
    <t>12kW：850×950×(800+400)锅外径：Ф600采用1.5mm不锈钢板</t>
  </si>
  <si>
    <t>洗碗机</t>
  </si>
  <si>
    <t xml:space="preserve"> 清洗量：60筐/小时  清洗缸容量：42L 功率：9KW</t>
  </si>
  <si>
    <t>冰柜</t>
  </si>
  <si>
    <t>长1.1米宽0.7米高0.85-智能数显温控铜管版</t>
  </si>
  <si>
    <t>六门更衣柜</t>
  </si>
  <si>
    <t>尺寸：≧1000mm*500mm*1800mm 专用铁皮更衣柜，单独上锁，坚固耐用铁皮厚度≧0.8mm</t>
  </si>
  <si>
    <t>六人快餐桌（套）</t>
  </si>
  <si>
    <t>尺寸：1800*550*1450 圆凳托盘钢板，采 用 2.3mm 钢 板 不 锈 钢 桌 面 ，壁厚 0.8mm；内衬高密，度板凳面采用 pp 塑料，圆凳直径300mm</t>
  </si>
  <si>
    <t>集烟箱</t>
  </si>
  <si>
    <t>尺寸：≧500mm*500mm不锈钢制作，厚度1.2mm</t>
  </si>
  <si>
    <t>排烟风柜</t>
  </si>
  <si>
    <t>尺寸：≧750mm*810mm专用排烟风柜，大风量，工程专用。25寸11千瓦。</t>
  </si>
  <si>
    <t>油烟净化器</t>
  </si>
  <si>
    <t>尺寸：≧1150mm*700mm配套用油烟净化器，风量为20000m³高效节能，净化率高达95%，具有国家检测报告。</t>
  </si>
  <si>
    <t>电缆</t>
  </si>
  <si>
    <t>电缆规格：yjv3*25+1*16</t>
  </si>
  <si>
    <t>米</t>
  </si>
  <si>
    <t>切丝机</t>
  </si>
  <si>
    <t>850W--220v，不锈钢材质，尺寸：300*300*340mm</t>
  </si>
  <si>
    <t>梯形米面台</t>
  </si>
  <si>
    <t>1500*600*300
1.立柱采用38×38×1.2mm厚不锈钢方通；                                  
2.横柱用38×25×1.2mm厚不锈钢U型折条；                          
3.横条用25×13×1.2mm厚不锈钢U型折条；                          
4.配合金可调性子弹脚。</t>
  </si>
  <si>
    <t>淘菜筐</t>
  </si>
  <si>
    <t>尺寸700mm。孔径5mm,加厚不锈钢材质</t>
  </si>
  <si>
    <t>筷子消毒车</t>
  </si>
  <si>
    <t>700*450*800,红外线杀菌，电压220V，1.0mm不锈钢板材</t>
  </si>
  <si>
    <t>带案板操作台</t>
  </si>
  <si>
    <t>不锈钢1800*800*800</t>
  </si>
  <si>
    <t>饭桶</t>
  </si>
  <si>
    <t>加厚不锈钢材质，直径600mm，深600mm</t>
  </si>
  <si>
    <t>抽油烟机</t>
  </si>
  <si>
    <t>电源：220v/50HZ,功率：不小于320w，加厚不锈
钢材质，产品尺寸 200*100*80cm【40中速风机】
带低空净化，处理风量：4000m³/h</t>
  </si>
  <si>
    <t>推车</t>
  </si>
  <si>
    <t>1200mm*800mm 加厚钢板、静音轮手推车</t>
  </si>
  <si>
    <t>菜案板</t>
  </si>
  <si>
    <t>1500mm*800mm</t>
  </si>
  <si>
    <t>50、60、70盆</t>
  </si>
  <si>
    <t>优质不锈钢材质（各三分之一）</t>
  </si>
  <si>
    <t>不锈钢汤碗</t>
  </si>
  <si>
    <t>直径140mm/160mm各半不锈钢304材质食品级材质</t>
  </si>
  <si>
    <t>风幕机</t>
  </si>
  <si>
    <t>FM3020-Y-2米</t>
  </si>
  <si>
    <t>热风循环消毒柜</t>
  </si>
  <si>
    <t>尺寸；1160*500*1730无磁层架，热风循环</t>
  </si>
  <si>
    <t>500不锈钢保温桶</t>
  </si>
  <si>
    <t>直径500mm，高500mm,加厚不锈钢材质。保温时长12h</t>
  </si>
  <si>
    <t>包子机</t>
  </si>
  <si>
    <t>单馅斗包子机，电压220v   50HZ  功率2.7KW，产量500-3000个/h,制作克数可定制，尺寸1400mm*730mm*1730mm</t>
  </si>
  <si>
    <t>电热汤桶</t>
  </si>
  <si>
    <t>6KW/220V，内径尺寸40*40cm，外观尺寸470*470*800mm,不锈钢材质</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</si>
</sst>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2"/>
      <name val="宋体"/>
      <charset val="134"/>
    </font>
    <font>
      <sz val="14"/>
      <name val="宋体"/>
      <charset val="134"/>
    </font>
    <font>
      <b/>
      <sz val="14"/>
      <name val="宋体"/>
      <charset val="134"/>
    </font>
    <font>
      <sz val="14"/>
      <color rgb="FFFF0000"/>
      <name val="宋体"/>
      <charset val="134"/>
    </font>
    <font>
      <sz val="14"/>
      <color indexed="8"/>
      <name val="宋体"/>
      <charset val="134"/>
    </font>
    <font>
      <sz val="14"/>
      <name val="宋体"/>
      <charset val="134"/>
      <scheme val="minor"/>
    </font>
    <font>
      <sz val="14"/>
      <name val="宋体"/>
      <charset val="134"/>
      <scheme val="major"/>
    </font>
    <font>
      <sz val="16"/>
      <name val="宋体"/>
      <charset val="134"/>
    </font>
    <font>
      <sz val="16"/>
      <color theme="1"/>
      <name val="宋体"/>
      <charset val="134"/>
    </font>
    <font>
      <sz val="11"/>
      <color theme="1"/>
      <name val="宋体"/>
      <charset val="134"/>
    </font>
    <font>
      <b/>
      <sz val="11"/>
      <color theme="1"/>
      <name val="宋体"/>
      <charset val="134"/>
    </font>
    <font>
      <u/>
      <sz val="11"/>
      <color indexed="12"/>
      <name val="宋体"/>
      <charset val="134"/>
    </font>
    <font>
      <u/>
      <sz val="11"/>
      <color indexed="20"/>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54"/>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sz val="16"/>
      <color rgb="FFFF0000"/>
      <name val="宋体"/>
      <charset val="134"/>
    </font>
  </fonts>
  <fills count="19">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9"/>
        <bgColor indexed="64"/>
      </patternFill>
    </fill>
    <fill>
      <patternFill patternType="solid">
        <fgColor indexed="51"/>
        <bgColor indexed="64"/>
      </patternFill>
    </fill>
    <fill>
      <patternFill patternType="solid">
        <fgColor indexed="62"/>
        <bgColor indexed="64"/>
      </patternFill>
    </fill>
    <fill>
      <patternFill patternType="solid">
        <fgColor indexed="31"/>
        <bgColor indexed="64"/>
      </patternFill>
    </fill>
    <fill>
      <patternFill patternType="solid">
        <fgColor indexed="57"/>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8" fillId="4" borderId="0" applyNumberFormat="0" applyBorder="0" applyAlignment="0" applyProtection="0">
      <alignment vertical="center"/>
    </xf>
    <xf numFmtId="0" fontId="28" fillId="6" borderId="0" applyNumberFormat="0" applyBorder="0" applyAlignment="0" applyProtection="0">
      <alignment vertical="center"/>
    </xf>
    <xf numFmtId="0" fontId="29" fillId="14" borderId="0" applyNumberFormat="0" applyBorder="0" applyAlignment="0" applyProtection="0">
      <alignment vertical="center"/>
    </xf>
    <xf numFmtId="0" fontId="29" fillId="5" borderId="0" applyNumberFormat="0" applyBorder="0" applyAlignment="0" applyProtection="0">
      <alignment vertical="center"/>
    </xf>
    <xf numFmtId="0" fontId="28" fillId="5" borderId="0" applyNumberFormat="0" applyBorder="0" applyAlignment="0" applyProtection="0">
      <alignment vertical="center"/>
    </xf>
    <xf numFmtId="0" fontId="28" fillId="15" borderId="0" applyNumberFormat="0" applyBorder="0" applyAlignment="0" applyProtection="0">
      <alignment vertical="center"/>
    </xf>
    <xf numFmtId="0" fontId="29" fillId="3" borderId="0" applyNumberFormat="0" applyBorder="0" applyAlignment="0" applyProtection="0">
      <alignment vertical="center"/>
    </xf>
    <xf numFmtId="0" fontId="29" fillId="9" borderId="0" applyNumberFormat="0" applyBorder="0" applyAlignment="0" applyProtection="0">
      <alignment vertical="center"/>
    </xf>
    <xf numFmtId="0" fontId="28" fillId="9" borderId="0" applyNumberFormat="0" applyBorder="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29" fillId="12" borderId="0" applyNumberFormat="0" applyBorder="0" applyAlignment="0" applyProtection="0">
      <alignment vertical="center"/>
    </xf>
    <xf numFmtId="0" fontId="28" fillId="10" borderId="0" applyNumberFormat="0" applyBorder="0" applyAlignment="0" applyProtection="0">
      <alignment vertical="center"/>
    </xf>
    <xf numFmtId="0" fontId="28" fillId="18" borderId="0" applyNumberFormat="0" applyBorder="0" applyAlignment="0" applyProtection="0">
      <alignment vertical="center"/>
    </xf>
    <xf numFmtId="0" fontId="29" fillId="7" borderId="0" applyNumberFormat="0" applyBorder="0" applyAlignment="0" applyProtection="0">
      <alignment vertical="center"/>
    </xf>
    <xf numFmtId="0" fontId="29" fillId="9" borderId="0" applyNumberFormat="0" applyBorder="0" applyAlignment="0" applyProtection="0">
      <alignment vertical="center"/>
    </xf>
    <xf numFmtId="0" fontId="28" fillId="18" borderId="0" applyNumberFormat="0" applyBorder="0" applyAlignment="0" applyProtection="0">
      <alignment vertical="center"/>
    </xf>
    <xf numFmtId="0" fontId="0" fillId="0" borderId="0"/>
  </cellStyleXfs>
  <cellXfs count="63">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1" fillId="0" borderId="0" xfId="0" applyFont="1" applyFill="1">
      <alignment vertical="center"/>
    </xf>
    <xf numFmtId="0" fontId="1" fillId="0" borderId="0" xfId="0" applyFont="1" applyFill="1" applyBorder="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horizontal="left" vertical="center" wrapText="1"/>
    </xf>
    <xf numFmtId="176" fontId="1" fillId="0" borderId="2" xfId="0" applyNumberFormat="1"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6" fontId="2" fillId="0" borderId="2" xfId="0" applyNumberFormat="1" applyFont="1" applyFill="1" applyBorder="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 fillId="0" borderId="0" xfId="0" applyFont="1" applyFill="1" applyAlignment="1">
      <alignment horizontal="center" vertical="center" wrapText="1"/>
    </xf>
    <xf numFmtId="176" fontId="1" fillId="0" borderId="0" xfId="0" applyNumberFormat="1" applyFont="1" applyFill="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left" vertical="center" wrapText="1"/>
    </xf>
    <xf numFmtId="0" fontId="1" fillId="0" borderId="5" xfId="0" applyFont="1" applyFill="1" applyBorder="1" applyAlignment="1">
      <alignment horizontal="center" vertical="center"/>
    </xf>
    <xf numFmtId="0" fontId="1" fillId="0" borderId="2" xfId="0" applyFont="1" applyFill="1" applyBorder="1" applyAlignment="1">
      <alignment horizontal="center" vertical="center"/>
    </xf>
    <xf numFmtId="176"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2" xfId="0" applyFont="1" applyFill="1" applyBorder="1" applyAlignment="1">
      <alignment horizontal="center" vertical="center"/>
    </xf>
    <xf numFmtId="176" fontId="2" fillId="0" borderId="1" xfId="0" applyNumberFormat="1" applyFont="1" applyFill="1" applyBorder="1" applyAlignment="1">
      <alignment horizontal="center" vertical="center"/>
    </xf>
    <xf numFmtId="0" fontId="1" fillId="0" borderId="7" xfId="0" applyFont="1" applyFill="1" applyBorder="1" applyAlignment="1">
      <alignment horizontal="center" vertical="center"/>
    </xf>
    <xf numFmtId="0" fontId="1" fillId="0" borderId="1" xfId="0" applyFont="1" applyFill="1" applyBorder="1" applyAlignment="1">
      <alignment horizontal="center" vertical="center" wrapText="1" readingOrder="1"/>
    </xf>
    <xf numFmtId="0" fontId="1" fillId="0" borderId="1" xfId="0" applyFont="1" applyFill="1" applyBorder="1" applyAlignment="1">
      <alignment horizontal="left" vertical="center" wrapText="1" readingOrder="1"/>
    </xf>
    <xf numFmtId="176" fontId="1" fillId="0" borderId="1" xfId="0" applyNumberFormat="1" applyFont="1" applyFill="1" applyBorder="1" applyAlignment="1">
      <alignment horizontal="center" vertical="center"/>
    </xf>
    <xf numFmtId="0" fontId="1" fillId="0" borderId="3" xfId="0" applyFont="1" applyFill="1" applyBorder="1" applyAlignment="1">
      <alignment horizontal="center" vertical="center" wrapText="1" readingOrder="1"/>
    </xf>
    <xf numFmtId="0" fontId="1" fillId="0" borderId="3" xfId="0" applyFont="1" applyFill="1" applyBorder="1" applyAlignment="1">
      <alignment horizontal="left" vertical="center" wrapText="1" readingOrder="1"/>
    </xf>
    <xf numFmtId="176" fontId="1" fillId="0" borderId="3" xfId="0" applyNumberFormat="1" applyFont="1" applyFill="1" applyBorder="1" applyAlignment="1">
      <alignment horizontal="center" vertical="center"/>
    </xf>
    <xf numFmtId="176" fontId="1" fillId="0" borderId="8"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readingOrder="1"/>
    </xf>
    <xf numFmtId="0" fontId="0" fillId="0" borderId="0" xfId="0" applyFont="1" applyFill="1">
      <alignment vertical="center"/>
    </xf>
    <xf numFmtId="0" fontId="1" fillId="0" borderId="9" xfId="0"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1" fillId="0" borderId="1" xfId="49"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1" fillId="0" borderId="1" xfId="49" applyFont="1" applyFill="1" applyBorder="1" applyAlignment="1">
      <alignment horizontal="left" vertical="center" wrapText="1"/>
    </xf>
    <xf numFmtId="0" fontId="5"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 fillId="0" borderId="0" xfId="0" applyFont="1" applyFill="1" applyBorder="1" applyAlignment="1">
      <alignment horizontal="center" vertical="center" wrapText="1"/>
    </xf>
    <xf numFmtId="176" fontId="1" fillId="0" borderId="0" xfId="0" applyNumberFormat="1" applyFont="1" applyFill="1" applyBorder="1" applyAlignment="1">
      <alignment horizontal="center" vertical="center"/>
    </xf>
    <xf numFmtId="0" fontId="1" fillId="0" borderId="0" xfId="0" applyNumberFormat="1" applyFont="1" applyFill="1" applyBorder="1" applyAlignment="1" applyProtection="1">
      <alignment horizontal="center" vertical="center"/>
    </xf>
    <xf numFmtId="0" fontId="1" fillId="0" borderId="0" xfId="0" applyFont="1" applyFill="1" applyAlignment="1">
      <alignment vertical="center"/>
    </xf>
    <xf numFmtId="0" fontId="1" fillId="0" borderId="0" xfId="0" applyFont="1" applyFill="1" applyBorder="1" applyAlignment="1">
      <alignment vertical="center"/>
    </xf>
    <xf numFmtId="0" fontId="0" fillId="0" borderId="0" xfId="0" applyFill="1">
      <alignment vertical="center"/>
    </xf>
    <xf numFmtId="0" fontId="0" fillId="0" borderId="2" xfId="0" applyFill="1" applyBorder="1" applyAlignment="1">
      <alignment horizontal="center" vertical="center"/>
    </xf>
    <xf numFmtId="0" fontId="0" fillId="0" borderId="10" xfId="0" applyFill="1" applyBorder="1" applyAlignment="1">
      <alignment horizontal="center" vertical="center"/>
    </xf>
    <xf numFmtId="0" fontId="9" fillId="0" borderId="1" xfId="0" applyFont="1" applyFill="1" applyBorder="1" applyAlignment="1">
      <alignment horizontal="center" vertical="center"/>
    </xf>
    <xf numFmtId="176" fontId="9" fillId="0" borderId="1" xfId="0" applyNumberFormat="1" applyFont="1" applyFill="1" applyBorder="1" applyAlignment="1">
      <alignment horizontal="center" vertical="center"/>
    </xf>
    <xf numFmtId="176" fontId="9" fillId="0" borderId="3" xfId="0" applyNumberFormat="1" applyFont="1" applyFill="1" applyBorder="1" applyAlignment="1">
      <alignment horizontal="center" vertical="center"/>
    </xf>
    <xf numFmtId="176" fontId="9" fillId="0" borderId="5" xfId="0" applyNumberFormat="1" applyFont="1" applyFill="1" applyBorder="1" applyAlignment="1">
      <alignment horizontal="center" vertical="center"/>
    </xf>
    <xf numFmtId="0" fontId="10" fillId="0" borderId="1" xfId="0" applyFont="1" applyFill="1" applyBorder="1" applyAlignment="1">
      <alignment horizontal="center" vertical="center"/>
    </xf>
    <xf numFmtId="176" fontId="10"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colors>
    <mruColors>
      <color rgb="00FF0000"/>
      <color rgb="0092D05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_rels/sheet6.xml.rels><?xml version="1.0" encoding="UTF-8" standalone="yes"?>
<Relationships xmlns="http://schemas.openxmlformats.org/package/2006/relationships"><Relationship Id="rId2" Type="http://schemas.openxmlformats.org/officeDocument/2006/relationships/hyperlink" Target="http://www.baidu.com/s?wd=%E5%A3%B0%E5%85%89%E6%8A%A5%E8%AD%A6%E5%99%A8&amp;hl_tag=textlink&amp;tn=SE_hldp01350_v6v6zkg6" TargetMode="External"/><Relationship Id="rId1" Type="http://schemas.openxmlformats.org/officeDocument/2006/relationships/hyperlink" Target="http://www.spsp.gov.cn/page/FO/1986/KS G5737-1986.shtml"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spsp.gov.cn/page/FO/1986/KS G5737-1986.s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
  <sheetViews>
    <sheetView zoomScale="80" zoomScaleNormal="80" workbookViewId="0">
      <selection activeCell="G35" sqref="G35"/>
    </sheetView>
  </sheetViews>
  <sheetFormatPr defaultColWidth="9" defaultRowHeight="14.25" outlineLevelCol="2"/>
  <cols>
    <col min="1" max="1" width="17.1833333333333" style="54" customWidth="1"/>
    <col min="2" max="2" width="30" style="54" customWidth="1"/>
    <col min="3" max="3" width="47.9666666666667" style="54" customWidth="1"/>
    <col min="4" max="16373" width="9" style="54" customWidth="1"/>
    <col min="16374" max="16384" width="9" style="54"/>
  </cols>
  <sheetData>
    <row r="1" ht="29" customHeight="1" spans="1:3">
      <c r="A1" s="55" t="s">
        <v>0</v>
      </c>
      <c r="B1" s="56"/>
      <c r="C1" s="56"/>
    </row>
    <row r="2" ht="25" customHeight="1" spans="1:3">
      <c r="A2" s="57" t="s">
        <v>1</v>
      </c>
      <c r="B2" s="57" t="s">
        <v>2</v>
      </c>
      <c r="C2" s="57" t="s">
        <v>3</v>
      </c>
    </row>
    <row r="3" s="54" customFormat="1" ht="25" customHeight="1" spans="1:3">
      <c r="A3" s="57">
        <v>1</v>
      </c>
      <c r="B3" s="57" t="s">
        <v>4</v>
      </c>
      <c r="C3" s="57">
        <f>SUM(其他!G2:G10)</f>
        <v>1999065</v>
      </c>
    </row>
    <row r="4" s="54" customFormat="1" ht="25" customHeight="1" spans="1:3">
      <c r="A4" s="57">
        <v>2</v>
      </c>
      <c r="B4" s="57" t="s">
        <v>5</v>
      </c>
      <c r="C4" s="58">
        <f>小学科学教学仪器!H120</f>
        <v>132736.96</v>
      </c>
    </row>
    <row r="5" s="54" customFormat="1" ht="25" customHeight="1" spans="1:3">
      <c r="A5" s="57">
        <v>3</v>
      </c>
      <c r="B5" s="57" t="s">
        <v>6</v>
      </c>
      <c r="C5" s="58">
        <f>小学数学教学仪器!H52</f>
        <v>25588.62</v>
      </c>
    </row>
    <row r="6" s="54" customFormat="1" ht="25" customHeight="1" spans="1:3">
      <c r="A6" s="57">
        <v>4</v>
      </c>
      <c r="B6" s="57" t="s">
        <v>7</v>
      </c>
      <c r="C6" s="58">
        <f>小学美术教学器材!H19</f>
        <v>30067.5</v>
      </c>
    </row>
    <row r="7" s="54" customFormat="1" ht="25" customHeight="1" spans="1:3">
      <c r="A7" s="57">
        <v>5</v>
      </c>
      <c r="B7" s="57" t="s">
        <v>8</v>
      </c>
      <c r="C7" s="58">
        <f>小学体育教学器材!H61</f>
        <v>141482.4</v>
      </c>
    </row>
    <row r="8" s="54" customFormat="1" ht="25" customHeight="1" spans="1:3">
      <c r="A8" s="57">
        <v>6</v>
      </c>
      <c r="B8" s="57" t="s">
        <v>9</v>
      </c>
      <c r="C8" s="58">
        <f>小学音乐教学器材!H37</f>
        <v>119050.2</v>
      </c>
    </row>
    <row r="9" s="54" customFormat="1" ht="25" customHeight="1" spans="1:3">
      <c r="A9" s="57">
        <v>7</v>
      </c>
      <c r="B9" s="57" t="s">
        <v>10</v>
      </c>
      <c r="C9" s="58">
        <f>中学体育器材!H65</f>
        <v>64122.94</v>
      </c>
    </row>
    <row r="10" s="54" customFormat="1" ht="25" customHeight="1" spans="1:3">
      <c r="A10" s="57">
        <v>8</v>
      </c>
      <c r="B10" s="57" t="s">
        <v>11</v>
      </c>
      <c r="C10" s="59">
        <f>科学准备实验室!G16</f>
        <v>106210</v>
      </c>
    </row>
    <row r="11" s="54" customFormat="1" ht="25" customHeight="1" spans="1:3">
      <c r="A11" s="57">
        <v>9</v>
      </c>
      <c r="B11" s="57" t="s">
        <v>12</v>
      </c>
      <c r="C11" s="60"/>
    </row>
    <row r="12" s="54" customFormat="1" ht="25" customHeight="1" spans="1:3">
      <c r="A12" s="57">
        <v>10</v>
      </c>
      <c r="B12" s="57" t="s">
        <v>13</v>
      </c>
      <c r="C12" s="58">
        <f>餐厅设备!H42</f>
        <v>822780.8</v>
      </c>
    </row>
    <row r="13" ht="25" customHeight="1" spans="1:3">
      <c r="A13" s="61"/>
      <c r="B13" s="61" t="s">
        <v>14</v>
      </c>
      <c r="C13" s="62">
        <f>SUM(C3:C12)</f>
        <v>3441104.42</v>
      </c>
    </row>
  </sheetData>
  <mergeCells count="2">
    <mergeCell ref="A1:C1"/>
    <mergeCell ref="C10:C11"/>
  </mergeCells>
  <pageMargins left="0.75" right="0.75" top="1" bottom="1" header="0.5" footer="0.5"/>
  <pageSetup paperSize="8"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
  <sheetViews>
    <sheetView zoomScale="70" zoomScaleNormal="70" workbookViewId="0">
      <pane ySplit="1" topLeftCell="A2" activePane="bottomLeft" state="frozen"/>
      <selection/>
      <selection pane="bottomLeft" activeCell="O2" sqref="O2"/>
    </sheetView>
  </sheetViews>
  <sheetFormatPr defaultColWidth="9" defaultRowHeight="55" customHeight="1"/>
  <cols>
    <col min="1" max="1" width="9.68333333333333" style="15" customWidth="1"/>
    <col min="2" max="2" width="18.75" style="49" customWidth="1"/>
    <col min="3" max="3" width="62.3166666666667" style="49" customWidth="1"/>
    <col min="4" max="4" width="11.7833333333333" style="15" customWidth="1"/>
    <col min="5" max="5" width="9" style="15" customWidth="1"/>
    <col min="6" max="6" width="14.625" style="15" customWidth="1"/>
    <col min="7" max="7" width="16.7916666666667" style="50" customWidth="1"/>
    <col min="8" max="8" width="14.625" style="15" customWidth="1"/>
    <col min="9" max="9" width="13.925" style="15" customWidth="1"/>
    <col min="10" max="10" width="16.425" style="15" customWidth="1"/>
    <col min="11" max="15" width="9" style="15" customWidth="1"/>
    <col min="16" max="16" width="31.6083333333333" style="15" customWidth="1"/>
    <col min="17" max="213" width="9" style="15" customWidth="1"/>
    <col min="214" max="16384" width="9" style="15"/>
  </cols>
  <sheetData>
    <row r="1" s="15" customFormat="1" customHeight="1" spans="1:8">
      <c r="A1" s="5" t="s">
        <v>15</v>
      </c>
      <c r="B1" s="6" t="s">
        <v>16</v>
      </c>
      <c r="C1" s="6" t="s">
        <v>17</v>
      </c>
      <c r="D1" s="6" t="s">
        <v>18</v>
      </c>
      <c r="E1" s="6" t="s">
        <v>19</v>
      </c>
      <c r="F1" s="6" t="s">
        <v>20</v>
      </c>
      <c r="G1" s="7" t="s">
        <v>21</v>
      </c>
      <c r="H1" s="5" t="s">
        <v>22</v>
      </c>
    </row>
    <row r="2" s="15" customFormat="1" ht="409.5" spans="1:9">
      <c r="A2" s="5">
        <v>1</v>
      </c>
      <c r="B2" s="6" t="s">
        <v>23</v>
      </c>
      <c r="C2" s="9" t="s">
        <v>24</v>
      </c>
      <c r="D2" s="6" t="s">
        <v>25</v>
      </c>
      <c r="E2" s="6">
        <v>2325</v>
      </c>
      <c r="F2" s="6">
        <v>169</v>
      </c>
      <c r="G2" s="7">
        <f t="shared" ref="G2:G10" si="0">E2*F2</f>
        <v>392925</v>
      </c>
      <c r="H2" s="5"/>
      <c r="I2" s="51"/>
    </row>
    <row r="3" s="15" customFormat="1" ht="337.5" spans="1:9">
      <c r="A3" s="5">
        <v>2</v>
      </c>
      <c r="B3" s="6" t="s">
        <v>26</v>
      </c>
      <c r="C3" s="9" t="s">
        <v>27</v>
      </c>
      <c r="D3" s="6" t="s">
        <v>28</v>
      </c>
      <c r="E3" s="6">
        <v>107</v>
      </c>
      <c r="F3" s="6">
        <v>320</v>
      </c>
      <c r="G3" s="7">
        <f t="shared" si="0"/>
        <v>34240</v>
      </c>
      <c r="H3" s="5"/>
      <c r="I3" s="51"/>
    </row>
    <row r="4" s="15" customFormat="1" ht="262.5" spans="1:9">
      <c r="A4" s="5">
        <v>3</v>
      </c>
      <c r="B4" s="6" t="s">
        <v>29</v>
      </c>
      <c r="C4" s="9" t="s">
        <v>30</v>
      </c>
      <c r="D4" s="6" t="s">
        <v>25</v>
      </c>
      <c r="E4" s="5">
        <v>60</v>
      </c>
      <c r="F4" s="5">
        <v>575</v>
      </c>
      <c r="G4" s="7">
        <f t="shared" si="0"/>
        <v>34500</v>
      </c>
      <c r="H4" s="5"/>
      <c r="I4" s="51"/>
    </row>
    <row r="5" s="15" customFormat="1" ht="375" spans="1:9">
      <c r="A5" s="5">
        <v>4</v>
      </c>
      <c r="B5" s="6" t="s">
        <v>31</v>
      </c>
      <c r="C5" s="9" t="s">
        <v>32</v>
      </c>
      <c r="D5" s="6" t="s">
        <v>28</v>
      </c>
      <c r="E5" s="6">
        <v>90</v>
      </c>
      <c r="F5" s="6">
        <v>510</v>
      </c>
      <c r="G5" s="7">
        <f t="shared" si="0"/>
        <v>45900</v>
      </c>
      <c r="H5" s="5"/>
      <c r="I5" s="51"/>
    </row>
    <row r="6" s="15" customFormat="1" ht="37.5" spans="1:9">
      <c r="A6" s="5">
        <v>5</v>
      </c>
      <c r="B6" s="6" t="s">
        <v>33</v>
      </c>
      <c r="C6" s="9" t="s">
        <v>34</v>
      </c>
      <c r="D6" s="6" t="s">
        <v>35</v>
      </c>
      <c r="E6" s="5">
        <v>51</v>
      </c>
      <c r="F6" s="5">
        <v>2700</v>
      </c>
      <c r="G6" s="7">
        <f t="shared" si="0"/>
        <v>137700</v>
      </c>
      <c r="H6" s="5"/>
      <c r="I6" s="51"/>
    </row>
    <row r="7" s="15" customFormat="1" ht="37.5" spans="1:9">
      <c r="A7" s="5">
        <v>6</v>
      </c>
      <c r="B7" s="6" t="s">
        <v>36</v>
      </c>
      <c r="C7" s="9" t="s">
        <v>37</v>
      </c>
      <c r="D7" s="6" t="s">
        <v>35</v>
      </c>
      <c r="E7" s="5">
        <v>137</v>
      </c>
      <c r="F7" s="6">
        <v>5400</v>
      </c>
      <c r="G7" s="7">
        <f t="shared" si="0"/>
        <v>739800</v>
      </c>
      <c r="H7" s="5"/>
      <c r="I7" s="51"/>
    </row>
    <row r="8" s="15" customFormat="1" ht="168.75" spans="1:9">
      <c r="A8" s="5">
        <v>7</v>
      </c>
      <c r="B8" s="6" t="s">
        <v>38</v>
      </c>
      <c r="C8" s="9" t="s">
        <v>39</v>
      </c>
      <c r="D8" s="6" t="s">
        <v>35</v>
      </c>
      <c r="E8" s="5">
        <v>19</v>
      </c>
      <c r="F8" s="6">
        <v>8200</v>
      </c>
      <c r="G8" s="7">
        <f t="shared" si="0"/>
        <v>155800</v>
      </c>
      <c r="H8" s="5"/>
      <c r="I8" s="51"/>
    </row>
    <row r="9" s="15" customFormat="1" ht="356.25" spans="1:16">
      <c r="A9" s="5">
        <v>8</v>
      </c>
      <c r="B9" s="5" t="s">
        <v>40</v>
      </c>
      <c r="C9" s="9" t="s">
        <v>41</v>
      </c>
      <c r="D9" s="5" t="s">
        <v>35</v>
      </c>
      <c r="E9" s="5">
        <v>29</v>
      </c>
      <c r="F9" s="5">
        <v>6000</v>
      </c>
      <c r="G9" s="7">
        <f t="shared" si="0"/>
        <v>174000</v>
      </c>
      <c r="H9" s="5"/>
      <c r="I9" s="51"/>
      <c r="K9" s="52"/>
      <c r="M9" s="52"/>
      <c r="N9" s="52"/>
      <c r="O9" s="52"/>
      <c r="P9" s="52"/>
    </row>
    <row r="10" s="15" customFormat="1" ht="409.5" spans="1:9">
      <c r="A10" s="5">
        <v>9</v>
      </c>
      <c r="B10" s="5" t="s">
        <v>42</v>
      </c>
      <c r="C10" s="9" t="s">
        <v>43</v>
      </c>
      <c r="D10" s="5" t="s">
        <v>44</v>
      </c>
      <c r="E10" s="5">
        <v>980</v>
      </c>
      <c r="F10" s="5">
        <v>290</v>
      </c>
      <c r="G10" s="7">
        <f t="shared" si="0"/>
        <v>284200</v>
      </c>
      <c r="H10" s="5"/>
      <c r="I10" s="51"/>
    </row>
    <row r="11" s="16" customFormat="1" ht="42" customHeight="1" spans="1:8">
      <c r="A11" s="12" t="s">
        <v>14</v>
      </c>
      <c r="B11" s="13"/>
      <c r="C11" s="13"/>
      <c r="D11" s="12"/>
      <c r="E11" s="12"/>
      <c r="F11" s="12"/>
      <c r="G11" s="14">
        <f>SUM(G2:G10)</f>
        <v>1999065</v>
      </c>
      <c r="H11" s="29"/>
    </row>
    <row r="12" s="15" customFormat="1" customHeight="1" spans="2:7">
      <c r="B12" s="49"/>
      <c r="C12" s="49"/>
      <c r="G12" s="50"/>
    </row>
    <row r="13" s="15" customFormat="1" customHeight="1" spans="2:7">
      <c r="B13" s="49"/>
      <c r="C13" s="49"/>
      <c r="G13" s="50"/>
    </row>
    <row r="14" s="15" customFormat="1" customHeight="1" spans="2:11">
      <c r="B14" s="49"/>
      <c r="C14" s="49"/>
      <c r="G14" s="50"/>
      <c r="K14" s="53"/>
    </row>
  </sheetData>
  <pageMargins left="0.47" right="0.41" top="0.54" bottom="0.5" header="0.43" footer="0.23"/>
  <pageSetup paperSize="8" orientation="landscape" horizontalDpi="600"/>
  <headerFooter alignWithMargins="0" scaleWithDoc="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0"/>
  <sheetViews>
    <sheetView zoomScale="70" zoomScaleNormal="70" workbookViewId="0">
      <pane ySplit="1" topLeftCell="A12" activePane="bottomLeft" state="frozen"/>
      <selection/>
      <selection pane="bottomLeft" activeCell="L4" sqref="L4"/>
    </sheetView>
  </sheetViews>
  <sheetFormatPr defaultColWidth="9" defaultRowHeight="55" customHeight="1"/>
  <cols>
    <col min="1" max="2" width="9.68333333333333" style="1" customWidth="1"/>
    <col min="3" max="3" width="18.75" style="17" customWidth="1"/>
    <col min="4" max="4" width="81.0666666666667" style="17" customWidth="1"/>
    <col min="5" max="5" width="7.25" style="1" customWidth="1"/>
    <col min="6" max="6" width="9" style="1" customWidth="1"/>
    <col min="7" max="7" width="14.625" style="1" customWidth="1"/>
    <col min="8" max="8" width="16.7916666666667" style="18" customWidth="1"/>
    <col min="9" max="9" width="14.625" style="1" customWidth="1"/>
    <col min="10" max="10" width="12.5" style="1" customWidth="1"/>
    <col min="11" max="206" width="9" style="1" customWidth="1"/>
    <col min="207" max="16384" width="9" style="1"/>
  </cols>
  <sheetData>
    <row r="1" s="1" customFormat="1" customHeight="1" spans="1:12">
      <c r="A1" s="5"/>
      <c r="B1" s="5"/>
      <c r="C1" s="6" t="s">
        <v>16</v>
      </c>
      <c r="D1" s="6" t="s">
        <v>17</v>
      </c>
      <c r="E1" s="6" t="s">
        <v>18</v>
      </c>
      <c r="F1" s="6" t="s">
        <v>19</v>
      </c>
      <c r="G1" s="6" t="s">
        <v>20</v>
      </c>
      <c r="H1" s="7" t="s">
        <v>21</v>
      </c>
      <c r="I1" s="5" t="s">
        <v>22</v>
      </c>
      <c r="L1" s="15"/>
    </row>
    <row r="2" s="1" customFormat="1" ht="60.75" spans="1:9">
      <c r="A2" s="6" t="s">
        <v>45</v>
      </c>
      <c r="B2" s="30">
        <v>1</v>
      </c>
      <c r="C2" s="6" t="s">
        <v>46</v>
      </c>
      <c r="D2" s="46" t="s">
        <v>47</v>
      </c>
      <c r="E2" s="5" t="s">
        <v>35</v>
      </c>
      <c r="F2" s="5">
        <v>4</v>
      </c>
      <c r="G2" s="33">
        <v>750</v>
      </c>
      <c r="H2" s="7">
        <f t="shared" ref="H2:H54" si="0">F2*G2</f>
        <v>3000</v>
      </c>
      <c r="I2" s="33"/>
    </row>
    <row r="3" s="1" customFormat="1" ht="40.5" spans="1:9">
      <c r="A3" s="6"/>
      <c r="B3" s="30">
        <v>2</v>
      </c>
      <c r="C3" s="5" t="s">
        <v>48</v>
      </c>
      <c r="D3" s="46" t="s">
        <v>49</v>
      </c>
      <c r="E3" s="5" t="s">
        <v>35</v>
      </c>
      <c r="F3" s="5">
        <v>8</v>
      </c>
      <c r="G3" s="33">
        <v>475</v>
      </c>
      <c r="H3" s="7">
        <f t="shared" si="0"/>
        <v>3800</v>
      </c>
      <c r="I3" s="33"/>
    </row>
    <row r="4" s="1" customFormat="1" ht="222.75" spans="1:9">
      <c r="A4" s="6"/>
      <c r="B4" s="30">
        <v>3</v>
      </c>
      <c r="C4" s="5" t="s">
        <v>50</v>
      </c>
      <c r="D4" s="46" t="s">
        <v>51</v>
      </c>
      <c r="E4" s="5" t="s">
        <v>35</v>
      </c>
      <c r="F4" s="5">
        <v>40</v>
      </c>
      <c r="G4" s="33">
        <v>368</v>
      </c>
      <c r="H4" s="7">
        <f t="shared" si="0"/>
        <v>14720</v>
      </c>
      <c r="I4" s="33"/>
    </row>
    <row r="5" s="1" customFormat="1" ht="243" spans="1:9">
      <c r="A5" s="6"/>
      <c r="B5" s="30">
        <v>4</v>
      </c>
      <c r="C5" s="5" t="s">
        <v>52</v>
      </c>
      <c r="D5" s="46" t="s">
        <v>53</v>
      </c>
      <c r="E5" s="5" t="s">
        <v>54</v>
      </c>
      <c r="F5" s="5">
        <v>40</v>
      </c>
      <c r="G5" s="33">
        <v>230</v>
      </c>
      <c r="H5" s="7">
        <f t="shared" si="0"/>
        <v>9200</v>
      </c>
      <c r="I5" s="33"/>
    </row>
    <row r="6" s="1" customFormat="1" ht="263.25" spans="1:9">
      <c r="A6" s="6"/>
      <c r="B6" s="30">
        <v>5</v>
      </c>
      <c r="C6" s="5" t="s">
        <v>55</v>
      </c>
      <c r="D6" s="46" t="s">
        <v>56</v>
      </c>
      <c r="E6" s="5" t="s">
        <v>57</v>
      </c>
      <c r="F6" s="5">
        <v>4</v>
      </c>
      <c r="G6" s="33">
        <v>31</v>
      </c>
      <c r="H6" s="7">
        <f t="shared" si="0"/>
        <v>124</v>
      </c>
      <c r="I6" s="33"/>
    </row>
    <row r="7" s="1" customFormat="1" ht="303.75" spans="1:9">
      <c r="A7" s="6"/>
      <c r="B7" s="30">
        <v>6</v>
      </c>
      <c r="C7" s="5" t="s">
        <v>58</v>
      </c>
      <c r="D7" s="46" t="s">
        <v>59</v>
      </c>
      <c r="E7" s="5" t="s">
        <v>25</v>
      </c>
      <c r="F7" s="5">
        <v>4</v>
      </c>
      <c r="G7" s="33">
        <v>20.5</v>
      </c>
      <c r="H7" s="7">
        <f t="shared" si="0"/>
        <v>82</v>
      </c>
      <c r="I7" s="33"/>
    </row>
    <row r="8" s="1" customFormat="1" ht="162" spans="1:9">
      <c r="A8" s="6"/>
      <c r="B8" s="30">
        <v>7</v>
      </c>
      <c r="C8" s="5" t="s">
        <v>60</v>
      </c>
      <c r="D8" s="46" t="s">
        <v>61</v>
      </c>
      <c r="E8" s="5" t="s">
        <v>25</v>
      </c>
      <c r="F8" s="5">
        <v>4</v>
      </c>
      <c r="G8" s="33">
        <v>19</v>
      </c>
      <c r="H8" s="7">
        <f t="shared" si="0"/>
        <v>76</v>
      </c>
      <c r="I8" s="33"/>
    </row>
    <row r="9" s="1" customFormat="1" ht="162" spans="1:9">
      <c r="A9" s="6"/>
      <c r="B9" s="30">
        <v>8</v>
      </c>
      <c r="C9" s="5" t="s">
        <v>62</v>
      </c>
      <c r="D9" s="46" t="s">
        <v>63</v>
      </c>
      <c r="E9" s="5" t="s">
        <v>25</v>
      </c>
      <c r="F9" s="5">
        <v>40</v>
      </c>
      <c r="G9" s="33">
        <v>10</v>
      </c>
      <c r="H9" s="7">
        <f t="shared" si="0"/>
        <v>400</v>
      </c>
      <c r="I9" s="33"/>
    </row>
    <row r="10" s="1" customFormat="1" ht="121.5" spans="1:9">
      <c r="A10" s="6"/>
      <c r="B10" s="30">
        <v>9</v>
      </c>
      <c r="C10" s="5" t="s">
        <v>64</v>
      </c>
      <c r="D10" s="46" t="s">
        <v>65</v>
      </c>
      <c r="E10" s="5" t="s">
        <v>25</v>
      </c>
      <c r="F10" s="5">
        <v>40</v>
      </c>
      <c r="G10" s="33">
        <v>8.5</v>
      </c>
      <c r="H10" s="7">
        <f t="shared" si="0"/>
        <v>340</v>
      </c>
      <c r="I10" s="33"/>
    </row>
    <row r="11" s="1" customFormat="1" ht="40.5" spans="1:9">
      <c r="A11" s="6"/>
      <c r="B11" s="30">
        <v>10</v>
      </c>
      <c r="C11" s="5" t="s">
        <v>66</v>
      </c>
      <c r="D11" s="46" t="s">
        <v>67</v>
      </c>
      <c r="E11" s="5" t="s">
        <v>25</v>
      </c>
      <c r="F11" s="5">
        <v>40</v>
      </c>
      <c r="G11" s="33">
        <v>20</v>
      </c>
      <c r="H11" s="7">
        <f t="shared" si="0"/>
        <v>800</v>
      </c>
      <c r="I11" s="33"/>
    </row>
    <row r="12" s="1" customFormat="1" ht="162" spans="1:9">
      <c r="A12" s="6"/>
      <c r="B12" s="30">
        <v>11</v>
      </c>
      <c r="C12" s="5" t="s">
        <v>68</v>
      </c>
      <c r="D12" s="46" t="s">
        <v>69</v>
      </c>
      <c r="E12" s="5" t="s">
        <v>28</v>
      </c>
      <c r="F12" s="5">
        <v>4</v>
      </c>
      <c r="G12" s="33">
        <v>42</v>
      </c>
      <c r="H12" s="7">
        <f t="shared" si="0"/>
        <v>168</v>
      </c>
      <c r="I12" s="33"/>
    </row>
    <row r="13" s="1" customFormat="1" ht="40.5" spans="1:9">
      <c r="A13" s="6"/>
      <c r="B13" s="30">
        <v>12</v>
      </c>
      <c r="C13" s="5" t="s">
        <v>70</v>
      </c>
      <c r="D13" s="46" t="s">
        <v>71</v>
      </c>
      <c r="E13" s="5" t="s">
        <v>25</v>
      </c>
      <c r="F13" s="5">
        <v>80</v>
      </c>
      <c r="G13" s="33">
        <v>15</v>
      </c>
      <c r="H13" s="7">
        <f t="shared" si="0"/>
        <v>1200</v>
      </c>
      <c r="I13" s="33"/>
    </row>
    <row r="14" s="1" customFormat="1" ht="162" spans="1:9">
      <c r="A14" s="6"/>
      <c r="B14" s="30">
        <v>13</v>
      </c>
      <c r="C14" s="5" t="s">
        <v>72</v>
      </c>
      <c r="D14" s="46" t="s">
        <v>73</v>
      </c>
      <c r="E14" s="5" t="s">
        <v>28</v>
      </c>
      <c r="F14" s="5">
        <v>4</v>
      </c>
      <c r="G14" s="33">
        <v>2.5</v>
      </c>
      <c r="H14" s="7">
        <f t="shared" si="0"/>
        <v>10</v>
      </c>
      <c r="I14" s="33"/>
    </row>
    <row r="15" s="1" customFormat="1" ht="182.25" spans="1:9">
      <c r="A15" s="6"/>
      <c r="B15" s="30">
        <v>14</v>
      </c>
      <c r="C15" s="6" t="s">
        <v>74</v>
      </c>
      <c r="D15" s="46" t="s">
        <v>75</v>
      </c>
      <c r="E15" s="5" t="s">
        <v>28</v>
      </c>
      <c r="F15" s="5">
        <v>80</v>
      </c>
      <c r="G15" s="33">
        <v>7.5</v>
      </c>
      <c r="H15" s="7">
        <f t="shared" si="0"/>
        <v>600</v>
      </c>
      <c r="I15" s="33"/>
    </row>
    <row r="16" s="1" customFormat="1" ht="40.5" spans="1:9">
      <c r="A16" s="6"/>
      <c r="B16" s="30">
        <v>15</v>
      </c>
      <c r="C16" s="6" t="s">
        <v>76</v>
      </c>
      <c r="D16" s="46" t="s">
        <v>77</v>
      </c>
      <c r="E16" s="5" t="s">
        <v>35</v>
      </c>
      <c r="F16" s="5">
        <v>40</v>
      </c>
      <c r="G16" s="33">
        <v>64</v>
      </c>
      <c r="H16" s="7">
        <f t="shared" si="0"/>
        <v>2560</v>
      </c>
      <c r="I16" s="33"/>
    </row>
    <row r="17" s="1" customFormat="1" ht="409.5" spans="1:9">
      <c r="A17" s="6"/>
      <c r="B17" s="30">
        <v>16</v>
      </c>
      <c r="C17" s="5" t="s">
        <v>78</v>
      </c>
      <c r="D17" s="46" t="s">
        <v>79</v>
      </c>
      <c r="E17" s="5" t="s">
        <v>57</v>
      </c>
      <c r="F17" s="5">
        <v>4</v>
      </c>
      <c r="G17" s="33">
        <v>125</v>
      </c>
      <c r="H17" s="7">
        <f t="shared" si="0"/>
        <v>500</v>
      </c>
      <c r="I17" s="33"/>
    </row>
    <row r="18" s="1" customFormat="1" ht="162" spans="1:9">
      <c r="A18" s="6"/>
      <c r="B18" s="30">
        <v>17</v>
      </c>
      <c r="C18" s="5" t="s">
        <v>72</v>
      </c>
      <c r="D18" s="46" t="s">
        <v>73</v>
      </c>
      <c r="E18" s="5" t="s">
        <v>28</v>
      </c>
      <c r="F18" s="5">
        <v>200</v>
      </c>
      <c r="G18" s="33"/>
      <c r="H18" s="7">
        <f t="shared" si="0"/>
        <v>0</v>
      </c>
      <c r="I18" s="33"/>
    </row>
    <row r="19" s="1" customFormat="1" ht="182.25" spans="1:9">
      <c r="A19" s="6"/>
      <c r="B19" s="30">
        <v>18</v>
      </c>
      <c r="C19" s="6" t="s">
        <v>74</v>
      </c>
      <c r="D19" s="46" t="s">
        <v>75</v>
      </c>
      <c r="E19" s="5"/>
      <c r="F19" s="5">
        <v>0</v>
      </c>
      <c r="G19" s="33"/>
      <c r="H19" s="7">
        <f t="shared" si="0"/>
        <v>0</v>
      </c>
      <c r="I19" s="33"/>
    </row>
    <row r="20" s="1" customFormat="1" ht="81" spans="1:9">
      <c r="A20" s="6"/>
      <c r="B20" s="30">
        <v>19</v>
      </c>
      <c r="C20" s="5" t="s">
        <v>80</v>
      </c>
      <c r="D20" s="46" t="s">
        <v>81</v>
      </c>
      <c r="E20" s="5" t="s">
        <v>25</v>
      </c>
      <c r="F20" s="5">
        <v>80</v>
      </c>
      <c r="G20" s="33">
        <v>75</v>
      </c>
      <c r="H20" s="7">
        <f t="shared" si="0"/>
        <v>6000</v>
      </c>
      <c r="I20" s="33"/>
    </row>
    <row r="21" s="1" customFormat="1" ht="81" spans="1:9">
      <c r="A21" s="6"/>
      <c r="B21" s="30">
        <v>20</v>
      </c>
      <c r="C21" s="5" t="s">
        <v>82</v>
      </c>
      <c r="D21" s="46" t="s">
        <v>83</v>
      </c>
      <c r="E21" s="5" t="s">
        <v>25</v>
      </c>
      <c r="F21" s="5">
        <v>4</v>
      </c>
      <c r="G21" s="33">
        <v>14.5</v>
      </c>
      <c r="H21" s="7">
        <f t="shared" si="0"/>
        <v>58</v>
      </c>
      <c r="I21" s="33"/>
    </row>
    <row r="22" s="1" customFormat="1" ht="141.75" spans="1:9">
      <c r="A22" s="6"/>
      <c r="B22" s="30">
        <v>21</v>
      </c>
      <c r="C22" s="5" t="s">
        <v>84</v>
      </c>
      <c r="D22" s="46" t="s">
        <v>85</v>
      </c>
      <c r="E22" s="5" t="s">
        <v>25</v>
      </c>
      <c r="F22" s="5">
        <v>20</v>
      </c>
      <c r="G22" s="33">
        <v>20</v>
      </c>
      <c r="H22" s="7">
        <f t="shared" si="0"/>
        <v>400</v>
      </c>
      <c r="I22" s="33"/>
    </row>
    <row r="23" s="1" customFormat="1" ht="20.25" spans="1:9">
      <c r="A23" s="6"/>
      <c r="B23" s="30">
        <v>22</v>
      </c>
      <c r="C23" s="6" t="s">
        <v>86</v>
      </c>
      <c r="D23" s="46" t="s">
        <v>87</v>
      </c>
      <c r="E23" s="5" t="s">
        <v>25</v>
      </c>
      <c r="F23" s="5">
        <v>40</v>
      </c>
      <c r="G23" s="33">
        <v>17</v>
      </c>
      <c r="H23" s="7">
        <f t="shared" si="0"/>
        <v>680</v>
      </c>
      <c r="I23" s="33"/>
    </row>
    <row r="24" s="1" customFormat="1" ht="40.5" spans="1:9">
      <c r="A24" s="6"/>
      <c r="B24" s="30">
        <v>23</v>
      </c>
      <c r="C24" s="6" t="s">
        <v>88</v>
      </c>
      <c r="D24" s="46" t="s">
        <v>89</v>
      </c>
      <c r="E24" s="5" t="s">
        <v>25</v>
      </c>
      <c r="F24" s="5">
        <v>40</v>
      </c>
      <c r="G24" s="33">
        <v>21</v>
      </c>
      <c r="H24" s="7">
        <f t="shared" si="0"/>
        <v>840</v>
      </c>
      <c r="I24" s="33"/>
    </row>
    <row r="25" s="1" customFormat="1" ht="20.25" spans="1:9">
      <c r="A25" s="6"/>
      <c r="B25" s="30">
        <v>24</v>
      </c>
      <c r="C25" s="6" t="s">
        <v>90</v>
      </c>
      <c r="D25" s="46" t="s">
        <v>91</v>
      </c>
      <c r="E25" s="5" t="s">
        <v>25</v>
      </c>
      <c r="F25" s="5">
        <v>40</v>
      </c>
      <c r="G25" s="33">
        <v>16</v>
      </c>
      <c r="H25" s="7">
        <f t="shared" si="0"/>
        <v>640</v>
      </c>
      <c r="I25" s="33"/>
    </row>
    <row r="26" s="1" customFormat="1" ht="60.75" spans="1:9">
      <c r="A26" s="6"/>
      <c r="B26" s="30">
        <v>25</v>
      </c>
      <c r="C26" s="5" t="s">
        <v>92</v>
      </c>
      <c r="D26" s="46" t="s">
        <v>93</v>
      </c>
      <c r="E26" s="5" t="s">
        <v>25</v>
      </c>
      <c r="F26" s="5">
        <v>40</v>
      </c>
      <c r="G26" s="33">
        <v>15.66</v>
      </c>
      <c r="H26" s="7">
        <f t="shared" si="0"/>
        <v>626.4</v>
      </c>
      <c r="I26" s="33"/>
    </row>
    <row r="27" s="1" customFormat="1" ht="40.5" spans="1:9">
      <c r="A27" s="6"/>
      <c r="B27" s="30">
        <v>26</v>
      </c>
      <c r="C27" s="5" t="s">
        <v>94</v>
      </c>
      <c r="D27" s="46" t="s">
        <v>67</v>
      </c>
      <c r="E27" s="5" t="s">
        <v>25</v>
      </c>
      <c r="F27" s="5">
        <v>40</v>
      </c>
      <c r="G27" s="33">
        <v>10</v>
      </c>
      <c r="H27" s="7">
        <f t="shared" si="0"/>
        <v>400</v>
      </c>
      <c r="I27" s="33"/>
    </row>
    <row r="28" s="1" customFormat="1" ht="20.25" spans="1:9">
      <c r="A28" s="6"/>
      <c r="B28" s="30">
        <v>27</v>
      </c>
      <c r="C28" s="5" t="s">
        <v>95</v>
      </c>
      <c r="D28" s="46" t="s">
        <v>96</v>
      </c>
      <c r="E28" s="5" t="s">
        <v>25</v>
      </c>
      <c r="F28" s="5">
        <v>40</v>
      </c>
      <c r="G28" s="33">
        <v>10</v>
      </c>
      <c r="H28" s="7">
        <f t="shared" si="0"/>
        <v>400</v>
      </c>
      <c r="I28" s="33"/>
    </row>
    <row r="29" s="1" customFormat="1" ht="60.75" spans="1:9">
      <c r="A29" s="6"/>
      <c r="B29" s="30">
        <v>28</v>
      </c>
      <c r="C29" s="5" t="s">
        <v>97</v>
      </c>
      <c r="D29" s="46" t="s">
        <v>98</v>
      </c>
      <c r="E29" s="5" t="s">
        <v>25</v>
      </c>
      <c r="F29" s="5">
        <v>40</v>
      </c>
      <c r="G29" s="33">
        <v>43</v>
      </c>
      <c r="H29" s="7">
        <f t="shared" si="0"/>
        <v>1720</v>
      </c>
      <c r="I29" s="33"/>
    </row>
    <row r="30" s="1" customFormat="1" ht="20.25" spans="1:9">
      <c r="A30" s="6"/>
      <c r="B30" s="30">
        <v>29</v>
      </c>
      <c r="C30" s="6" t="s">
        <v>99</v>
      </c>
      <c r="D30" s="46" t="s">
        <v>100</v>
      </c>
      <c r="E30" s="5" t="s">
        <v>25</v>
      </c>
      <c r="F30" s="5">
        <v>40</v>
      </c>
      <c r="G30" s="33">
        <v>15</v>
      </c>
      <c r="H30" s="7">
        <f t="shared" si="0"/>
        <v>600</v>
      </c>
      <c r="I30" s="33"/>
    </row>
    <row r="31" s="1" customFormat="1" ht="222.75" spans="1:9">
      <c r="A31" s="6"/>
      <c r="B31" s="30">
        <v>30</v>
      </c>
      <c r="C31" s="6" t="s">
        <v>101</v>
      </c>
      <c r="D31" s="46" t="s">
        <v>102</v>
      </c>
      <c r="E31" s="5" t="s">
        <v>25</v>
      </c>
      <c r="F31" s="5">
        <v>40</v>
      </c>
      <c r="G31" s="33">
        <v>7</v>
      </c>
      <c r="H31" s="7">
        <f t="shared" si="0"/>
        <v>280</v>
      </c>
      <c r="I31" s="33"/>
    </row>
    <row r="32" s="1" customFormat="1" ht="81" spans="1:9">
      <c r="A32" s="6"/>
      <c r="B32" s="30">
        <v>31</v>
      </c>
      <c r="C32" s="5" t="s">
        <v>103</v>
      </c>
      <c r="D32" s="46" t="s">
        <v>104</v>
      </c>
      <c r="E32" s="5" t="s">
        <v>28</v>
      </c>
      <c r="F32" s="5">
        <v>40</v>
      </c>
      <c r="G32" s="33">
        <v>31.68</v>
      </c>
      <c r="H32" s="7">
        <f t="shared" si="0"/>
        <v>1267.2</v>
      </c>
      <c r="I32" s="33"/>
    </row>
    <row r="33" s="1" customFormat="1" ht="101.25" spans="1:9">
      <c r="A33" s="6"/>
      <c r="B33" s="30">
        <v>32</v>
      </c>
      <c r="C33" s="6" t="s">
        <v>105</v>
      </c>
      <c r="D33" s="46" t="s">
        <v>106</v>
      </c>
      <c r="E33" s="5" t="s">
        <v>28</v>
      </c>
      <c r="F33" s="5">
        <v>48</v>
      </c>
      <c r="G33" s="33">
        <v>1.8</v>
      </c>
      <c r="H33" s="7">
        <f t="shared" si="0"/>
        <v>86.4</v>
      </c>
      <c r="I33" s="33"/>
    </row>
    <row r="34" s="1" customFormat="1" ht="40.5" spans="1:9">
      <c r="A34" s="6"/>
      <c r="B34" s="30">
        <v>33</v>
      </c>
      <c r="C34" s="6" t="s">
        <v>107</v>
      </c>
      <c r="D34" s="46" t="s">
        <v>108</v>
      </c>
      <c r="E34" s="5" t="s">
        <v>28</v>
      </c>
      <c r="F34" s="5">
        <v>40</v>
      </c>
      <c r="G34" s="33"/>
      <c r="H34" s="7">
        <f t="shared" si="0"/>
        <v>0</v>
      </c>
      <c r="I34" s="33"/>
    </row>
    <row r="35" s="1" customFormat="1" ht="202.5" spans="1:9">
      <c r="A35" s="6"/>
      <c r="B35" s="30">
        <v>34</v>
      </c>
      <c r="C35" s="6" t="s">
        <v>109</v>
      </c>
      <c r="D35" s="46" t="s">
        <v>110</v>
      </c>
      <c r="E35" s="5" t="s">
        <v>111</v>
      </c>
      <c r="F35" s="5">
        <v>40</v>
      </c>
      <c r="G35" s="33">
        <v>3.2</v>
      </c>
      <c r="H35" s="7">
        <f t="shared" si="0"/>
        <v>128</v>
      </c>
      <c r="I35" s="33"/>
    </row>
    <row r="36" s="1" customFormat="1" ht="202.5" spans="1:9">
      <c r="A36" s="6"/>
      <c r="B36" s="30">
        <v>35</v>
      </c>
      <c r="C36" s="6" t="s">
        <v>109</v>
      </c>
      <c r="D36" s="46" t="s">
        <v>112</v>
      </c>
      <c r="E36" s="5" t="s">
        <v>111</v>
      </c>
      <c r="F36" s="5">
        <v>4</v>
      </c>
      <c r="G36" s="33">
        <v>7.74</v>
      </c>
      <c r="H36" s="7">
        <f t="shared" si="0"/>
        <v>30.96</v>
      </c>
      <c r="I36" s="33"/>
    </row>
    <row r="37" s="1" customFormat="1" ht="243" spans="1:9">
      <c r="A37" s="6"/>
      <c r="B37" s="30">
        <v>36</v>
      </c>
      <c r="C37" s="5" t="s">
        <v>113</v>
      </c>
      <c r="D37" s="46" t="s">
        <v>114</v>
      </c>
      <c r="E37" s="5" t="s">
        <v>111</v>
      </c>
      <c r="F37" s="5">
        <v>4</v>
      </c>
      <c r="G37" s="33">
        <v>13.5</v>
      </c>
      <c r="H37" s="7">
        <f t="shared" si="0"/>
        <v>54</v>
      </c>
      <c r="I37" s="33"/>
    </row>
    <row r="38" s="1" customFormat="1" ht="141.75" spans="1:9">
      <c r="A38" s="6"/>
      <c r="B38" s="30">
        <v>37</v>
      </c>
      <c r="C38" s="5" t="s">
        <v>115</v>
      </c>
      <c r="D38" s="46" t="s">
        <v>116</v>
      </c>
      <c r="E38" s="5" t="s">
        <v>111</v>
      </c>
      <c r="F38" s="5">
        <v>4</v>
      </c>
      <c r="G38" s="33">
        <v>20</v>
      </c>
      <c r="H38" s="7">
        <f t="shared" si="0"/>
        <v>80</v>
      </c>
      <c r="I38" s="33"/>
    </row>
    <row r="39" s="1" customFormat="1" ht="141.75" spans="1:9">
      <c r="A39" s="6"/>
      <c r="B39" s="30">
        <v>38</v>
      </c>
      <c r="C39" s="5" t="s">
        <v>117</v>
      </c>
      <c r="D39" s="46" t="s">
        <v>118</v>
      </c>
      <c r="E39" s="5" t="s">
        <v>111</v>
      </c>
      <c r="F39" s="5">
        <v>20</v>
      </c>
      <c r="G39" s="33">
        <v>10</v>
      </c>
      <c r="H39" s="7">
        <f t="shared" si="0"/>
        <v>200</v>
      </c>
      <c r="I39" s="33"/>
    </row>
    <row r="40" s="1" customFormat="1" ht="40.5" spans="1:9">
      <c r="A40" s="6"/>
      <c r="B40" s="30">
        <v>39</v>
      </c>
      <c r="C40" s="5" t="s">
        <v>119</v>
      </c>
      <c r="D40" s="46" t="s">
        <v>120</v>
      </c>
      <c r="E40" s="5" t="s">
        <v>28</v>
      </c>
      <c r="F40" s="5">
        <v>4</v>
      </c>
      <c r="G40" s="33">
        <v>17.5</v>
      </c>
      <c r="H40" s="7">
        <f t="shared" si="0"/>
        <v>70</v>
      </c>
      <c r="I40" s="33"/>
    </row>
    <row r="41" s="1" customFormat="1" ht="182.25" spans="1:9">
      <c r="A41" s="6"/>
      <c r="B41" s="30">
        <v>40</v>
      </c>
      <c r="C41" s="5" t="s">
        <v>121</v>
      </c>
      <c r="D41" s="46" t="s">
        <v>122</v>
      </c>
      <c r="E41" s="5" t="s">
        <v>25</v>
      </c>
      <c r="F41" s="5">
        <v>40</v>
      </c>
      <c r="G41" s="33">
        <v>12</v>
      </c>
      <c r="H41" s="7">
        <f t="shared" si="0"/>
        <v>480</v>
      </c>
      <c r="I41" s="33"/>
    </row>
    <row r="42" s="1" customFormat="1" ht="324" spans="1:9">
      <c r="A42" s="6"/>
      <c r="B42" s="30">
        <v>41</v>
      </c>
      <c r="C42" s="5" t="s">
        <v>123</v>
      </c>
      <c r="D42" s="46" t="s">
        <v>124</v>
      </c>
      <c r="E42" s="5" t="s">
        <v>35</v>
      </c>
      <c r="F42" s="5">
        <v>4</v>
      </c>
      <c r="G42" s="33">
        <v>199</v>
      </c>
      <c r="H42" s="7">
        <f t="shared" si="0"/>
        <v>796</v>
      </c>
      <c r="I42" s="33"/>
    </row>
    <row r="43" s="1" customFormat="1" ht="202.5" spans="1:9">
      <c r="A43" s="6"/>
      <c r="B43" s="30">
        <v>42</v>
      </c>
      <c r="C43" s="5" t="s">
        <v>125</v>
      </c>
      <c r="D43" s="46" t="s">
        <v>126</v>
      </c>
      <c r="E43" s="5" t="s">
        <v>127</v>
      </c>
      <c r="F43" s="5">
        <v>40</v>
      </c>
      <c r="G43" s="33">
        <v>268</v>
      </c>
      <c r="H43" s="7">
        <f t="shared" si="0"/>
        <v>10720</v>
      </c>
      <c r="I43" s="33"/>
    </row>
    <row r="44" s="1" customFormat="1" ht="141.75" spans="1:9">
      <c r="A44" s="6"/>
      <c r="B44" s="30">
        <v>43</v>
      </c>
      <c r="C44" s="5" t="s">
        <v>128</v>
      </c>
      <c r="D44" s="46" t="s">
        <v>129</v>
      </c>
      <c r="E44" s="5" t="s">
        <v>127</v>
      </c>
      <c r="F44" s="5">
        <v>4</v>
      </c>
      <c r="G44" s="33">
        <v>268</v>
      </c>
      <c r="H44" s="7">
        <f t="shared" si="0"/>
        <v>1072</v>
      </c>
      <c r="I44" s="33"/>
    </row>
    <row r="45" s="1" customFormat="1" ht="162" spans="1:9">
      <c r="A45" s="6"/>
      <c r="B45" s="30">
        <v>44</v>
      </c>
      <c r="C45" s="5" t="s">
        <v>130</v>
      </c>
      <c r="D45" s="46" t="s">
        <v>131</v>
      </c>
      <c r="E45" s="5" t="s">
        <v>132</v>
      </c>
      <c r="F45" s="5">
        <v>40</v>
      </c>
      <c r="G45" s="33">
        <v>9.9</v>
      </c>
      <c r="H45" s="7">
        <f t="shared" si="0"/>
        <v>396</v>
      </c>
      <c r="I45" s="33"/>
    </row>
    <row r="46" s="1" customFormat="1" ht="162" spans="1:9">
      <c r="A46" s="6"/>
      <c r="B46" s="30">
        <v>45</v>
      </c>
      <c r="C46" s="5" t="s">
        <v>130</v>
      </c>
      <c r="D46" s="46" t="s">
        <v>133</v>
      </c>
      <c r="E46" s="5" t="s">
        <v>132</v>
      </c>
      <c r="F46" s="5">
        <v>40</v>
      </c>
      <c r="G46" s="33">
        <v>8.5</v>
      </c>
      <c r="H46" s="7">
        <f t="shared" si="0"/>
        <v>340</v>
      </c>
      <c r="I46" s="33"/>
    </row>
    <row r="47" s="1" customFormat="1" ht="162" spans="1:9">
      <c r="A47" s="6"/>
      <c r="B47" s="30">
        <v>46</v>
      </c>
      <c r="C47" s="5" t="s">
        <v>130</v>
      </c>
      <c r="D47" s="46" t="s">
        <v>134</v>
      </c>
      <c r="E47" s="5" t="s">
        <v>132</v>
      </c>
      <c r="F47" s="5">
        <v>40</v>
      </c>
      <c r="G47" s="33">
        <v>7.5</v>
      </c>
      <c r="H47" s="7">
        <f t="shared" si="0"/>
        <v>300</v>
      </c>
      <c r="I47" s="33"/>
    </row>
    <row r="48" s="1" customFormat="1" ht="60.75" spans="1:9">
      <c r="A48" s="6"/>
      <c r="B48" s="30">
        <v>47</v>
      </c>
      <c r="C48" s="5" t="s">
        <v>135</v>
      </c>
      <c r="D48" s="46" t="s">
        <v>136</v>
      </c>
      <c r="E48" s="5" t="s">
        <v>28</v>
      </c>
      <c r="F48" s="5">
        <v>4</v>
      </c>
      <c r="G48" s="33">
        <v>310</v>
      </c>
      <c r="H48" s="7">
        <f t="shared" si="0"/>
        <v>1240</v>
      </c>
      <c r="I48" s="33"/>
    </row>
    <row r="49" s="1" customFormat="1" ht="81" spans="1:9">
      <c r="A49" s="6"/>
      <c r="B49" s="30">
        <v>48</v>
      </c>
      <c r="C49" s="5" t="s">
        <v>137</v>
      </c>
      <c r="D49" s="46" t="s">
        <v>138</v>
      </c>
      <c r="E49" s="5" t="s">
        <v>25</v>
      </c>
      <c r="F49" s="5">
        <v>40</v>
      </c>
      <c r="G49" s="33">
        <v>35</v>
      </c>
      <c r="H49" s="7">
        <f t="shared" si="0"/>
        <v>1400</v>
      </c>
      <c r="I49" s="33"/>
    </row>
    <row r="50" s="1" customFormat="1" ht="141.75" spans="1:9">
      <c r="A50" s="6"/>
      <c r="B50" s="30">
        <v>49</v>
      </c>
      <c r="C50" s="5" t="s">
        <v>139</v>
      </c>
      <c r="D50" s="46" t="s">
        <v>140</v>
      </c>
      <c r="E50" s="5" t="s">
        <v>25</v>
      </c>
      <c r="F50" s="5">
        <v>40</v>
      </c>
      <c r="G50" s="33">
        <v>8.5</v>
      </c>
      <c r="H50" s="7">
        <f t="shared" si="0"/>
        <v>340</v>
      </c>
      <c r="I50" s="33"/>
    </row>
    <row r="51" s="1" customFormat="1" ht="121.5" spans="1:9">
      <c r="A51" s="6"/>
      <c r="B51" s="30">
        <v>50</v>
      </c>
      <c r="C51" s="5" t="s">
        <v>141</v>
      </c>
      <c r="D51" s="46" t="s">
        <v>142</v>
      </c>
      <c r="E51" s="5" t="s">
        <v>25</v>
      </c>
      <c r="F51" s="5">
        <v>40</v>
      </c>
      <c r="G51" s="33">
        <v>3.5</v>
      </c>
      <c r="H51" s="7">
        <f t="shared" si="0"/>
        <v>140</v>
      </c>
      <c r="I51" s="33"/>
    </row>
    <row r="52" s="1" customFormat="1" ht="121.5" spans="1:9">
      <c r="A52" s="6"/>
      <c r="B52" s="30">
        <v>51</v>
      </c>
      <c r="C52" s="5" t="s">
        <v>143</v>
      </c>
      <c r="D52" s="46" t="s">
        <v>144</v>
      </c>
      <c r="E52" s="5" t="s">
        <v>25</v>
      </c>
      <c r="F52" s="5">
        <v>40</v>
      </c>
      <c r="G52" s="33">
        <v>28</v>
      </c>
      <c r="H52" s="7">
        <f t="shared" si="0"/>
        <v>1120</v>
      </c>
      <c r="I52" s="33"/>
    </row>
    <row r="53" s="1" customFormat="1" ht="101.25" spans="1:9">
      <c r="A53" s="6"/>
      <c r="B53" s="30">
        <v>52</v>
      </c>
      <c r="C53" s="5" t="s">
        <v>145</v>
      </c>
      <c r="D53" s="46" t="s">
        <v>146</v>
      </c>
      <c r="E53" s="5" t="s">
        <v>25</v>
      </c>
      <c r="F53" s="5">
        <v>40</v>
      </c>
      <c r="G53" s="33">
        <v>5</v>
      </c>
      <c r="H53" s="7">
        <f t="shared" si="0"/>
        <v>200</v>
      </c>
      <c r="I53" s="33"/>
    </row>
    <row r="54" s="1" customFormat="1" ht="40.5" spans="1:9">
      <c r="A54" s="6"/>
      <c r="B54" s="30">
        <v>53</v>
      </c>
      <c r="C54" s="5" t="s">
        <v>147</v>
      </c>
      <c r="D54" s="46" t="s">
        <v>148</v>
      </c>
      <c r="E54" s="5" t="s">
        <v>25</v>
      </c>
      <c r="F54" s="5">
        <v>40</v>
      </c>
      <c r="G54" s="33">
        <v>20</v>
      </c>
      <c r="H54" s="7">
        <f t="shared" si="0"/>
        <v>800</v>
      </c>
      <c r="I54" s="33"/>
    </row>
    <row r="55" s="1" customFormat="1" ht="141.75" spans="1:9">
      <c r="A55" s="6"/>
      <c r="B55" s="30">
        <v>54</v>
      </c>
      <c r="C55" s="5" t="s">
        <v>149</v>
      </c>
      <c r="D55" s="46" t="s">
        <v>150</v>
      </c>
      <c r="E55" s="5" t="s">
        <v>25</v>
      </c>
      <c r="F55" s="5">
        <v>8</v>
      </c>
      <c r="G55" s="33">
        <v>41</v>
      </c>
      <c r="H55" s="7">
        <f t="shared" ref="H55:H118" si="1">F55*G55</f>
        <v>328</v>
      </c>
      <c r="I55" s="33"/>
    </row>
    <row r="56" s="1" customFormat="1" ht="81" spans="1:9">
      <c r="A56" s="6"/>
      <c r="B56" s="30">
        <v>55</v>
      </c>
      <c r="C56" s="5" t="s">
        <v>151</v>
      </c>
      <c r="D56" s="46" t="s">
        <v>152</v>
      </c>
      <c r="E56" s="5" t="s">
        <v>25</v>
      </c>
      <c r="F56" s="5">
        <v>120</v>
      </c>
      <c r="G56" s="33">
        <v>19</v>
      </c>
      <c r="H56" s="7">
        <f t="shared" si="1"/>
        <v>2280</v>
      </c>
      <c r="I56" s="33"/>
    </row>
    <row r="57" s="1" customFormat="1" ht="60.75" spans="1:9">
      <c r="A57" s="6"/>
      <c r="B57" s="30">
        <v>56</v>
      </c>
      <c r="C57" s="5" t="s">
        <v>153</v>
      </c>
      <c r="D57" s="46" t="s">
        <v>154</v>
      </c>
      <c r="E57" s="5" t="s">
        <v>25</v>
      </c>
      <c r="F57" s="5">
        <v>8</v>
      </c>
      <c r="G57" s="33">
        <v>330</v>
      </c>
      <c r="H57" s="7">
        <f t="shared" si="1"/>
        <v>2640</v>
      </c>
      <c r="I57" s="33"/>
    </row>
    <row r="58" s="1" customFormat="1" ht="81" spans="1:9">
      <c r="A58" s="6"/>
      <c r="B58" s="30">
        <v>57</v>
      </c>
      <c r="C58" s="5" t="s">
        <v>155</v>
      </c>
      <c r="D58" s="46" t="s">
        <v>156</v>
      </c>
      <c r="E58" s="5" t="s">
        <v>28</v>
      </c>
      <c r="F58" s="5">
        <v>8</v>
      </c>
      <c r="G58" s="33">
        <v>800</v>
      </c>
      <c r="H58" s="7">
        <f t="shared" si="1"/>
        <v>6400</v>
      </c>
      <c r="I58" s="33"/>
    </row>
    <row r="59" s="1" customFormat="1" ht="101.25" spans="1:9">
      <c r="A59" s="6"/>
      <c r="B59" s="30">
        <v>58</v>
      </c>
      <c r="C59" s="5" t="s">
        <v>157</v>
      </c>
      <c r="D59" s="46" t="s">
        <v>158</v>
      </c>
      <c r="E59" s="5" t="s">
        <v>25</v>
      </c>
      <c r="F59" s="5">
        <v>40</v>
      </c>
      <c r="G59" s="33">
        <v>225</v>
      </c>
      <c r="H59" s="7">
        <f t="shared" si="1"/>
        <v>9000</v>
      </c>
      <c r="I59" s="33"/>
    </row>
    <row r="60" s="1" customFormat="1" ht="121.5" spans="1:9">
      <c r="A60" s="6"/>
      <c r="B60" s="30">
        <v>59</v>
      </c>
      <c r="C60" s="5" t="s">
        <v>159</v>
      </c>
      <c r="D60" s="46" t="s">
        <v>160</v>
      </c>
      <c r="E60" s="5" t="s">
        <v>25</v>
      </c>
      <c r="F60" s="5">
        <v>40</v>
      </c>
      <c r="G60" s="33">
        <v>199</v>
      </c>
      <c r="H60" s="7">
        <f t="shared" si="1"/>
        <v>7960</v>
      </c>
      <c r="I60" s="33"/>
    </row>
    <row r="61" s="1" customFormat="1" ht="60.75" spans="1:9">
      <c r="A61" s="6"/>
      <c r="B61" s="30">
        <v>60</v>
      </c>
      <c r="C61" s="5" t="s">
        <v>161</v>
      </c>
      <c r="D61" s="46" t="s">
        <v>162</v>
      </c>
      <c r="E61" s="5" t="s">
        <v>28</v>
      </c>
      <c r="F61" s="5">
        <v>40</v>
      </c>
      <c r="G61" s="33">
        <v>25</v>
      </c>
      <c r="H61" s="7">
        <f t="shared" si="1"/>
        <v>1000</v>
      </c>
      <c r="I61" s="33"/>
    </row>
    <row r="62" s="1" customFormat="1" ht="81" spans="1:9">
      <c r="A62" s="6"/>
      <c r="B62" s="30">
        <v>61</v>
      </c>
      <c r="C62" s="5" t="s">
        <v>163</v>
      </c>
      <c r="D62" s="46" t="s">
        <v>164</v>
      </c>
      <c r="E62" s="5" t="s">
        <v>25</v>
      </c>
      <c r="F62" s="5">
        <v>40</v>
      </c>
      <c r="G62" s="33">
        <v>15</v>
      </c>
      <c r="H62" s="7">
        <f t="shared" si="1"/>
        <v>600</v>
      </c>
      <c r="I62" s="33"/>
    </row>
    <row r="63" s="1" customFormat="1" ht="121.5" spans="1:9">
      <c r="A63" s="6"/>
      <c r="B63" s="30">
        <v>62</v>
      </c>
      <c r="C63" s="5" t="s">
        <v>165</v>
      </c>
      <c r="D63" s="46" t="s">
        <v>166</v>
      </c>
      <c r="E63" s="5" t="s">
        <v>25</v>
      </c>
      <c r="F63" s="5">
        <v>40</v>
      </c>
      <c r="G63" s="33">
        <v>2.5</v>
      </c>
      <c r="H63" s="7">
        <f t="shared" si="1"/>
        <v>100</v>
      </c>
      <c r="I63" s="33"/>
    </row>
    <row r="64" s="1" customFormat="1" ht="141.75" spans="1:9">
      <c r="A64" s="6"/>
      <c r="B64" s="30">
        <v>63</v>
      </c>
      <c r="C64" s="5" t="s">
        <v>167</v>
      </c>
      <c r="D64" s="46" t="s">
        <v>168</v>
      </c>
      <c r="E64" s="5" t="s">
        <v>25</v>
      </c>
      <c r="F64" s="5">
        <v>40</v>
      </c>
      <c r="G64" s="33">
        <v>2.5</v>
      </c>
      <c r="H64" s="7">
        <f t="shared" si="1"/>
        <v>100</v>
      </c>
      <c r="I64" s="33"/>
    </row>
    <row r="65" s="1" customFormat="1" ht="101.25" spans="1:9">
      <c r="A65" s="6"/>
      <c r="B65" s="30">
        <v>64</v>
      </c>
      <c r="C65" s="5" t="s">
        <v>169</v>
      </c>
      <c r="D65" s="46" t="s">
        <v>170</v>
      </c>
      <c r="E65" s="5" t="s">
        <v>25</v>
      </c>
      <c r="F65" s="5">
        <v>40</v>
      </c>
      <c r="G65" s="33">
        <v>3</v>
      </c>
      <c r="H65" s="7">
        <f t="shared" si="1"/>
        <v>120</v>
      </c>
      <c r="I65" s="33"/>
    </row>
    <row r="66" s="1" customFormat="1" ht="40.5" spans="1:9">
      <c r="A66" s="6"/>
      <c r="B66" s="30">
        <v>65</v>
      </c>
      <c r="C66" s="5" t="s">
        <v>171</v>
      </c>
      <c r="D66" s="47" t="s">
        <v>172</v>
      </c>
      <c r="E66" s="5" t="s">
        <v>28</v>
      </c>
      <c r="F66" s="5">
        <v>60</v>
      </c>
      <c r="G66" s="33">
        <v>20</v>
      </c>
      <c r="H66" s="7">
        <f t="shared" si="1"/>
        <v>1200</v>
      </c>
      <c r="I66" s="33"/>
    </row>
    <row r="67" s="1" customFormat="1" ht="162" spans="1:9">
      <c r="A67" s="6"/>
      <c r="B67" s="30">
        <v>66</v>
      </c>
      <c r="C67" s="6" t="s">
        <v>173</v>
      </c>
      <c r="D67" s="46" t="s">
        <v>174</v>
      </c>
      <c r="E67" s="5" t="s">
        <v>28</v>
      </c>
      <c r="F67" s="5">
        <v>40</v>
      </c>
      <c r="G67" s="33">
        <v>13</v>
      </c>
      <c r="H67" s="7">
        <f t="shared" si="1"/>
        <v>520</v>
      </c>
      <c r="I67" s="33"/>
    </row>
    <row r="68" s="1" customFormat="1" ht="243" spans="1:9">
      <c r="A68" s="6"/>
      <c r="B68" s="30">
        <v>67</v>
      </c>
      <c r="C68" s="6" t="s">
        <v>175</v>
      </c>
      <c r="D68" s="46" t="s">
        <v>176</v>
      </c>
      <c r="E68" s="5" t="s">
        <v>35</v>
      </c>
      <c r="F68" s="5">
        <v>4</v>
      </c>
      <c r="G68" s="33">
        <v>275</v>
      </c>
      <c r="H68" s="7">
        <f t="shared" si="1"/>
        <v>1100</v>
      </c>
      <c r="I68" s="33"/>
    </row>
    <row r="69" s="1" customFormat="1" ht="60.75" spans="1:9">
      <c r="A69" s="6"/>
      <c r="B69" s="30">
        <v>68</v>
      </c>
      <c r="C69" s="5" t="s">
        <v>177</v>
      </c>
      <c r="D69" s="46" t="s">
        <v>178</v>
      </c>
      <c r="E69" s="5" t="s">
        <v>35</v>
      </c>
      <c r="F69" s="5">
        <v>4</v>
      </c>
      <c r="G69" s="33">
        <v>214</v>
      </c>
      <c r="H69" s="7">
        <f t="shared" si="1"/>
        <v>856</v>
      </c>
      <c r="I69" s="33"/>
    </row>
    <row r="70" s="1" customFormat="1" ht="121.5" spans="1:9">
      <c r="A70" s="6"/>
      <c r="B70" s="30">
        <v>69</v>
      </c>
      <c r="C70" s="5" t="s">
        <v>179</v>
      </c>
      <c r="D70" s="46" t="s">
        <v>180</v>
      </c>
      <c r="E70" s="5" t="s">
        <v>35</v>
      </c>
      <c r="F70" s="5">
        <v>4</v>
      </c>
      <c r="G70" s="33">
        <v>109</v>
      </c>
      <c r="H70" s="7">
        <f t="shared" si="1"/>
        <v>436</v>
      </c>
      <c r="I70" s="33"/>
    </row>
    <row r="71" s="1" customFormat="1" ht="60.75" spans="1:9">
      <c r="A71" s="6"/>
      <c r="B71" s="30">
        <v>70</v>
      </c>
      <c r="C71" s="5" t="s">
        <v>181</v>
      </c>
      <c r="D71" s="46" t="s">
        <v>182</v>
      </c>
      <c r="E71" s="5" t="s">
        <v>35</v>
      </c>
      <c r="F71" s="5">
        <v>4</v>
      </c>
      <c r="G71" s="33">
        <v>385</v>
      </c>
      <c r="H71" s="7">
        <f t="shared" si="1"/>
        <v>1540</v>
      </c>
      <c r="I71" s="33"/>
    </row>
    <row r="72" s="1" customFormat="1" ht="101.25" spans="1:9">
      <c r="A72" s="6"/>
      <c r="B72" s="30">
        <v>71</v>
      </c>
      <c r="C72" s="6" t="s">
        <v>183</v>
      </c>
      <c r="D72" s="46" t="s">
        <v>184</v>
      </c>
      <c r="E72" s="5" t="s">
        <v>35</v>
      </c>
      <c r="F72" s="5">
        <v>4</v>
      </c>
      <c r="G72" s="33">
        <v>125</v>
      </c>
      <c r="H72" s="7">
        <f t="shared" si="1"/>
        <v>500</v>
      </c>
      <c r="I72" s="33"/>
    </row>
    <row r="73" s="1" customFormat="1" ht="182.25" spans="1:9">
      <c r="A73" s="6"/>
      <c r="B73" s="30">
        <v>72</v>
      </c>
      <c r="C73" s="6" t="s">
        <v>185</v>
      </c>
      <c r="D73" s="46" t="s">
        <v>186</v>
      </c>
      <c r="E73" s="5" t="s">
        <v>54</v>
      </c>
      <c r="F73" s="5">
        <v>4</v>
      </c>
      <c r="G73" s="33">
        <v>87</v>
      </c>
      <c r="H73" s="7">
        <f t="shared" si="1"/>
        <v>348</v>
      </c>
      <c r="I73" s="33"/>
    </row>
    <row r="74" s="1" customFormat="1" ht="202.5" spans="1:9">
      <c r="A74" s="6"/>
      <c r="B74" s="30">
        <v>73</v>
      </c>
      <c r="C74" s="5" t="s">
        <v>187</v>
      </c>
      <c r="D74" s="46" t="s">
        <v>188</v>
      </c>
      <c r="E74" s="5" t="s">
        <v>54</v>
      </c>
      <c r="F74" s="5">
        <v>4</v>
      </c>
      <c r="G74" s="33">
        <v>88</v>
      </c>
      <c r="H74" s="7">
        <f t="shared" si="1"/>
        <v>352</v>
      </c>
      <c r="I74" s="33"/>
    </row>
    <row r="75" s="1" customFormat="1" ht="243" spans="1:9">
      <c r="A75" s="6"/>
      <c r="B75" s="30">
        <v>74</v>
      </c>
      <c r="C75" s="6" t="s">
        <v>189</v>
      </c>
      <c r="D75" s="46" t="s">
        <v>190</v>
      </c>
      <c r="E75" s="5" t="s">
        <v>191</v>
      </c>
      <c r="F75" s="5">
        <v>4</v>
      </c>
      <c r="G75" s="33">
        <v>125</v>
      </c>
      <c r="H75" s="7">
        <f t="shared" si="1"/>
        <v>500</v>
      </c>
      <c r="I75" s="33"/>
    </row>
    <row r="76" s="1" customFormat="1" ht="243" spans="1:9">
      <c r="A76" s="6"/>
      <c r="B76" s="30">
        <v>75</v>
      </c>
      <c r="C76" s="6" t="s">
        <v>192</v>
      </c>
      <c r="D76" s="46" t="s">
        <v>193</v>
      </c>
      <c r="E76" s="5" t="s">
        <v>191</v>
      </c>
      <c r="F76" s="5">
        <v>4</v>
      </c>
      <c r="G76" s="33">
        <v>360</v>
      </c>
      <c r="H76" s="7">
        <f t="shared" si="1"/>
        <v>1440</v>
      </c>
      <c r="I76" s="33"/>
    </row>
    <row r="77" s="1" customFormat="1" ht="263.25" spans="1:9">
      <c r="A77" s="6"/>
      <c r="B77" s="30">
        <v>76</v>
      </c>
      <c r="C77" s="6" t="s">
        <v>194</v>
      </c>
      <c r="D77" s="46" t="s">
        <v>195</v>
      </c>
      <c r="E77" s="5" t="s">
        <v>191</v>
      </c>
      <c r="F77" s="5">
        <v>4</v>
      </c>
      <c r="G77" s="33">
        <v>178</v>
      </c>
      <c r="H77" s="7">
        <f t="shared" si="1"/>
        <v>712</v>
      </c>
      <c r="I77" s="33"/>
    </row>
    <row r="78" s="1" customFormat="1" ht="409.5" spans="1:9">
      <c r="A78" s="6"/>
      <c r="B78" s="30">
        <v>77</v>
      </c>
      <c r="C78" s="5" t="s">
        <v>196</v>
      </c>
      <c r="D78" s="46" t="s">
        <v>197</v>
      </c>
      <c r="E78" s="5" t="s">
        <v>191</v>
      </c>
      <c r="F78" s="5">
        <v>4</v>
      </c>
      <c r="G78" s="33">
        <v>189</v>
      </c>
      <c r="H78" s="7">
        <f t="shared" si="1"/>
        <v>756</v>
      </c>
      <c r="I78" s="33"/>
    </row>
    <row r="79" s="1" customFormat="1" ht="263.25" spans="1:9">
      <c r="A79" s="6"/>
      <c r="B79" s="30">
        <v>78</v>
      </c>
      <c r="C79" s="5" t="s">
        <v>198</v>
      </c>
      <c r="D79" s="46" t="s">
        <v>199</v>
      </c>
      <c r="E79" s="5" t="s">
        <v>25</v>
      </c>
      <c r="F79" s="5">
        <v>4</v>
      </c>
      <c r="G79" s="33">
        <v>189</v>
      </c>
      <c r="H79" s="7">
        <f t="shared" si="1"/>
        <v>756</v>
      </c>
      <c r="I79" s="33"/>
    </row>
    <row r="80" s="1" customFormat="1" ht="182.25" spans="1:9">
      <c r="A80" s="6"/>
      <c r="B80" s="30">
        <v>79</v>
      </c>
      <c r="C80" s="5" t="s">
        <v>200</v>
      </c>
      <c r="D80" s="46" t="s">
        <v>201</v>
      </c>
      <c r="E80" s="5" t="s">
        <v>54</v>
      </c>
      <c r="F80" s="5">
        <v>4</v>
      </c>
      <c r="G80" s="33">
        <v>444</v>
      </c>
      <c r="H80" s="7">
        <f t="shared" si="1"/>
        <v>1776</v>
      </c>
      <c r="I80" s="33"/>
    </row>
    <row r="81" s="1" customFormat="1" ht="182.25" spans="1:9">
      <c r="A81" s="6"/>
      <c r="B81" s="30">
        <v>80</v>
      </c>
      <c r="C81" s="6" t="s">
        <v>202</v>
      </c>
      <c r="D81" s="46" t="s">
        <v>203</v>
      </c>
      <c r="E81" s="5" t="s">
        <v>204</v>
      </c>
      <c r="F81" s="5">
        <v>4</v>
      </c>
      <c r="G81" s="33">
        <v>98</v>
      </c>
      <c r="H81" s="7">
        <f t="shared" si="1"/>
        <v>392</v>
      </c>
      <c r="I81" s="33"/>
    </row>
    <row r="82" s="1" customFormat="1" ht="182.25" spans="1:9">
      <c r="A82" s="6"/>
      <c r="B82" s="30">
        <v>81</v>
      </c>
      <c r="C82" s="6" t="s">
        <v>205</v>
      </c>
      <c r="D82" s="46" t="s">
        <v>206</v>
      </c>
      <c r="E82" s="5" t="s">
        <v>207</v>
      </c>
      <c r="F82" s="5">
        <v>40</v>
      </c>
      <c r="G82" s="33">
        <v>2.8</v>
      </c>
      <c r="H82" s="7">
        <f t="shared" si="1"/>
        <v>112</v>
      </c>
      <c r="I82" s="33"/>
    </row>
    <row r="83" s="1" customFormat="1" ht="101.25" spans="1:9">
      <c r="A83" s="6"/>
      <c r="B83" s="30">
        <v>82</v>
      </c>
      <c r="C83" s="6" t="s">
        <v>208</v>
      </c>
      <c r="D83" s="46" t="s">
        <v>184</v>
      </c>
      <c r="E83" s="5" t="s">
        <v>207</v>
      </c>
      <c r="F83" s="5">
        <v>40</v>
      </c>
      <c r="G83" s="33">
        <v>4.5</v>
      </c>
      <c r="H83" s="7">
        <f t="shared" si="1"/>
        <v>180</v>
      </c>
      <c r="I83" s="33"/>
    </row>
    <row r="84" s="1" customFormat="1" ht="101.25" spans="1:9">
      <c r="A84" s="6"/>
      <c r="B84" s="30">
        <v>83</v>
      </c>
      <c r="C84" s="6" t="s">
        <v>209</v>
      </c>
      <c r="D84" s="46" t="s">
        <v>184</v>
      </c>
      <c r="E84" s="5" t="s">
        <v>207</v>
      </c>
      <c r="F84" s="5">
        <v>40</v>
      </c>
      <c r="G84" s="33">
        <v>4.5</v>
      </c>
      <c r="H84" s="7">
        <f t="shared" si="1"/>
        <v>180</v>
      </c>
      <c r="I84" s="33"/>
    </row>
    <row r="85" s="1" customFormat="1" ht="182.25" spans="1:9">
      <c r="A85" s="6"/>
      <c r="B85" s="30">
        <v>84</v>
      </c>
      <c r="C85" s="6" t="s">
        <v>210</v>
      </c>
      <c r="D85" s="46" t="s">
        <v>211</v>
      </c>
      <c r="E85" s="5" t="s">
        <v>207</v>
      </c>
      <c r="F85" s="5">
        <v>40</v>
      </c>
      <c r="G85" s="33">
        <v>4.5</v>
      </c>
      <c r="H85" s="7">
        <f t="shared" si="1"/>
        <v>180</v>
      </c>
      <c r="I85" s="33"/>
    </row>
    <row r="86" s="1" customFormat="1" ht="121.5" spans="1:9">
      <c r="A86" s="6"/>
      <c r="B86" s="30">
        <v>85</v>
      </c>
      <c r="C86" s="6" t="s">
        <v>212</v>
      </c>
      <c r="D86" s="46" t="s">
        <v>213</v>
      </c>
      <c r="E86" s="5" t="s">
        <v>207</v>
      </c>
      <c r="F86" s="5">
        <v>40</v>
      </c>
      <c r="G86" s="33">
        <v>4.5</v>
      </c>
      <c r="H86" s="7">
        <f t="shared" si="1"/>
        <v>180</v>
      </c>
      <c r="I86" s="33"/>
    </row>
    <row r="87" s="1" customFormat="1" ht="141.75" spans="1:9">
      <c r="A87" s="6"/>
      <c r="B87" s="30">
        <v>86</v>
      </c>
      <c r="C87" s="6" t="s">
        <v>214</v>
      </c>
      <c r="D87" s="46" t="s">
        <v>215</v>
      </c>
      <c r="E87" s="5" t="s">
        <v>207</v>
      </c>
      <c r="F87" s="5">
        <v>40</v>
      </c>
      <c r="G87" s="33">
        <v>4.5</v>
      </c>
      <c r="H87" s="7">
        <f t="shared" si="1"/>
        <v>180</v>
      </c>
      <c r="I87" s="33"/>
    </row>
    <row r="88" s="1" customFormat="1" ht="141.75" spans="1:9">
      <c r="A88" s="6"/>
      <c r="B88" s="30">
        <v>87</v>
      </c>
      <c r="C88" s="6" t="s">
        <v>216</v>
      </c>
      <c r="D88" s="46" t="s">
        <v>217</v>
      </c>
      <c r="E88" s="5" t="s">
        <v>207</v>
      </c>
      <c r="F88" s="5">
        <v>40</v>
      </c>
      <c r="G88" s="33">
        <v>4.5</v>
      </c>
      <c r="H88" s="7">
        <f t="shared" si="1"/>
        <v>180</v>
      </c>
      <c r="I88" s="33"/>
    </row>
    <row r="89" s="1" customFormat="1" ht="202.5" spans="1:9">
      <c r="A89" s="6"/>
      <c r="B89" s="30">
        <v>88</v>
      </c>
      <c r="C89" s="6" t="s">
        <v>218</v>
      </c>
      <c r="D89" s="46" t="s">
        <v>219</v>
      </c>
      <c r="E89" s="5" t="s">
        <v>207</v>
      </c>
      <c r="F89" s="5">
        <v>40</v>
      </c>
      <c r="G89" s="33">
        <v>4.5</v>
      </c>
      <c r="H89" s="7">
        <f t="shared" si="1"/>
        <v>180</v>
      </c>
      <c r="I89" s="33"/>
    </row>
    <row r="90" s="1" customFormat="1" ht="101.25" spans="1:9">
      <c r="A90" s="6"/>
      <c r="B90" s="30">
        <v>89</v>
      </c>
      <c r="C90" s="6" t="s">
        <v>220</v>
      </c>
      <c r="D90" s="46" t="s">
        <v>221</v>
      </c>
      <c r="E90" s="5" t="s">
        <v>28</v>
      </c>
      <c r="F90" s="5">
        <v>40</v>
      </c>
      <c r="G90" s="33">
        <v>6.8</v>
      </c>
      <c r="H90" s="7">
        <f t="shared" si="1"/>
        <v>272</v>
      </c>
      <c r="I90" s="33"/>
    </row>
    <row r="91" s="1" customFormat="1" ht="20.25" spans="1:9">
      <c r="A91" s="6"/>
      <c r="B91" s="30">
        <v>90</v>
      </c>
      <c r="C91" s="5" t="s">
        <v>222</v>
      </c>
      <c r="D91" s="46" t="s">
        <v>223</v>
      </c>
      <c r="E91" s="5" t="s">
        <v>28</v>
      </c>
      <c r="F91" s="5">
        <v>40</v>
      </c>
      <c r="G91" s="33">
        <v>32</v>
      </c>
      <c r="H91" s="7">
        <f t="shared" si="1"/>
        <v>1280</v>
      </c>
      <c r="I91" s="33"/>
    </row>
    <row r="92" s="1" customFormat="1" ht="20.25" spans="1:9">
      <c r="A92" s="6"/>
      <c r="B92" s="30">
        <v>91</v>
      </c>
      <c r="C92" s="5" t="s">
        <v>224</v>
      </c>
      <c r="D92" s="46" t="s">
        <v>225</v>
      </c>
      <c r="E92" s="5" t="s">
        <v>28</v>
      </c>
      <c r="F92" s="5">
        <v>40</v>
      </c>
      <c r="G92" s="33">
        <v>25</v>
      </c>
      <c r="H92" s="7">
        <f t="shared" si="1"/>
        <v>1000</v>
      </c>
      <c r="I92" s="33"/>
    </row>
    <row r="93" s="1" customFormat="1" ht="20.25" spans="1:9">
      <c r="A93" s="6"/>
      <c r="B93" s="30">
        <v>92</v>
      </c>
      <c r="C93" s="5" t="s">
        <v>226</v>
      </c>
      <c r="D93" s="46" t="s">
        <v>227</v>
      </c>
      <c r="E93" s="5" t="s">
        <v>28</v>
      </c>
      <c r="F93" s="5">
        <v>40</v>
      </c>
      <c r="G93" s="33">
        <v>24</v>
      </c>
      <c r="H93" s="7">
        <f t="shared" si="1"/>
        <v>960</v>
      </c>
      <c r="I93" s="33"/>
    </row>
    <row r="94" s="1" customFormat="1" ht="20.25" spans="1:9">
      <c r="A94" s="6"/>
      <c r="B94" s="30">
        <v>93</v>
      </c>
      <c r="C94" s="5" t="s">
        <v>228</v>
      </c>
      <c r="D94" s="46" t="s">
        <v>229</v>
      </c>
      <c r="E94" s="5" t="s">
        <v>111</v>
      </c>
      <c r="F94" s="5">
        <v>160</v>
      </c>
      <c r="G94" s="33">
        <v>0.7</v>
      </c>
      <c r="H94" s="7">
        <f t="shared" si="1"/>
        <v>112</v>
      </c>
      <c r="I94" s="33"/>
    </row>
    <row r="95" s="1" customFormat="1" ht="20.25" spans="1:9">
      <c r="A95" s="6"/>
      <c r="B95" s="30">
        <v>94</v>
      </c>
      <c r="C95" s="5" t="s">
        <v>228</v>
      </c>
      <c r="D95" s="46" t="s">
        <v>230</v>
      </c>
      <c r="E95" s="5" t="s">
        <v>111</v>
      </c>
      <c r="F95" s="5">
        <v>160</v>
      </c>
      <c r="G95" s="33">
        <v>1</v>
      </c>
      <c r="H95" s="7">
        <f t="shared" si="1"/>
        <v>160</v>
      </c>
      <c r="I95" s="33"/>
    </row>
    <row r="96" s="1" customFormat="1" ht="20.25" spans="1:9">
      <c r="A96" s="6"/>
      <c r="B96" s="30">
        <v>95</v>
      </c>
      <c r="C96" s="5" t="s">
        <v>231</v>
      </c>
      <c r="D96" s="46" t="s">
        <v>232</v>
      </c>
      <c r="E96" s="5" t="s">
        <v>28</v>
      </c>
      <c r="F96" s="5">
        <v>160</v>
      </c>
      <c r="G96" s="33">
        <v>4</v>
      </c>
      <c r="H96" s="7">
        <f t="shared" si="1"/>
        <v>640</v>
      </c>
      <c r="I96" s="33"/>
    </row>
    <row r="97" s="1" customFormat="1" ht="20.25" spans="1:9">
      <c r="A97" s="6"/>
      <c r="B97" s="30">
        <v>96</v>
      </c>
      <c r="C97" s="5" t="s">
        <v>231</v>
      </c>
      <c r="D97" s="46" t="s">
        <v>233</v>
      </c>
      <c r="E97" s="5" t="s">
        <v>28</v>
      </c>
      <c r="F97" s="5">
        <v>80</v>
      </c>
      <c r="G97" s="33">
        <v>4.5</v>
      </c>
      <c r="H97" s="7">
        <f t="shared" si="1"/>
        <v>360</v>
      </c>
      <c r="I97" s="33"/>
    </row>
    <row r="98" s="1" customFormat="1" ht="40.5" spans="1:9">
      <c r="A98" s="6"/>
      <c r="B98" s="30">
        <v>97</v>
      </c>
      <c r="C98" s="5" t="s">
        <v>231</v>
      </c>
      <c r="D98" s="48" t="s">
        <v>234</v>
      </c>
      <c r="E98" s="5" t="s">
        <v>28</v>
      </c>
      <c r="F98" s="5">
        <v>80</v>
      </c>
      <c r="G98" s="33">
        <v>8.5</v>
      </c>
      <c r="H98" s="7">
        <f t="shared" si="1"/>
        <v>680</v>
      </c>
      <c r="I98" s="33"/>
    </row>
    <row r="99" s="1" customFormat="1" ht="20.25" spans="1:9">
      <c r="A99" s="6"/>
      <c r="B99" s="30">
        <v>98</v>
      </c>
      <c r="C99" s="5" t="s">
        <v>231</v>
      </c>
      <c r="D99" s="46" t="s">
        <v>223</v>
      </c>
      <c r="E99" s="5" t="s">
        <v>28</v>
      </c>
      <c r="F99" s="5">
        <v>80</v>
      </c>
      <c r="G99" s="33">
        <v>12</v>
      </c>
      <c r="H99" s="7">
        <f t="shared" si="1"/>
        <v>960</v>
      </c>
      <c r="I99" s="33"/>
    </row>
    <row r="100" s="1" customFormat="1" ht="20.25" spans="1:9">
      <c r="A100" s="6"/>
      <c r="B100" s="30">
        <v>99</v>
      </c>
      <c r="C100" s="5" t="s">
        <v>235</v>
      </c>
      <c r="D100" s="46" t="s">
        <v>236</v>
      </c>
      <c r="E100" s="5" t="s">
        <v>28</v>
      </c>
      <c r="F100" s="5">
        <v>80</v>
      </c>
      <c r="G100" s="33">
        <v>12</v>
      </c>
      <c r="H100" s="7">
        <f t="shared" si="1"/>
        <v>960</v>
      </c>
      <c r="I100" s="33"/>
    </row>
    <row r="101" s="1" customFormat="1" ht="20.25" spans="1:9">
      <c r="A101" s="6"/>
      <c r="B101" s="30">
        <v>100</v>
      </c>
      <c r="C101" s="5" t="s">
        <v>237</v>
      </c>
      <c r="D101" s="46" t="s">
        <v>233</v>
      </c>
      <c r="E101" s="5" t="s">
        <v>28</v>
      </c>
      <c r="F101" s="5">
        <v>40</v>
      </c>
      <c r="G101" s="33">
        <v>18.5</v>
      </c>
      <c r="H101" s="7">
        <f t="shared" si="1"/>
        <v>740</v>
      </c>
      <c r="I101" s="33"/>
    </row>
    <row r="102" s="1" customFormat="1" ht="20.25" spans="1:9">
      <c r="A102" s="6"/>
      <c r="B102" s="30">
        <v>101</v>
      </c>
      <c r="C102" s="5" t="s">
        <v>238</v>
      </c>
      <c r="D102" s="46" t="s">
        <v>239</v>
      </c>
      <c r="E102" s="5" t="s">
        <v>28</v>
      </c>
      <c r="F102" s="5">
        <v>40</v>
      </c>
      <c r="G102" s="33">
        <v>5</v>
      </c>
      <c r="H102" s="7">
        <f t="shared" si="1"/>
        <v>200</v>
      </c>
      <c r="I102" s="33"/>
    </row>
    <row r="103" s="1" customFormat="1" ht="20.25" spans="1:9">
      <c r="A103" s="6"/>
      <c r="B103" s="30">
        <v>102</v>
      </c>
      <c r="C103" s="5" t="s">
        <v>240</v>
      </c>
      <c r="D103" s="46" t="s">
        <v>241</v>
      </c>
      <c r="E103" s="5" t="s">
        <v>28</v>
      </c>
      <c r="F103" s="5">
        <v>40</v>
      </c>
      <c r="G103" s="33">
        <v>4.5</v>
      </c>
      <c r="H103" s="7">
        <f t="shared" si="1"/>
        <v>180</v>
      </c>
      <c r="I103" s="33"/>
    </row>
    <row r="104" s="1" customFormat="1" ht="20.25" spans="1:9">
      <c r="A104" s="6"/>
      <c r="B104" s="30">
        <v>103</v>
      </c>
      <c r="C104" s="5" t="s">
        <v>242</v>
      </c>
      <c r="D104" s="46"/>
      <c r="E104" s="5" t="s">
        <v>28</v>
      </c>
      <c r="F104" s="5">
        <v>40</v>
      </c>
      <c r="G104" s="33">
        <v>2</v>
      </c>
      <c r="H104" s="7">
        <f t="shared" si="1"/>
        <v>80</v>
      </c>
      <c r="I104" s="33"/>
    </row>
    <row r="105" s="1" customFormat="1" ht="20.25" spans="1:9">
      <c r="A105" s="6"/>
      <c r="B105" s="30">
        <v>104</v>
      </c>
      <c r="C105" s="5" t="s">
        <v>243</v>
      </c>
      <c r="D105" s="46"/>
      <c r="E105" s="5" t="s">
        <v>28</v>
      </c>
      <c r="F105" s="5">
        <v>40</v>
      </c>
      <c r="G105" s="33">
        <v>1</v>
      </c>
      <c r="H105" s="7">
        <f t="shared" si="1"/>
        <v>40</v>
      </c>
      <c r="I105" s="33"/>
    </row>
    <row r="106" s="1" customFormat="1" ht="20.25" spans="1:9">
      <c r="A106" s="6"/>
      <c r="B106" s="30">
        <v>105</v>
      </c>
      <c r="C106" s="5" t="s">
        <v>244</v>
      </c>
      <c r="D106" s="46" t="s">
        <v>245</v>
      </c>
      <c r="E106" s="5" t="s">
        <v>28</v>
      </c>
      <c r="F106" s="5">
        <v>40</v>
      </c>
      <c r="G106" s="33">
        <v>5</v>
      </c>
      <c r="H106" s="7">
        <f t="shared" si="1"/>
        <v>200</v>
      </c>
      <c r="I106" s="33"/>
    </row>
    <row r="107" s="1" customFormat="1" ht="20.25" spans="1:9">
      <c r="A107" s="6"/>
      <c r="B107" s="30">
        <v>106</v>
      </c>
      <c r="C107" s="5" t="s">
        <v>246</v>
      </c>
      <c r="D107" s="46"/>
      <c r="E107" s="5" t="s">
        <v>28</v>
      </c>
      <c r="F107" s="5">
        <v>40</v>
      </c>
      <c r="G107" s="33">
        <v>3</v>
      </c>
      <c r="H107" s="7">
        <f t="shared" si="1"/>
        <v>120</v>
      </c>
      <c r="I107" s="33"/>
    </row>
    <row r="108" s="1" customFormat="1" ht="20.25" spans="1:9">
      <c r="A108" s="6"/>
      <c r="B108" s="30">
        <v>107</v>
      </c>
      <c r="C108" s="5" t="s">
        <v>247</v>
      </c>
      <c r="D108" s="46"/>
      <c r="E108" s="5" t="s">
        <v>28</v>
      </c>
      <c r="F108" s="5">
        <v>40</v>
      </c>
      <c r="G108" s="33">
        <v>6.2</v>
      </c>
      <c r="H108" s="7">
        <f t="shared" si="1"/>
        <v>248</v>
      </c>
      <c r="I108" s="33"/>
    </row>
    <row r="109" s="1" customFormat="1" ht="20.25" spans="1:9">
      <c r="A109" s="6"/>
      <c r="B109" s="30">
        <v>108</v>
      </c>
      <c r="C109" s="5" t="s">
        <v>248</v>
      </c>
      <c r="D109" s="46"/>
      <c r="E109" s="5" t="s">
        <v>28</v>
      </c>
      <c r="F109" s="5">
        <v>40</v>
      </c>
      <c r="G109" s="33">
        <v>2.2</v>
      </c>
      <c r="H109" s="7">
        <f t="shared" si="1"/>
        <v>88</v>
      </c>
      <c r="I109" s="33"/>
    </row>
    <row r="110" s="1" customFormat="1" ht="20.25" spans="1:9">
      <c r="A110" s="6"/>
      <c r="B110" s="30">
        <v>109</v>
      </c>
      <c r="C110" s="5" t="s">
        <v>249</v>
      </c>
      <c r="D110" s="46"/>
      <c r="E110" s="5" t="s">
        <v>28</v>
      </c>
      <c r="F110" s="5">
        <v>40</v>
      </c>
      <c r="G110" s="33">
        <v>2.4</v>
      </c>
      <c r="H110" s="7">
        <f t="shared" si="1"/>
        <v>96</v>
      </c>
      <c r="I110" s="33"/>
    </row>
    <row r="111" s="1" customFormat="1" ht="20.25" spans="1:9">
      <c r="A111" s="6"/>
      <c r="B111" s="30">
        <v>110</v>
      </c>
      <c r="C111" s="5" t="s">
        <v>250</v>
      </c>
      <c r="D111" s="46" t="s">
        <v>251</v>
      </c>
      <c r="E111" s="5" t="s">
        <v>28</v>
      </c>
      <c r="F111" s="5">
        <v>40</v>
      </c>
      <c r="G111" s="33">
        <v>1.5</v>
      </c>
      <c r="H111" s="7">
        <f t="shared" si="1"/>
        <v>60</v>
      </c>
      <c r="I111" s="33"/>
    </row>
    <row r="112" s="1" customFormat="1" ht="20.25" spans="1:9">
      <c r="A112" s="6"/>
      <c r="B112" s="30">
        <v>111</v>
      </c>
      <c r="C112" s="5" t="s">
        <v>252</v>
      </c>
      <c r="D112" s="46" t="s">
        <v>253</v>
      </c>
      <c r="E112" s="5" t="s">
        <v>254</v>
      </c>
      <c r="F112" s="5">
        <v>40</v>
      </c>
      <c r="G112" s="33">
        <v>30</v>
      </c>
      <c r="H112" s="7">
        <f t="shared" si="1"/>
        <v>1200</v>
      </c>
      <c r="I112" s="33"/>
    </row>
    <row r="113" s="1" customFormat="1" ht="20.25" spans="1:9">
      <c r="A113" s="6"/>
      <c r="B113" s="30">
        <v>112</v>
      </c>
      <c r="C113" s="5" t="s">
        <v>255</v>
      </c>
      <c r="D113" s="46"/>
      <c r="E113" s="5" t="s">
        <v>254</v>
      </c>
      <c r="F113" s="5">
        <v>40</v>
      </c>
      <c r="G113" s="33">
        <v>55</v>
      </c>
      <c r="H113" s="7">
        <f t="shared" si="1"/>
        <v>2200</v>
      </c>
      <c r="I113" s="33"/>
    </row>
    <row r="114" s="1" customFormat="1" ht="20.25" spans="1:9">
      <c r="A114" s="6"/>
      <c r="B114" s="30">
        <v>113</v>
      </c>
      <c r="C114" s="5" t="s">
        <v>256</v>
      </c>
      <c r="D114" s="46"/>
      <c r="E114" s="5" t="s">
        <v>254</v>
      </c>
      <c r="F114" s="5">
        <v>40</v>
      </c>
      <c r="G114" s="33">
        <v>55</v>
      </c>
      <c r="H114" s="7">
        <f t="shared" si="1"/>
        <v>2200</v>
      </c>
      <c r="I114" s="33"/>
    </row>
    <row r="115" s="1" customFormat="1" ht="20.25" spans="1:9">
      <c r="A115" s="6"/>
      <c r="B115" s="30">
        <v>114</v>
      </c>
      <c r="C115" s="5" t="s">
        <v>257</v>
      </c>
      <c r="D115" s="46"/>
      <c r="E115" s="5" t="s">
        <v>28</v>
      </c>
      <c r="F115" s="5">
        <v>40</v>
      </c>
      <c r="G115" s="33">
        <v>3.5</v>
      </c>
      <c r="H115" s="7">
        <f t="shared" si="1"/>
        <v>140</v>
      </c>
      <c r="I115" s="33"/>
    </row>
    <row r="116" s="1" customFormat="1" ht="20.25" spans="1:9">
      <c r="A116" s="6"/>
      <c r="B116" s="30">
        <v>115</v>
      </c>
      <c r="C116" s="5" t="s">
        <v>258</v>
      </c>
      <c r="D116" s="46"/>
      <c r="E116" s="5" t="s">
        <v>28</v>
      </c>
      <c r="F116" s="5">
        <v>40</v>
      </c>
      <c r="G116" s="33">
        <v>5</v>
      </c>
      <c r="H116" s="7">
        <f t="shared" si="1"/>
        <v>200</v>
      </c>
      <c r="I116" s="33"/>
    </row>
    <row r="117" s="1" customFormat="1" ht="20.25" spans="1:9">
      <c r="A117" s="6"/>
      <c r="B117" s="30">
        <v>116</v>
      </c>
      <c r="C117" s="5" t="s">
        <v>259</v>
      </c>
      <c r="D117" s="46" t="s">
        <v>260</v>
      </c>
      <c r="E117" s="5" t="s">
        <v>28</v>
      </c>
      <c r="F117" s="5">
        <v>40</v>
      </c>
      <c r="G117" s="33">
        <v>9.5</v>
      </c>
      <c r="H117" s="7">
        <f t="shared" si="1"/>
        <v>380</v>
      </c>
      <c r="I117" s="33"/>
    </row>
    <row r="118" s="1" customFormat="1" ht="20.25" spans="1:9">
      <c r="A118" s="6"/>
      <c r="B118" s="30">
        <v>117</v>
      </c>
      <c r="C118" s="5" t="s">
        <v>261</v>
      </c>
      <c r="D118" s="46" t="s">
        <v>262</v>
      </c>
      <c r="E118" s="5" t="s">
        <v>28</v>
      </c>
      <c r="F118" s="5">
        <v>40</v>
      </c>
      <c r="G118" s="33">
        <v>4.8</v>
      </c>
      <c r="H118" s="7">
        <f t="shared" si="1"/>
        <v>192</v>
      </c>
      <c r="I118" s="33"/>
    </row>
    <row r="119" s="1" customFormat="1" ht="20.25" spans="1:9">
      <c r="A119" s="6"/>
      <c r="B119" s="30">
        <v>118</v>
      </c>
      <c r="C119" s="5" t="s">
        <v>263</v>
      </c>
      <c r="D119" s="46" t="s">
        <v>223</v>
      </c>
      <c r="E119" s="5" t="s">
        <v>28</v>
      </c>
      <c r="F119" s="5">
        <v>40</v>
      </c>
      <c r="G119" s="33">
        <v>5.5</v>
      </c>
      <c r="H119" s="7">
        <f>F119*G119</f>
        <v>220</v>
      </c>
      <c r="I119" s="33"/>
    </row>
    <row r="120" s="2" customFormat="1" ht="47" customHeight="1" spans="1:10">
      <c r="A120" s="12" t="s">
        <v>14</v>
      </c>
      <c r="B120" s="12"/>
      <c r="C120" s="13"/>
      <c r="D120" s="13"/>
      <c r="E120" s="12"/>
      <c r="F120" s="12"/>
      <c r="G120" s="12"/>
      <c r="H120" s="29">
        <f>SUM(H2:H119)</f>
        <v>132736.96</v>
      </c>
      <c r="I120" s="29"/>
      <c r="J120" s="1"/>
    </row>
  </sheetData>
  <mergeCells count="1">
    <mergeCell ref="A2:A119"/>
  </mergeCells>
  <pageMargins left="0.47" right="0.41" top="0.54" bottom="0.5" header="0.43" footer="0.23"/>
  <pageSetup paperSize="8" orientation="landscape" horizontalDpi="600"/>
  <headerFooter alignWithMargins="0" scaleWithDoc="0">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zoomScale="70" zoomScaleNormal="70" workbookViewId="0">
      <pane ySplit="1" topLeftCell="A38" activePane="bottomLeft" state="frozen"/>
      <selection/>
      <selection pane="bottomLeft" activeCell="N44" sqref="N44"/>
    </sheetView>
  </sheetViews>
  <sheetFormatPr defaultColWidth="9" defaultRowHeight="55" customHeight="1"/>
  <cols>
    <col min="1" max="2" width="9.68333333333333" style="1" customWidth="1"/>
    <col min="3" max="3" width="18.75" style="17" customWidth="1"/>
    <col min="4" max="4" width="93.5666666666667" style="17" customWidth="1"/>
    <col min="5" max="5" width="7.25" style="1" customWidth="1"/>
    <col min="6" max="6" width="9" style="1" customWidth="1"/>
    <col min="7" max="7" width="14.625" style="1" customWidth="1"/>
    <col min="8" max="8" width="16.7916666666667" style="18" customWidth="1"/>
    <col min="9" max="9" width="6.06666666666667" style="1" customWidth="1"/>
    <col min="10" max="205" width="9" style="1" customWidth="1"/>
    <col min="206" max="16384" width="9" style="1"/>
  </cols>
  <sheetData>
    <row r="1" s="1" customFormat="1" customHeight="1" spans="1:11">
      <c r="A1" s="5"/>
      <c r="B1" s="5"/>
      <c r="C1" s="6" t="s">
        <v>16</v>
      </c>
      <c r="D1" s="6" t="s">
        <v>17</v>
      </c>
      <c r="E1" s="6" t="s">
        <v>18</v>
      </c>
      <c r="F1" s="6" t="s">
        <v>19</v>
      </c>
      <c r="G1" s="6" t="s">
        <v>20</v>
      </c>
      <c r="H1" s="25" t="s">
        <v>21</v>
      </c>
      <c r="I1" s="5" t="s">
        <v>22</v>
      </c>
      <c r="K1" s="15"/>
    </row>
    <row r="2" s="1" customFormat="1" ht="18.75" spans="1:9">
      <c r="A2" s="6" t="s">
        <v>264</v>
      </c>
      <c r="B2" s="5">
        <v>1</v>
      </c>
      <c r="C2" s="5" t="s">
        <v>265</v>
      </c>
      <c r="D2" s="45" t="s">
        <v>266</v>
      </c>
      <c r="E2" s="5" t="s">
        <v>35</v>
      </c>
      <c r="F2" s="5">
        <v>46</v>
      </c>
      <c r="G2" s="33">
        <v>35.53</v>
      </c>
      <c r="H2" s="25">
        <f t="shared" ref="H2:H64" si="0">F2*G2</f>
        <v>1634.38</v>
      </c>
      <c r="I2" s="33"/>
    </row>
    <row r="3" s="1" customFormat="1" ht="56.25" spans="1:9">
      <c r="A3" s="6"/>
      <c r="B3" s="5">
        <v>2</v>
      </c>
      <c r="C3" s="5" t="s">
        <v>267</v>
      </c>
      <c r="D3" s="45" t="s">
        <v>268</v>
      </c>
      <c r="E3" s="5" t="s">
        <v>25</v>
      </c>
      <c r="F3" s="5">
        <v>2</v>
      </c>
      <c r="G3" s="33">
        <v>731.5</v>
      </c>
      <c r="H3" s="25">
        <f t="shared" si="0"/>
        <v>1463</v>
      </c>
      <c r="I3" s="33"/>
    </row>
    <row r="4" s="1" customFormat="1" ht="75" spans="1:9">
      <c r="A4" s="6"/>
      <c r="B4" s="5">
        <v>3</v>
      </c>
      <c r="C4" s="5" t="s">
        <v>269</v>
      </c>
      <c r="D4" s="45" t="s">
        <v>270</v>
      </c>
      <c r="E4" s="5" t="s">
        <v>25</v>
      </c>
      <c r="F4" s="5">
        <v>2</v>
      </c>
      <c r="G4" s="33">
        <v>731.5</v>
      </c>
      <c r="H4" s="25">
        <f t="shared" si="0"/>
        <v>1463</v>
      </c>
      <c r="I4" s="33"/>
    </row>
    <row r="5" s="1" customFormat="1" ht="37.5" spans="1:9">
      <c r="A5" s="6"/>
      <c r="B5" s="5">
        <v>4</v>
      </c>
      <c r="C5" s="5" t="s">
        <v>271</v>
      </c>
      <c r="D5" s="45" t="s">
        <v>272</v>
      </c>
      <c r="E5" s="5" t="s">
        <v>25</v>
      </c>
      <c r="F5" s="5">
        <v>4</v>
      </c>
      <c r="G5" s="33">
        <v>37.62</v>
      </c>
      <c r="H5" s="25">
        <f t="shared" si="0"/>
        <v>150.48</v>
      </c>
      <c r="I5" s="33"/>
    </row>
    <row r="6" s="1" customFormat="1" ht="37.5" spans="1:9">
      <c r="A6" s="6"/>
      <c r="B6" s="5">
        <v>5</v>
      </c>
      <c r="C6" s="5" t="s">
        <v>271</v>
      </c>
      <c r="D6" s="45" t="s">
        <v>273</v>
      </c>
      <c r="E6" s="5" t="s">
        <v>25</v>
      </c>
      <c r="F6" s="5">
        <v>46</v>
      </c>
      <c r="G6" s="33">
        <v>6.27</v>
      </c>
      <c r="H6" s="25">
        <f t="shared" si="0"/>
        <v>288.42</v>
      </c>
      <c r="I6" s="33"/>
    </row>
    <row r="7" s="1" customFormat="1" ht="18.75" spans="1:9">
      <c r="A7" s="6"/>
      <c r="B7" s="5">
        <v>6</v>
      </c>
      <c r="C7" s="5" t="s">
        <v>274</v>
      </c>
      <c r="D7" s="45" t="s">
        <v>275</v>
      </c>
      <c r="E7" s="5" t="s">
        <v>28</v>
      </c>
      <c r="F7" s="5">
        <v>10</v>
      </c>
      <c r="G7" s="33">
        <v>94.05</v>
      </c>
      <c r="H7" s="25">
        <f t="shared" si="0"/>
        <v>940.5</v>
      </c>
      <c r="I7" s="33"/>
    </row>
    <row r="8" s="1" customFormat="1" ht="18.75" spans="1:9">
      <c r="A8" s="6"/>
      <c r="B8" s="5">
        <v>7</v>
      </c>
      <c r="C8" s="5" t="s">
        <v>276</v>
      </c>
      <c r="D8" s="45" t="s">
        <v>277</v>
      </c>
      <c r="E8" s="5" t="s">
        <v>28</v>
      </c>
      <c r="F8" s="5">
        <v>4</v>
      </c>
      <c r="G8" s="33">
        <v>34.49</v>
      </c>
      <c r="H8" s="25">
        <f t="shared" si="0"/>
        <v>137.96</v>
      </c>
      <c r="I8" s="33"/>
    </row>
    <row r="9" s="1" customFormat="1" ht="18.75" spans="1:9">
      <c r="A9" s="6"/>
      <c r="B9" s="5">
        <v>8</v>
      </c>
      <c r="C9" s="5"/>
      <c r="D9" s="45" t="s">
        <v>278</v>
      </c>
      <c r="E9" s="5" t="s">
        <v>28</v>
      </c>
      <c r="F9" s="5">
        <v>4</v>
      </c>
      <c r="G9" s="33">
        <v>45.98</v>
      </c>
      <c r="H9" s="25">
        <f t="shared" si="0"/>
        <v>183.92</v>
      </c>
      <c r="I9" s="33"/>
    </row>
    <row r="10" s="1" customFormat="1" ht="18.75" spans="1:9">
      <c r="A10" s="6"/>
      <c r="B10" s="5">
        <v>9</v>
      </c>
      <c r="C10" s="5"/>
      <c r="D10" s="45" t="s">
        <v>279</v>
      </c>
      <c r="E10" s="5" t="s">
        <v>28</v>
      </c>
      <c r="F10" s="5">
        <v>46</v>
      </c>
      <c r="G10" s="33">
        <v>7.32</v>
      </c>
      <c r="H10" s="25">
        <f t="shared" si="0"/>
        <v>336.72</v>
      </c>
      <c r="I10" s="33"/>
    </row>
    <row r="11" s="1" customFormat="1" ht="37.5" spans="1:9">
      <c r="A11" s="6"/>
      <c r="B11" s="5">
        <v>10</v>
      </c>
      <c r="C11" s="5" t="s">
        <v>280</v>
      </c>
      <c r="D11" s="45" t="s">
        <v>281</v>
      </c>
      <c r="E11" s="5" t="s">
        <v>25</v>
      </c>
      <c r="F11" s="5">
        <v>4</v>
      </c>
      <c r="G11" s="33">
        <v>83.6</v>
      </c>
      <c r="H11" s="25">
        <f t="shared" si="0"/>
        <v>334.4</v>
      </c>
      <c r="I11" s="33"/>
    </row>
    <row r="12" s="1" customFormat="1" ht="37.5" spans="1:9">
      <c r="A12" s="6"/>
      <c r="B12" s="5">
        <v>11</v>
      </c>
      <c r="C12" s="5" t="s">
        <v>282</v>
      </c>
      <c r="D12" s="45" t="s">
        <v>283</v>
      </c>
      <c r="E12" s="5" t="s">
        <v>25</v>
      </c>
      <c r="F12" s="5">
        <v>4</v>
      </c>
      <c r="G12" s="33">
        <v>96.14</v>
      </c>
      <c r="H12" s="25">
        <f t="shared" si="0"/>
        <v>384.56</v>
      </c>
      <c r="I12" s="33"/>
    </row>
    <row r="13" s="1" customFormat="1" ht="18.75" spans="1:9">
      <c r="A13" s="6"/>
      <c r="B13" s="5">
        <v>12</v>
      </c>
      <c r="C13" s="5" t="s">
        <v>284</v>
      </c>
      <c r="D13" s="45" t="s">
        <v>285</v>
      </c>
      <c r="E13" s="5" t="s">
        <v>28</v>
      </c>
      <c r="F13" s="5">
        <v>46</v>
      </c>
      <c r="G13" s="33">
        <v>45.98</v>
      </c>
      <c r="H13" s="25">
        <f t="shared" si="0"/>
        <v>2115.08</v>
      </c>
      <c r="I13" s="33"/>
    </row>
    <row r="14" s="1" customFormat="1" ht="56.25" spans="1:9">
      <c r="A14" s="6"/>
      <c r="B14" s="5">
        <v>13</v>
      </c>
      <c r="C14" s="5" t="s">
        <v>286</v>
      </c>
      <c r="D14" s="45" t="s">
        <v>287</v>
      </c>
      <c r="E14" s="5" t="s">
        <v>25</v>
      </c>
      <c r="F14" s="5">
        <v>46</v>
      </c>
      <c r="G14" s="33">
        <v>35.53</v>
      </c>
      <c r="H14" s="25">
        <f t="shared" si="0"/>
        <v>1634.38</v>
      </c>
      <c r="I14" s="33"/>
    </row>
    <row r="15" s="1" customFormat="1" ht="37.5" spans="1:9">
      <c r="A15" s="6"/>
      <c r="B15" s="5">
        <v>14</v>
      </c>
      <c r="C15" s="5" t="s">
        <v>288</v>
      </c>
      <c r="D15" s="45" t="s">
        <v>289</v>
      </c>
      <c r="E15" s="5" t="s">
        <v>25</v>
      </c>
      <c r="F15" s="5">
        <v>4</v>
      </c>
      <c r="G15" s="33">
        <v>28.88</v>
      </c>
      <c r="H15" s="25">
        <f t="shared" si="0"/>
        <v>115.52</v>
      </c>
      <c r="I15" s="33"/>
    </row>
    <row r="16" s="1" customFormat="1" ht="18.75" spans="1:9">
      <c r="A16" s="6"/>
      <c r="B16" s="5">
        <v>15</v>
      </c>
      <c r="C16" s="5"/>
      <c r="D16" s="45" t="s">
        <v>290</v>
      </c>
      <c r="E16" s="5" t="s">
        <v>25</v>
      </c>
      <c r="F16" s="5">
        <v>46</v>
      </c>
      <c r="G16" s="33">
        <v>7.32</v>
      </c>
      <c r="H16" s="25">
        <f t="shared" si="0"/>
        <v>336.72</v>
      </c>
      <c r="I16" s="33"/>
    </row>
    <row r="17" s="1" customFormat="1" ht="18.75" spans="1:9">
      <c r="A17" s="6"/>
      <c r="B17" s="5">
        <v>16</v>
      </c>
      <c r="C17" s="5"/>
      <c r="D17" s="45" t="s">
        <v>291</v>
      </c>
      <c r="E17" s="5" t="s">
        <v>25</v>
      </c>
      <c r="F17" s="5">
        <v>46</v>
      </c>
      <c r="G17" s="33">
        <v>12.54</v>
      </c>
      <c r="H17" s="25">
        <f t="shared" si="0"/>
        <v>576.84</v>
      </c>
      <c r="I17" s="33"/>
    </row>
    <row r="18" s="1" customFormat="1" ht="18.75" spans="1:9">
      <c r="A18" s="6"/>
      <c r="B18" s="5">
        <v>17</v>
      </c>
      <c r="C18" s="5" t="s">
        <v>292</v>
      </c>
      <c r="D18" s="45" t="s">
        <v>293</v>
      </c>
      <c r="E18" s="6" t="s">
        <v>28</v>
      </c>
      <c r="F18" s="5">
        <v>24</v>
      </c>
      <c r="G18" s="6">
        <v>62.7</v>
      </c>
      <c r="H18" s="6">
        <f t="shared" si="0"/>
        <v>1504.8</v>
      </c>
      <c r="I18" s="33"/>
    </row>
    <row r="19" s="1" customFormat="1" ht="18.75" spans="1:9">
      <c r="A19" s="6"/>
      <c r="B19" s="5">
        <v>18</v>
      </c>
      <c r="C19" s="5" t="s">
        <v>52</v>
      </c>
      <c r="D19" s="45" t="s">
        <v>294</v>
      </c>
      <c r="E19" s="5" t="s">
        <v>35</v>
      </c>
      <c r="F19" s="5">
        <v>4</v>
      </c>
      <c r="G19" s="33">
        <v>91.96</v>
      </c>
      <c r="H19" s="25">
        <f t="shared" si="0"/>
        <v>367.84</v>
      </c>
      <c r="I19" s="33"/>
    </row>
    <row r="20" s="1" customFormat="1" ht="56.25" spans="1:9">
      <c r="A20" s="6"/>
      <c r="B20" s="5">
        <v>19</v>
      </c>
      <c r="C20" s="5" t="s">
        <v>295</v>
      </c>
      <c r="D20" s="45" t="s">
        <v>296</v>
      </c>
      <c r="E20" s="5" t="s">
        <v>35</v>
      </c>
      <c r="F20" s="5">
        <v>16</v>
      </c>
      <c r="G20" s="33">
        <v>22.99</v>
      </c>
      <c r="H20" s="25">
        <f t="shared" si="0"/>
        <v>367.84</v>
      </c>
      <c r="I20" s="33"/>
    </row>
    <row r="21" s="1" customFormat="1" ht="18.75" spans="1:9">
      <c r="A21" s="6"/>
      <c r="B21" s="5">
        <v>20</v>
      </c>
      <c r="C21" s="5" t="s">
        <v>297</v>
      </c>
      <c r="D21" s="45" t="s">
        <v>298</v>
      </c>
      <c r="E21" s="5" t="s">
        <v>35</v>
      </c>
      <c r="F21" s="5">
        <v>4</v>
      </c>
      <c r="G21" s="33">
        <v>104.5</v>
      </c>
      <c r="H21" s="25">
        <f t="shared" si="0"/>
        <v>418</v>
      </c>
      <c r="I21" s="33"/>
    </row>
    <row r="22" s="1" customFormat="1" ht="18.75" spans="1:9">
      <c r="A22" s="6"/>
      <c r="B22" s="5">
        <v>21</v>
      </c>
      <c r="C22" s="5" t="s">
        <v>299</v>
      </c>
      <c r="D22" s="45" t="s">
        <v>300</v>
      </c>
      <c r="E22" s="5" t="s">
        <v>25</v>
      </c>
      <c r="F22" s="5">
        <v>16</v>
      </c>
      <c r="G22" s="33">
        <v>31.35</v>
      </c>
      <c r="H22" s="25">
        <f t="shared" si="0"/>
        <v>501.6</v>
      </c>
      <c r="I22" s="33"/>
    </row>
    <row r="23" s="1" customFormat="1" ht="75" spans="1:9">
      <c r="A23" s="6"/>
      <c r="B23" s="5">
        <v>22</v>
      </c>
      <c r="C23" s="5" t="s">
        <v>301</v>
      </c>
      <c r="D23" s="45" t="s">
        <v>302</v>
      </c>
      <c r="E23" s="6" t="s">
        <v>25</v>
      </c>
      <c r="F23" s="5">
        <v>46</v>
      </c>
      <c r="G23" s="6">
        <v>41.8</v>
      </c>
      <c r="H23" s="6">
        <f t="shared" si="0"/>
        <v>1922.8</v>
      </c>
      <c r="I23" s="33"/>
    </row>
    <row r="24" s="1" customFormat="1" ht="37.5" spans="1:9">
      <c r="A24" s="6"/>
      <c r="B24" s="5">
        <v>23</v>
      </c>
      <c r="C24" s="5" t="s">
        <v>303</v>
      </c>
      <c r="D24" s="45" t="s">
        <v>304</v>
      </c>
      <c r="E24" s="5" t="s">
        <v>127</v>
      </c>
      <c r="F24" s="5">
        <v>16</v>
      </c>
      <c r="G24" s="33">
        <v>8.15</v>
      </c>
      <c r="H24" s="25">
        <f t="shared" si="0"/>
        <v>130.4</v>
      </c>
      <c r="I24" s="33"/>
    </row>
    <row r="25" s="1" customFormat="1" ht="18.75" spans="1:9">
      <c r="A25" s="6"/>
      <c r="B25" s="5">
        <v>24</v>
      </c>
      <c r="C25" s="5" t="s">
        <v>305</v>
      </c>
      <c r="D25" s="45" t="s">
        <v>306</v>
      </c>
      <c r="E25" s="5" t="s">
        <v>25</v>
      </c>
      <c r="F25" s="5">
        <v>4</v>
      </c>
      <c r="G25" s="33">
        <v>91.2</v>
      </c>
      <c r="H25" s="25">
        <f t="shared" si="0"/>
        <v>364.8</v>
      </c>
      <c r="I25" s="33"/>
    </row>
    <row r="26" s="1" customFormat="1" ht="18.75" spans="1:9">
      <c r="A26" s="6"/>
      <c r="B26" s="5">
        <v>25</v>
      </c>
      <c r="C26" s="5" t="s">
        <v>305</v>
      </c>
      <c r="D26" s="45" t="s">
        <v>307</v>
      </c>
      <c r="E26" s="5" t="s">
        <v>25</v>
      </c>
      <c r="F26" s="5">
        <v>46</v>
      </c>
      <c r="G26" s="33">
        <v>2.05</v>
      </c>
      <c r="H26" s="25">
        <f t="shared" si="0"/>
        <v>94.3</v>
      </c>
      <c r="I26" s="33"/>
    </row>
    <row r="27" s="1" customFormat="1" ht="37.5" spans="1:9">
      <c r="A27" s="6"/>
      <c r="B27" s="5">
        <v>26</v>
      </c>
      <c r="C27" s="5" t="s">
        <v>308</v>
      </c>
      <c r="D27" s="45" t="s">
        <v>309</v>
      </c>
      <c r="E27" s="5" t="s">
        <v>25</v>
      </c>
      <c r="F27" s="5">
        <v>46</v>
      </c>
      <c r="G27" s="33">
        <v>22.8</v>
      </c>
      <c r="H27" s="25">
        <f t="shared" si="0"/>
        <v>1048.8</v>
      </c>
      <c r="I27" s="33"/>
    </row>
    <row r="28" s="1" customFormat="1" ht="37.5" spans="1:9">
      <c r="A28" s="6"/>
      <c r="B28" s="5">
        <v>27</v>
      </c>
      <c r="C28" s="5" t="s">
        <v>310</v>
      </c>
      <c r="D28" s="45" t="s">
        <v>311</v>
      </c>
      <c r="E28" s="5" t="s">
        <v>25</v>
      </c>
      <c r="F28" s="5">
        <v>46</v>
      </c>
      <c r="G28" s="33">
        <v>10.45</v>
      </c>
      <c r="H28" s="25">
        <f t="shared" si="0"/>
        <v>480.7</v>
      </c>
      <c r="I28" s="33"/>
    </row>
    <row r="29" s="1" customFormat="1" ht="18.75" spans="1:9">
      <c r="A29" s="6"/>
      <c r="B29" s="5">
        <v>28</v>
      </c>
      <c r="C29" s="5" t="s">
        <v>312</v>
      </c>
      <c r="D29" s="45" t="s">
        <v>313</v>
      </c>
      <c r="E29" s="5" t="s">
        <v>25</v>
      </c>
      <c r="F29" s="5">
        <v>8</v>
      </c>
      <c r="G29" s="33">
        <v>48.07</v>
      </c>
      <c r="H29" s="25">
        <f t="shared" si="0"/>
        <v>384.56</v>
      </c>
      <c r="I29" s="33"/>
    </row>
    <row r="30" s="1" customFormat="1" ht="18.75" spans="1:9">
      <c r="A30" s="6"/>
      <c r="B30" s="5">
        <v>29</v>
      </c>
      <c r="C30" s="5" t="s">
        <v>312</v>
      </c>
      <c r="D30" s="45" t="s">
        <v>314</v>
      </c>
      <c r="E30" s="5" t="s">
        <v>25</v>
      </c>
      <c r="F30" s="5">
        <v>46</v>
      </c>
      <c r="G30" s="33">
        <v>2.51</v>
      </c>
      <c r="H30" s="25">
        <f t="shared" si="0"/>
        <v>115.46</v>
      </c>
      <c r="I30" s="33"/>
    </row>
    <row r="31" s="1" customFormat="1" ht="56.25" spans="1:9">
      <c r="A31" s="6"/>
      <c r="B31" s="5">
        <v>30</v>
      </c>
      <c r="C31" s="5" t="s">
        <v>315</v>
      </c>
      <c r="D31" s="45" t="s">
        <v>316</v>
      </c>
      <c r="E31" s="5" t="s">
        <v>25</v>
      </c>
      <c r="F31" s="5">
        <v>46</v>
      </c>
      <c r="G31" s="33">
        <v>12.54</v>
      </c>
      <c r="H31" s="25">
        <f t="shared" si="0"/>
        <v>576.84</v>
      </c>
      <c r="I31" s="33"/>
    </row>
    <row r="32" s="1" customFormat="1" ht="37.5" spans="1:9">
      <c r="A32" s="6"/>
      <c r="B32" s="5">
        <v>31</v>
      </c>
      <c r="C32" s="5" t="s">
        <v>317</v>
      </c>
      <c r="D32" s="45" t="s">
        <v>318</v>
      </c>
      <c r="E32" s="5" t="s">
        <v>28</v>
      </c>
      <c r="F32" s="5">
        <v>16</v>
      </c>
      <c r="G32" s="33">
        <v>31.35</v>
      </c>
      <c r="H32" s="25">
        <f t="shared" si="0"/>
        <v>501.6</v>
      </c>
      <c r="I32" s="33"/>
    </row>
    <row r="33" s="1" customFormat="1" ht="37.5" spans="1:9">
      <c r="A33" s="6"/>
      <c r="B33" s="5">
        <v>32</v>
      </c>
      <c r="C33" s="5" t="s">
        <v>319</v>
      </c>
      <c r="D33" s="45" t="s">
        <v>320</v>
      </c>
      <c r="E33" s="5" t="s">
        <v>28</v>
      </c>
      <c r="F33" s="5">
        <v>16</v>
      </c>
      <c r="G33" s="33">
        <v>0.84</v>
      </c>
      <c r="H33" s="25">
        <f t="shared" si="0"/>
        <v>13.44</v>
      </c>
      <c r="I33" s="33"/>
    </row>
    <row r="34" s="1" customFormat="1" ht="56.25" spans="1:9">
      <c r="A34" s="6"/>
      <c r="B34" s="5">
        <v>33</v>
      </c>
      <c r="C34" s="5" t="s">
        <v>321</v>
      </c>
      <c r="D34" s="45" t="s">
        <v>322</v>
      </c>
      <c r="E34" s="5" t="s">
        <v>25</v>
      </c>
      <c r="F34" s="5">
        <v>24</v>
      </c>
      <c r="G34" s="33">
        <v>22.8</v>
      </c>
      <c r="H34" s="25">
        <f t="shared" si="0"/>
        <v>547.2</v>
      </c>
      <c r="I34" s="33"/>
    </row>
    <row r="35" s="1" customFormat="1" ht="37.5" spans="1:9">
      <c r="A35" s="6"/>
      <c r="B35" s="5">
        <v>34</v>
      </c>
      <c r="C35" s="5" t="s">
        <v>323</v>
      </c>
      <c r="D35" s="45" t="s">
        <v>324</v>
      </c>
      <c r="E35" s="5" t="s">
        <v>25</v>
      </c>
      <c r="F35" s="5">
        <v>8</v>
      </c>
      <c r="G35" s="33">
        <v>6.27</v>
      </c>
      <c r="H35" s="25">
        <f t="shared" si="0"/>
        <v>50.16</v>
      </c>
      <c r="I35" s="33"/>
    </row>
    <row r="36" s="1" customFormat="1" ht="93.75" spans="1:9">
      <c r="A36" s="6"/>
      <c r="B36" s="5">
        <v>35</v>
      </c>
      <c r="C36" s="5" t="s">
        <v>325</v>
      </c>
      <c r="D36" s="45" t="s">
        <v>326</v>
      </c>
      <c r="E36" s="5" t="s">
        <v>28</v>
      </c>
      <c r="F36" s="5">
        <v>4</v>
      </c>
      <c r="G36" s="33">
        <v>20.9</v>
      </c>
      <c r="H36" s="25">
        <f t="shared" si="0"/>
        <v>83.6</v>
      </c>
      <c r="I36" s="33"/>
    </row>
    <row r="37" s="1" customFormat="1" ht="37.5" spans="1:9">
      <c r="A37" s="6"/>
      <c r="B37" s="5">
        <v>36</v>
      </c>
      <c r="C37" s="5" t="s">
        <v>327</v>
      </c>
      <c r="D37" s="45" t="s">
        <v>328</v>
      </c>
      <c r="E37" s="5" t="s">
        <v>28</v>
      </c>
      <c r="F37" s="5">
        <v>46</v>
      </c>
      <c r="G37" s="33">
        <v>2.09</v>
      </c>
      <c r="H37" s="25">
        <f t="shared" si="0"/>
        <v>96.14</v>
      </c>
      <c r="I37" s="33"/>
    </row>
    <row r="38" s="1" customFormat="1" ht="75" spans="1:9">
      <c r="A38" s="6"/>
      <c r="B38" s="5">
        <v>37</v>
      </c>
      <c r="C38" s="6" t="s">
        <v>329</v>
      </c>
      <c r="D38" s="45" t="s">
        <v>330</v>
      </c>
      <c r="E38" s="5" t="s">
        <v>25</v>
      </c>
      <c r="F38" s="5">
        <v>46</v>
      </c>
      <c r="G38" s="33">
        <v>6.27</v>
      </c>
      <c r="H38" s="25">
        <f t="shared" si="0"/>
        <v>288.42</v>
      </c>
      <c r="I38" s="33"/>
    </row>
    <row r="39" s="1" customFormat="1" ht="56.25" spans="1:9">
      <c r="A39" s="6"/>
      <c r="B39" s="5">
        <v>38</v>
      </c>
      <c r="C39" s="6" t="s">
        <v>331</v>
      </c>
      <c r="D39" s="45" t="s">
        <v>332</v>
      </c>
      <c r="E39" s="5" t="s">
        <v>25</v>
      </c>
      <c r="F39" s="5">
        <v>4</v>
      </c>
      <c r="G39" s="33">
        <v>39.71</v>
      </c>
      <c r="H39" s="25">
        <f t="shared" si="0"/>
        <v>158.84</v>
      </c>
      <c r="I39" s="33"/>
    </row>
    <row r="40" s="1" customFormat="1" ht="18.75" spans="1:9">
      <c r="A40" s="6"/>
      <c r="B40" s="5">
        <v>39</v>
      </c>
      <c r="C40" s="6" t="s">
        <v>263</v>
      </c>
      <c r="D40" s="45" t="s">
        <v>333</v>
      </c>
      <c r="E40" s="5" t="s">
        <v>28</v>
      </c>
      <c r="F40" s="5">
        <v>16</v>
      </c>
      <c r="G40" s="33">
        <v>5.64</v>
      </c>
      <c r="H40" s="25">
        <f t="shared" si="0"/>
        <v>90.24</v>
      </c>
      <c r="I40" s="33"/>
    </row>
    <row r="41" s="1" customFormat="1" ht="18.75" spans="1:9">
      <c r="A41" s="6"/>
      <c r="B41" s="5">
        <v>40</v>
      </c>
      <c r="C41" s="6"/>
      <c r="D41" s="45" t="s">
        <v>334</v>
      </c>
      <c r="E41" s="5" t="s">
        <v>28</v>
      </c>
      <c r="F41" s="5">
        <v>16</v>
      </c>
      <c r="G41" s="33">
        <v>5.23</v>
      </c>
      <c r="H41" s="25">
        <f t="shared" si="0"/>
        <v>83.68</v>
      </c>
      <c r="I41" s="33"/>
    </row>
    <row r="42" s="1" customFormat="1" ht="18.75" spans="1:9">
      <c r="A42" s="6"/>
      <c r="B42" s="5">
        <v>41</v>
      </c>
      <c r="C42" s="6"/>
      <c r="D42" s="45" t="s">
        <v>335</v>
      </c>
      <c r="E42" s="5" t="s">
        <v>28</v>
      </c>
      <c r="F42" s="5">
        <v>16</v>
      </c>
      <c r="G42" s="33">
        <v>4.18</v>
      </c>
      <c r="H42" s="25">
        <f t="shared" si="0"/>
        <v>66.88</v>
      </c>
      <c r="I42" s="33"/>
    </row>
    <row r="43" s="1" customFormat="1" ht="56.25" spans="1:9">
      <c r="A43" s="6"/>
      <c r="B43" s="5">
        <v>42</v>
      </c>
      <c r="C43" s="6" t="s">
        <v>336</v>
      </c>
      <c r="D43" s="45" t="s">
        <v>337</v>
      </c>
      <c r="E43" s="5" t="s">
        <v>25</v>
      </c>
      <c r="F43" s="5">
        <v>4</v>
      </c>
      <c r="G43" s="33">
        <v>91.96</v>
      </c>
      <c r="H43" s="25">
        <f t="shared" si="0"/>
        <v>367.84</v>
      </c>
      <c r="I43" s="33"/>
    </row>
    <row r="44" s="1" customFormat="1" ht="56.25" spans="1:9">
      <c r="A44" s="6"/>
      <c r="B44" s="5">
        <v>43</v>
      </c>
      <c r="C44" s="6" t="s">
        <v>336</v>
      </c>
      <c r="D44" s="45" t="s">
        <v>338</v>
      </c>
      <c r="E44" s="5" t="s">
        <v>25</v>
      </c>
      <c r="F44" s="5">
        <v>16</v>
      </c>
      <c r="G44" s="33">
        <v>7.94</v>
      </c>
      <c r="H44" s="25">
        <f t="shared" si="0"/>
        <v>127.04</v>
      </c>
      <c r="I44" s="33"/>
    </row>
    <row r="45" s="1" customFormat="1" ht="75" spans="1:9">
      <c r="A45" s="6"/>
      <c r="B45" s="5">
        <v>44</v>
      </c>
      <c r="C45" s="6" t="s">
        <v>339</v>
      </c>
      <c r="D45" s="45" t="s">
        <v>340</v>
      </c>
      <c r="E45" s="5" t="s">
        <v>25</v>
      </c>
      <c r="F45" s="5">
        <v>8</v>
      </c>
      <c r="G45" s="33">
        <v>35.53</v>
      </c>
      <c r="H45" s="25">
        <f t="shared" si="0"/>
        <v>284.24</v>
      </c>
      <c r="I45" s="33"/>
    </row>
    <row r="46" s="1" customFormat="1" ht="93.75" spans="1:9">
      <c r="A46" s="6"/>
      <c r="B46" s="5">
        <v>45</v>
      </c>
      <c r="C46" s="6" t="s">
        <v>341</v>
      </c>
      <c r="D46" s="45" t="s">
        <v>342</v>
      </c>
      <c r="E46" s="5" t="s">
        <v>25</v>
      </c>
      <c r="F46" s="5">
        <v>46</v>
      </c>
      <c r="G46" s="33">
        <v>16.72</v>
      </c>
      <c r="H46" s="25">
        <f t="shared" si="0"/>
        <v>769.12</v>
      </c>
      <c r="I46" s="33"/>
    </row>
    <row r="47" s="1" customFormat="1" ht="56.25" spans="1:9">
      <c r="A47" s="6"/>
      <c r="B47" s="5">
        <v>46</v>
      </c>
      <c r="C47" s="5" t="s">
        <v>343</v>
      </c>
      <c r="D47" s="45" t="s">
        <v>344</v>
      </c>
      <c r="E47" s="5" t="s">
        <v>25</v>
      </c>
      <c r="F47" s="5">
        <v>46</v>
      </c>
      <c r="G47" s="33">
        <v>5.02</v>
      </c>
      <c r="H47" s="25">
        <f t="shared" si="0"/>
        <v>230.92</v>
      </c>
      <c r="I47" s="33"/>
    </row>
    <row r="48" s="1" customFormat="1" ht="75" spans="1:9">
      <c r="A48" s="6"/>
      <c r="B48" s="5">
        <v>47</v>
      </c>
      <c r="C48" s="5" t="s">
        <v>345</v>
      </c>
      <c r="D48" s="45" t="s">
        <v>346</v>
      </c>
      <c r="E48" s="5" t="s">
        <v>25</v>
      </c>
      <c r="F48" s="5">
        <v>2</v>
      </c>
      <c r="G48" s="33">
        <v>150.48</v>
      </c>
      <c r="H48" s="25">
        <f t="shared" si="0"/>
        <v>300.96</v>
      </c>
      <c r="I48" s="33"/>
    </row>
    <row r="49" s="1" customFormat="1" ht="18.75" spans="1:9">
      <c r="A49" s="6"/>
      <c r="B49" s="5">
        <v>48</v>
      </c>
      <c r="C49" s="5" t="s">
        <v>347</v>
      </c>
      <c r="D49" s="45" t="s">
        <v>348</v>
      </c>
      <c r="E49" s="5" t="s">
        <v>25</v>
      </c>
      <c r="F49" s="5">
        <v>46</v>
      </c>
      <c r="G49" s="33">
        <v>2.09</v>
      </c>
      <c r="H49" s="25">
        <f t="shared" si="0"/>
        <v>96.14</v>
      </c>
      <c r="I49" s="33"/>
    </row>
    <row r="50" s="1" customFormat="1" ht="18.75" spans="1:9">
      <c r="A50" s="6"/>
      <c r="B50" s="5">
        <v>49</v>
      </c>
      <c r="C50" s="5" t="s">
        <v>349</v>
      </c>
      <c r="D50" s="45" t="s">
        <v>350</v>
      </c>
      <c r="E50" s="5" t="s">
        <v>25</v>
      </c>
      <c r="F50" s="5">
        <v>46</v>
      </c>
      <c r="G50" s="33">
        <v>2.09</v>
      </c>
      <c r="H50" s="25">
        <f t="shared" si="0"/>
        <v>96.14</v>
      </c>
      <c r="I50" s="33"/>
    </row>
    <row r="51" s="1" customFormat="1" ht="18.75" spans="1:9">
      <c r="A51" s="6"/>
      <c r="B51" s="5">
        <v>50</v>
      </c>
      <c r="C51" s="5" t="s">
        <v>351</v>
      </c>
      <c r="D51" s="45" t="s">
        <v>352</v>
      </c>
      <c r="E51" s="5" t="s">
        <v>25</v>
      </c>
      <c r="F51" s="5">
        <v>46</v>
      </c>
      <c r="G51" s="33">
        <v>20.9</v>
      </c>
      <c r="H51" s="25">
        <f t="shared" si="0"/>
        <v>961.4</v>
      </c>
      <c r="I51" s="33"/>
    </row>
    <row r="52" s="2" customFormat="1" ht="49" customHeight="1" spans="1:9">
      <c r="A52" s="12"/>
      <c r="B52" s="12"/>
      <c r="C52" s="13" t="s">
        <v>14</v>
      </c>
      <c r="D52" s="13"/>
      <c r="E52" s="12"/>
      <c r="F52" s="12"/>
      <c r="G52" s="12"/>
      <c r="H52" s="29">
        <f>SUM(H2:H51)</f>
        <v>25588.62</v>
      </c>
      <c r="I52" s="33"/>
    </row>
  </sheetData>
  <mergeCells count="4">
    <mergeCell ref="A2:A51"/>
    <mergeCell ref="C8:C10"/>
    <mergeCell ref="C15:C17"/>
    <mergeCell ref="C40:C42"/>
  </mergeCells>
  <pageMargins left="0.47" right="0.41" top="0.54" bottom="0.5" header="0.43" footer="0.23"/>
  <pageSetup paperSize="8" orientation="landscape" horizontalDpi="600"/>
  <headerFooter alignWithMargins="0" scaleWithDoc="0">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zoomScale="70" zoomScaleNormal="70" workbookViewId="0">
      <pane ySplit="1" topLeftCell="A2" activePane="bottomLeft" state="frozen"/>
      <selection/>
      <selection pane="bottomLeft" activeCell="N14" sqref="N14"/>
    </sheetView>
  </sheetViews>
  <sheetFormatPr defaultColWidth="9" defaultRowHeight="55" customHeight="1"/>
  <cols>
    <col min="1" max="2" width="9.68333333333333" style="1" customWidth="1"/>
    <col min="3" max="3" width="18.75" style="17" customWidth="1"/>
    <col min="4" max="4" width="77.4916666666667" style="17" customWidth="1"/>
    <col min="5" max="5" width="7.25" style="1" customWidth="1"/>
    <col min="6" max="6" width="9" style="1" customWidth="1"/>
    <col min="7" max="7" width="14.625" style="1" customWidth="1"/>
    <col min="8" max="8" width="16.7916666666667" style="18" customWidth="1"/>
    <col min="9" max="9" width="14.625" style="1" customWidth="1"/>
    <col min="10" max="215" width="9" style="1" customWidth="1"/>
    <col min="216" max="16384" width="9" style="1"/>
  </cols>
  <sheetData>
    <row r="1" s="1" customFormat="1" customHeight="1" spans="1:11">
      <c r="A1" s="5"/>
      <c r="B1" s="5"/>
      <c r="C1" s="6" t="s">
        <v>16</v>
      </c>
      <c r="D1" s="6" t="s">
        <v>17</v>
      </c>
      <c r="E1" s="6" t="s">
        <v>18</v>
      </c>
      <c r="F1" s="6" t="s">
        <v>19</v>
      </c>
      <c r="G1" s="6" t="s">
        <v>20</v>
      </c>
      <c r="H1" s="7" t="s">
        <v>21</v>
      </c>
      <c r="I1" s="5" t="s">
        <v>22</v>
      </c>
      <c r="K1" s="15"/>
    </row>
    <row r="2" s="1" customFormat="1" ht="18.75" spans="1:9">
      <c r="A2" s="6" t="s">
        <v>353</v>
      </c>
      <c r="B2" s="30">
        <v>1</v>
      </c>
      <c r="C2" s="6" t="s">
        <v>354</v>
      </c>
      <c r="D2" s="9" t="s">
        <v>355</v>
      </c>
      <c r="E2" s="5" t="s">
        <v>57</v>
      </c>
      <c r="F2" s="5">
        <v>27</v>
      </c>
      <c r="G2" s="5">
        <v>10.45</v>
      </c>
      <c r="H2" s="7">
        <f t="shared" ref="H2:H18" si="0">F2*G2</f>
        <v>282.15</v>
      </c>
      <c r="I2" s="5"/>
    </row>
    <row r="3" s="1" customFormat="1" ht="18.75" spans="1:9">
      <c r="A3" s="6"/>
      <c r="B3" s="30">
        <v>2</v>
      </c>
      <c r="C3" s="6" t="s">
        <v>356</v>
      </c>
      <c r="D3" s="9" t="s">
        <v>357</v>
      </c>
      <c r="E3" s="6" t="s">
        <v>28</v>
      </c>
      <c r="F3" s="5">
        <v>135</v>
      </c>
      <c r="G3" s="5">
        <v>23.75</v>
      </c>
      <c r="H3" s="7">
        <f t="shared" si="0"/>
        <v>3206.25</v>
      </c>
      <c r="I3" s="5"/>
    </row>
    <row r="4" s="1" customFormat="1" ht="18.75" spans="1:9">
      <c r="A4" s="6"/>
      <c r="B4" s="30">
        <v>3</v>
      </c>
      <c r="C4" s="6" t="s">
        <v>358</v>
      </c>
      <c r="D4" s="9" t="s">
        <v>359</v>
      </c>
      <c r="E4" s="6" t="s">
        <v>132</v>
      </c>
      <c r="F4" s="5">
        <v>12</v>
      </c>
      <c r="G4" s="5">
        <v>142.5</v>
      </c>
      <c r="H4" s="7">
        <f t="shared" si="0"/>
        <v>1710</v>
      </c>
      <c r="I4" s="5"/>
    </row>
    <row r="5" s="1" customFormat="1" ht="18.75" spans="1:9">
      <c r="A5" s="6"/>
      <c r="B5" s="30">
        <v>4</v>
      </c>
      <c r="C5" s="26" t="s">
        <v>360</v>
      </c>
      <c r="D5" s="9" t="s">
        <v>361</v>
      </c>
      <c r="E5" s="6" t="s">
        <v>28</v>
      </c>
      <c r="F5" s="5">
        <v>24</v>
      </c>
      <c r="G5" s="5">
        <v>304</v>
      </c>
      <c r="H5" s="7">
        <f t="shared" si="0"/>
        <v>7296</v>
      </c>
      <c r="I5" s="5"/>
    </row>
    <row r="6" s="1" customFormat="1" ht="18.75" spans="1:9">
      <c r="A6" s="6"/>
      <c r="B6" s="30">
        <v>5</v>
      </c>
      <c r="C6" s="6" t="s">
        <v>362</v>
      </c>
      <c r="D6" s="9" t="s">
        <v>363</v>
      </c>
      <c r="E6" s="6" t="s">
        <v>28</v>
      </c>
      <c r="F6" s="5">
        <v>12</v>
      </c>
      <c r="G6" s="5">
        <v>285</v>
      </c>
      <c r="H6" s="7">
        <f t="shared" si="0"/>
        <v>3420</v>
      </c>
      <c r="I6" s="5"/>
    </row>
    <row r="7" s="1" customFormat="1" ht="18.75" spans="1:9">
      <c r="A7" s="6"/>
      <c r="B7" s="30">
        <v>6</v>
      </c>
      <c r="C7" s="6" t="s">
        <v>364</v>
      </c>
      <c r="D7" s="9" t="s">
        <v>365</v>
      </c>
      <c r="E7" s="6" t="s">
        <v>28</v>
      </c>
      <c r="F7" s="5">
        <v>12</v>
      </c>
      <c r="G7" s="5">
        <v>209</v>
      </c>
      <c r="H7" s="7">
        <f t="shared" si="0"/>
        <v>2508</v>
      </c>
      <c r="I7" s="5"/>
    </row>
    <row r="8" s="1" customFormat="1" ht="18.75" spans="1:9">
      <c r="A8" s="6"/>
      <c r="B8" s="30">
        <v>7</v>
      </c>
      <c r="C8" s="6" t="s">
        <v>366</v>
      </c>
      <c r="D8" s="9" t="s">
        <v>367</v>
      </c>
      <c r="E8" s="6" t="s">
        <v>28</v>
      </c>
      <c r="F8" s="5">
        <v>30</v>
      </c>
      <c r="G8" s="5">
        <v>95</v>
      </c>
      <c r="H8" s="7">
        <f t="shared" si="0"/>
        <v>2850</v>
      </c>
      <c r="I8" s="5"/>
    </row>
    <row r="9" s="1" customFormat="1" ht="37.5" spans="1:9">
      <c r="A9" s="6"/>
      <c r="B9" s="30">
        <v>8</v>
      </c>
      <c r="C9" s="6" t="s">
        <v>368</v>
      </c>
      <c r="D9" s="9" t="s">
        <v>369</v>
      </c>
      <c r="E9" s="6" t="s">
        <v>25</v>
      </c>
      <c r="F9" s="5">
        <v>3</v>
      </c>
      <c r="G9" s="5">
        <v>760</v>
      </c>
      <c r="H9" s="7">
        <f t="shared" si="0"/>
        <v>2280</v>
      </c>
      <c r="I9" s="5"/>
    </row>
    <row r="10" s="1" customFormat="1" ht="18.75" spans="1:9">
      <c r="A10" s="6"/>
      <c r="B10" s="30">
        <v>9</v>
      </c>
      <c r="C10" s="6" t="s">
        <v>370</v>
      </c>
      <c r="D10" s="9" t="s">
        <v>371</v>
      </c>
      <c r="E10" s="6" t="s">
        <v>57</v>
      </c>
      <c r="F10" s="5">
        <v>135</v>
      </c>
      <c r="G10" s="5">
        <v>24.7</v>
      </c>
      <c r="H10" s="7">
        <f t="shared" si="0"/>
        <v>3334.5</v>
      </c>
      <c r="I10" s="5"/>
    </row>
    <row r="11" s="1" customFormat="1" ht="18.75" spans="1:9">
      <c r="A11" s="6"/>
      <c r="B11" s="30">
        <v>10</v>
      </c>
      <c r="C11" s="6" t="s">
        <v>372</v>
      </c>
      <c r="D11" s="9" t="s">
        <v>373</v>
      </c>
      <c r="E11" s="6" t="s">
        <v>132</v>
      </c>
      <c r="F11" s="5">
        <v>3</v>
      </c>
      <c r="G11" s="5">
        <v>123.5</v>
      </c>
      <c r="H11" s="7">
        <f t="shared" si="0"/>
        <v>370.5</v>
      </c>
      <c r="I11" s="5"/>
    </row>
    <row r="12" s="1" customFormat="1" ht="37.5" spans="1:9">
      <c r="A12" s="6"/>
      <c r="B12" s="30">
        <v>11</v>
      </c>
      <c r="C12" s="6" t="s">
        <v>374</v>
      </c>
      <c r="D12" s="9" t="s">
        <v>375</v>
      </c>
      <c r="E12" s="6" t="s">
        <v>25</v>
      </c>
      <c r="F12" s="5">
        <v>3</v>
      </c>
      <c r="G12" s="5">
        <v>380</v>
      </c>
      <c r="H12" s="7">
        <f t="shared" si="0"/>
        <v>1140</v>
      </c>
      <c r="I12" s="5"/>
    </row>
    <row r="13" s="1" customFormat="1" ht="18.75" spans="1:9">
      <c r="A13" s="6"/>
      <c r="B13" s="30">
        <v>12</v>
      </c>
      <c r="C13" s="42" t="s">
        <v>376</v>
      </c>
      <c r="D13" s="9" t="s">
        <v>377</v>
      </c>
      <c r="E13" s="6" t="s">
        <v>28</v>
      </c>
      <c r="F13" s="5">
        <v>3</v>
      </c>
      <c r="G13" s="5">
        <v>47.5</v>
      </c>
      <c r="H13" s="7">
        <f t="shared" si="0"/>
        <v>142.5</v>
      </c>
      <c r="I13" s="5"/>
    </row>
    <row r="14" s="1" customFormat="1" ht="18.75" spans="1:9">
      <c r="A14" s="6"/>
      <c r="B14" s="30">
        <v>13</v>
      </c>
      <c r="C14" s="42" t="s">
        <v>378</v>
      </c>
      <c r="D14" s="9" t="s">
        <v>379</v>
      </c>
      <c r="E14" s="6" t="s">
        <v>57</v>
      </c>
      <c r="F14" s="5">
        <v>3</v>
      </c>
      <c r="G14" s="5">
        <v>24.7</v>
      </c>
      <c r="H14" s="7">
        <f t="shared" si="0"/>
        <v>74.1</v>
      </c>
      <c r="I14" s="5"/>
    </row>
    <row r="15" s="1" customFormat="1" ht="37.5" spans="1:9">
      <c r="A15" s="6"/>
      <c r="B15" s="30">
        <v>14</v>
      </c>
      <c r="C15" s="42" t="s">
        <v>380</v>
      </c>
      <c r="D15" s="9" t="s">
        <v>381</v>
      </c>
      <c r="E15" s="6" t="s">
        <v>25</v>
      </c>
      <c r="F15" s="5">
        <v>3</v>
      </c>
      <c r="G15" s="5">
        <v>57</v>
      </c>
      <c r="H15" s="7">
        <f t="shared" si="0"/>
        <v>171</v>
      </c>
      <c r="I15" s="5"/>
    </row>
    <row r="16" s="1" customFormat="1" ht="37.5" spans="1:9">
      <c r="A16" s="6"/>
      <c r="B16" s="30">
        <v>15</v>
      </c>
      <c r="C16" s="42" t="s">
        <v>382</v>
      </c>
      <c r="D16" s="44" t="s">
        <v>383</v>
      </c>
      <c r="E16" s="6" t="s">
        <v>25</v>
      </c>
      <c r="F16" s="5">
        <v>3</v>
      </c>
      <c r="G16" s="5">
        <v>47.5</v>
      </c>
      <c r="H16" s="7">
        <f t="shared" si="0"/>
        <v>142.5</v>
      </c>
      <c r="I16" s="5"/>
    </row>
    <row r="17" s="1" customFormat="1" ht="112.5" spans="1:9">
      <c r="A17" s="6"/>
      <c r="B17" s="30">
        <v>16</v>
      </c>
      <c r="C17" s="42" t="s">
        <v>384</v>
      </c>
      <c r="D17" s="44" t="s">
        <v>385</v>
      </c>
      <c r="E17" s="6" t="s">
        <v>25</v>
      </c>
      <c r="F17" s="5">
        <v>3</v>
      </c>
      <c r="G17" s="5">
        <v>285</v>
      </c>
      <c r="H17" s="7">
        <f t="shared" si="0"/>
        <v>855</v>
      </c>
      <c r="I17" s="5"/>
    </row>
    <row r="18" s="1" customFormat="1" ht="56.25" spans="1:9">
      <c r="A18" s="6"/>
      <c r="B18" s="30">
        <v>17</v>
      </c>
      <c r="C18" s="42" t="s">
        <v>386</v>
      </c>
      <c r="D18" s="44" t="s">
        <v>387</v>
      </c>
      <c r="E18" s="6" t="s">
        <v>25</v>
      </c>
      <c r="F18" s="5">
        <v>3</v>
      </c>
      <c r="G18" s="5">
        <v>95</v>
      </c>
      <c r="H18" s="7">
        <f t="shared" si="0"/>
        <v>285</v>
      </c>
      <c r="I18" s="5"/>
    </row>
    <row r="19" s="2" customFormat="1" customHeight="1" spans="1:9">
      <c r="A19" s="12"/>
      <c r="B19" s="12"/>
      <c r="C19" s="13" t="s">
        <v>14</v>
      </c>
      <c r="D19" s="13"/>
      <c r="E19" s="12"/>
      <c r="F19" s="12"/>
      <c r="G19" s="12"/>
      <c r="H19" s="14">
        <f>SUM(H2:H18)</f>
        <v>30067.5</v>
      </c>
      <c r="I19" s="5"/>
    </row>
  </sheetData>
  <mergeCells count="1">
    <mergeCell ref="A2:A18"/>
  </mergeCells>
  <pageMargins left="0.47" right="0.41" top="0.54" bottom="0.5" header="0.43" footer="0.23"/>
  <pageSetup paperSize="8" orientation="landscape" horizontalDpi="600"/>
  <headerFooter alignWithMargins="0" scaleWithDoc="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1"/>
  <sheetViews>
    <sheetView zoomScale="70" zoomScaleNormal="70" workbookViewId="0">
      <pane ySplit="1" topLeftCell="A21" activePane="bottomLeft" state="frozen"/>
      <selection/>
      <selection pane="bottomLeft" activeCell="M35" sqref="M35"/>
    </sheetView>
  </sheetViews>
  <sheetFormatPr defaultColWidth="9" defaultRowHeight="55" customHeight="1"/>
  <cols>
    <col min="1" max="2" width="9.68333333333333" style="1" customWidth="1"/>
    <col min="3" max="3" width="18.75" style="17" customWidth="1"/>
    <col min="4" max="4" width="73.925" style="17" customWidth="1"/>
    <col min="5" max="5" width="7.25" style="1" customWidth="1"/>
    <col min="6" max="6" width="9" style="1" customWidth="1"/>
    <col min="7" max="7" width="14.625" style="1" customWidth="1"/>
    <col min="8" max="8" width="16.7916666666667" style="18" customWidth="1"/>
    <col min="9" max="9" width="14.625" style="1" customWidth="1"/>
    <col min="10" max="212" width="9" style="1" customWidth="1"/>
    <col min="213" max="16384" width="9" style="1"/>
  </cols>
  <sheetData>
    <row r="1" s="1" customFormat="1" customHeight="1" spans="1:14">
      <c r="A1" s="24"/>
      <c r="B1" s="5"/>
      <c r="C1" s="6" t="s">
        <v>16</v>
      </c>
      <c r="D1" s="6" t="s">
        <v>17</v>
      </c>
      <c r="E1" s="6" t="s">
        <v>18</v>
      </c>
      <c r="F1" s="6" t="s">
        <v>19</v>
      </c>
      <c r="G1" s="6" t="s">
        <v>20</v>
      </c>
      <c r="H1" s="25" t="s">
        <v>21</v>
      </c>
      <c r="I1" s="5" t="s">
        <v>22</v>
      </c>
      <c r="N1" s="15"/>
    </row>
    <row r="2" s="1" customFormat="1" ht="112.5" spans="1:9">
      <c r="A2" s="40" t="s">
        <v>388</v>
      </c>
      <c r="B2" s="5">
        <v>1</v>
      </c>
      <c r="C2" s="6" t="s">
        <v>389</v>
      </c>
      <c r="D2" s="9" t="s">
        <v>390</v>
      </c>
      <c r="E2" s="6" t="s">
        <v>28</v>
      </c>
      <c r="F2" s="5">
        <v>6</v>
      </c>
      <c r="G2" s="33">
        <v>20</v>
      </c>
      <c r="H2" s="25">
        <f t="shared" ref="H2:H62" si="0">F2*G2</f>
        <v>120</v>
      </c>
      <c r="I2" s="5"/>
    </row>
    <row r="3" s="1" customFormat="1" ht="75" spans="1:9">
      <c r="A3" s="17"/>
      <c r="B3" s="5">
        <v>2</v>
      </c>
      <c r="C3" s="6" t="s">
        <v>391</v>
      </c>
      <c r="D3" s="9" t="s">
        <v>392</v>
      </c>
      <c r="E3" s="5" t="s">
        <v>204</v>
      </c>
      <c r="F3" s="5">
        <v>6</v>
      </c>
      <c r="G3" s="33">
        <v>20</v>
      </c>
      <c r="H3" s="25">
        <f t="shared" si="0"/>
        <v>120</v>
      </c>
      <c r="I3" s="43"/>
    </row>
    <row r="4" s="1" customFormat="1" ht="75" spans="1:9">
      <c r="A4" s="17"/>
      <c r="B4" s="5">
        <v>3</v>
      </c>
      <c r="C4" s="6" t="s">
        <v>391</v>
      </c>
      <c r="D4" s="9" t="s">
        <v>393</v>
      </c>
      <c r="E4" s="6" t="s">
        <v>204</v>
      </c>
      <c r="F4" s="5">
        <v>2</v>
      </c>
      <c r="G4" s="33">
        <v>32</v>
      </c>
      <c r="H4" s="25">
        <f t="shared" si="0"/>
        <v>64</v>
      </c>
      <c r="I4" s="5"/>
    </row>
    <row r="5" s="1" customFormat="1" ht="75" spans="1:9">
      <c r="A5" s="17"/>
      <c r="B5" s="5">
        <v>4</v>
      </c>
      <c r="C5" s="6" t="s">
        <v>391</v>
      </c>
      <c r="D5" s="9" t="s">
        <v>394</v>
      </c>
      <c r="E5" s="6" t="s">
        <v>204</v>
      </c>
      <c r="F5" s="5">
        <v>2</v>
      </c>
      <c r="G5" s="33">
        <v>45</v>
      </c>
      <c r="H5" s="25">
        <f t="shared" si="0"/>
        <v>90</v>
      </c>
      <c r="I5" s="43"/>
    </row>
    <row r="6" s="1" customFormat="1" ht="75" spans="1:9">
      <c r="A6" s="17"/>
      <c r="B6" s="5">
        <v>5</v>
      </c>
      <c r="C6" s="6" t="s">
        <v>391</v>
      </c>
      <c r="D6" s="9" t="s">
        <v>395</v>
      </c>
      <c r="E6" s="6" t="s">
        <v>204</v>
      </c>
      <c r="F6" s="5">
        <v>2</v>
      </c>
      <c r="G6" s="33">
        <v>59</v>
      </c>
      <c r="H6" s="25">
        <f t="shared" si="0"/>
        <v>118</v>
      </c>
      <c r="I6" s="43"/>
    </row>
    <row r="7" s="1" customFormat="1" ht="168.75" spans="1:9">
      <c r="A7" s="17"/>
      <c r="B7" s="5">
        <v>6</v>
      </c>
      <c r="C7" s="26" t="s">
        <v>396</v>
      </c>
      <c r="D7" s="9" t="s">
        <v>397</v>
      </c>
      <c r="E7" s="6" t="s">
        <v>57</v>
      </c>
      <c r="F7" s="5">
        <v>12</v>
      </c>
      <c r="G7" s="33">
        <v>46</v>
      </c>
      <c r="H7" s="25">
        <f t="shared" si="0"/>
        <v>552</v>
      </c>
      <c r="I7" s="5"/>
    </row>
    <row r="8" s="1" customFormat="1" ht="18.75" spans="1:9">
      <c r="A8" s="17"/>
      <c r="B8" s="5">
        <v>7</v>
      </c>
      <c r="C8" s="6" t="s">
        <v>398</v>
      </c>
      <c r="D8" s="9" t="s">
        <v>399</v>
      </c>
      <c r="E8" s="6" t="s">
        <v>400</v>
      </c>
      <c r="F8" s="5">
        <v>46</v>
      </c>
      <c r="G8" s="33">
        <v>5</v>
      </c>
      <c r="H8" s="25">
        <f t="shared" si="0"/>
        <v>230</v>
      </c>
      <c r="I8" s="5"/>
    </row>
    <row r="9" s="1" customFormat="1" ht="37.5" spans="1:9">
      <c r="A9" s="17"/>
      <c r="B9" s="5">
        <v>8</v>
      </c>
      <c r="C9" s="6" t="s">
        <v>401</v>
      </c>
      <c r="D9" s="9" t="s">
        <v>402</v>
      </c>
      <c r="E9" s="6" t="s">
        <v>403</v>
      </c>
      <c r="F9" s="5">
        <v>4</v>
      </c>
      <c r="G9" s="33">
        <v>186.9</v>
      </c>
      <c r="H9" s="25">
        <f t="shared" si="0"/>
        <v>747.6</v>
      </c>
      <c r="I9" s="43"/>
    </row>
    <row r="10" s="1" customFormat="1" ht="75" spans="1:9">
      <c r="A10" s="17"/>
      <c r="B10" s="5">
        <v>9</v>
      </c>
      <c r="C10" s="6" t="s">
        <v>404</v>
      </c>
      <c r="D10" s="9" t="s">
        <v>405</v>
      </c>
      <c r="E10" s="6" t="s">
        <v>28</v>
      </c>
      <c r="F10" s="5">
        <v>4</v>
      </c>
      <c r="G10" s="33">
        <v>1100</v>
      </c>
      <c r="H10" s="25">
        <f t="shared" si="0"/>
        <v>4400</v>
      </c>
      <c r="I10" s="43"/>
    </row>
    <row r="11" s="1" customFormat="1" ht="56.25" spans="1:9">
      <c r="A11" s="17"/>
      <c r="B11" s="5">
        <v>10</v>
      </c>
      <c r="C11" s="6" t="s">
        <v>406</v>
      </c>
      <c r="D11" s="9" t="s">
        <v>407</v>
      </c>
      <c r="E11" s="6" t="s">
        <v>400</v>
      </c>
      <c r="F11" s="5">
        <v>4</v>
      </c>
      <c r="G11" s="33">
        <v>125</v>
      </c>
      <c r="H11" s="25">
        <f t="shared" si="0"/>
        <v>500</v>
      </c>
      <c r="I11" s="43"/>
    </row>
    <row r="12" s="1" customFormat="1" ht="37.5" spans="1:9">
      <c r="A12" s="17"/>
      <c r="B12" s="5">
        <v>11</v>
      </c>
      <c r="C12" s="6" t="s">
        <v>408</v>
      </c>
      <c r="D12" s="9" t="s">
        <v>409</v>
      </c>
      <c r="E12" s="6" t="s">
        <v>403</v>
      </c>
      <c r="F12" s="5">
        <v>12</v>
      </c>
      <c r="G12" s="33">
        <v>75</v>
      </c>
      <c r="H12" s="25">
        <f t="shared" si="0"/>
        <v>900</v>
      </c>
      <c r="I12" s="43"/>
    </row>
    <row r="13" s="1" customFormat="1" ht="37.5" spans="1:9">
      <c r="A13" s="17"/>
      <c r="B13" s="5">
        <v>12</v>
      </c>
      <c r="C13" s="6" t="s">
        <v>410</v>
      </c>
      <c r="D13" s="9" t="s">
        <v>411</v>
      </c>
      <c r="E13" s="6" t="s">
        <v>111</v>
      </c>
      <c r="F13" s="5">
        <v>4</v>
      </c>
      <c r="G13" s="33">
        <v>80</v>
      </c>
      <c r="H13" s="25">
        <f t="shared" si="0"/>
        <v>320</v>
      </c>
      <c r="I13" s="43"/>
    </row>
    <row r="14" s="1" customFormat="1" ht="18.75" spans="1:9">
      <c r="A14" s="17"/>
      <c r="B14" s="5">
        <v>13</v>
      </c>
      <c r="C14" s="6" t="s">
        <v>412</v>
      </c>
      <c r="D14" s="9" t="s">
        <v>413</v>
      </c>
      <c r="E14" s="6" t="s">
        <v>28</v>
      </c>
      <c r="F14" s="5">
        <v>40</v>
      </c>
      <c r="G14" s="33">
        <v>55</v>
      </c>
      <c r="H14" s="25">
        <f t="shared" si="0"/>
        <v>2200</v>
      </c>
      <c r="I14" s="43"/>
    </row>
    <row r="15" s="1" customFormat="1" ht="56.25" spans="1:9">
      <c r="A15" s="17"/>
      <c r="B15" s="5">
        <v>14</v>
      </c>
      <c r="C15" s="6" t="s">
        <v>414</v>
      </c>
      <c r="D15" s="9" t="s">
        <v>415</v>
      </c>
      <c r="E15" s="6" t="s">
        <v>28</v>
      </c>
      <c r="F15" s="5">
        <v>46</v>
      </c>
      <c r="G15" s="33">
        <v>15</v>
      </c>
      <c r="H15" s="25">
        <f t="shared" si="0"/>
        <v>690</v>
      </c>
      <c r="I15" s="5"/>
    </row>
    <row r="16" s="1" customFormat="1" ht="37.5" spans="1:9">
      <c r="A16" s="17"/>
      <c r="B16" s="5">
        <v>15</v>
      </c>
      <c r="C16" s="6" t="s">
        <v>416</v>
      </c>
      <c r="D16" s="9" t="s">
        <v>417</v>
      </c>
      <c r="E16" s="6" t="s">
        <v>25</v>
      </c>
      <c r="F16" s="5">
        <v>16</v>
      </c>
      <c r="G16" s="33">
        <v>50</v>
      </c>
      <c r="H16" s="25">
        <f t="shared" si="0"/>
        <v>800</v>
      </c>
      <c r="I16" s="43"/>
    </row>
    <row r="17" s="1" customFormat="1" ht="37.5" spans="1:9">
      <c r="A17" s="17"/>
      <c r="B17" s="5">
        <v>16</v>
      </c>
      <c r="C17" s="6" t="s">
        <v>418</v>
      </c>
      <c r="D17" s="9" t="s">
        <v>419</v>
      </c>
      <c r="E17" s="6" t="s">
        <v>28</v>
      </c>
      <c r="F17" s="5">
        <v>16</v>
      </c>
      <c r="G17" s="33">
        <v>50</v>
      </c>
      <c r="H17" s="25">
        <f t="shared" si="0"/>
        <v>800</v>
      </c>
      <c r="I17" s="43"/>
    </row>
    <row r="18" s="1" customFormat="1" ht="18.75" spans="1:9">
      <c r="A18" s="17"/>
      <c r="B18" s="5">
        <v>17</v>
      </c>
      <c r="C18" s="6" t="s">
        <v>420</v>
      </c>
      <c r="D18" s="9" t="s">
        <v>421</v>
      </c>
      <c r="E18" s="6" t="s">
        <v>400</v>
      </c>
      <c r="F18" s="5">
        <v>40</v>
      </c>
      <c r="G18" s="33">
        <v>48.5</v>
      </c>
      <c r="H18" s="25">
        <f t="shared" si="0"/>
        <v>1940</v>
      </c>
      <c r="I18" s="43"/>
    </row>
    <row r="19" s="1" customFormat="1" ht="75" spans="1:9">
      <c r="A19" s="17"/>
      <c r="B19" s="5">
        <v>18</v>
      </c>
      <c r="C19" s="6" t="s">
        <v>422</v>
      </c>
      <c r="D19" s="41" t="s">
        <v>423</v>
      </c>
      <c r="E19" s="6" t="s">
        <v>57</v>
      </c>
      <c r="F19" s="5">
        <v>2</v>
      </c>
      <c r="G19" s="33">
        <v>70</v>
      </c>
      <c r="H19" s="25">
        <f t="shared" si="0"/>
        <v>140</v>
      </c>
      <c r="I19" s="43"/>
    </row>
    <row r="20" s="1" customFormat="1" ht="75" spans="1:9">
      <c r="A20" s="17"/>
      <c r="B20" s="5">
        <v>19</v>
      </c>
      <c r="C20" s="6" t="s">
        <v>424</v>
      </c>
      <c r="D20" s="41" t="s">
        <v>425</v>
      </c>
      <c r="E20" s="6" t="s">
        <v>28</v>
      </c>
      <c r="F20" s="5">
        <v>2</v>
      </c>
      <c r="G20" s="33">
        <v>36</v>
      </c>
      <c r="H20" s="25">
        <f t="shared" si="0"/>
        <v>72</v>
      </c>
      <c r="I20" s="43"/>
    </row>
    <row r="21" s="1" customFormat="1" ht="37.5" spans="1:9">
      <c r="A21" s="17"/>
      <c r="B21" s="5">
        <v>20</v>
      </c>
      <c r="C21" s="6" t="s">
        <v>426</v>
      </c>
      <c r="D21" s="9" t="s">
        <v>427</v>
      </c>
      <c r="E21" s="6" t="s">
        <v>403</v>
      </c>
      <c r="F21" s="5">
        <v>46</v>
      </c>
      <c r="G21" s="33">
        <v>90</v>
      </c>
      <c r="H21" s="25">
        <f t="shared" si="0"/>
        <v>4140</v>
      </c>
      <c r="I21" s="43"/>
    </row>
    <row r="22" s="1" customFormat="1" ht="18.75" spans="1:9">
      <c r="A22" s="17"/>
      <c r="B22" s="5">
        <v>21</v>
      </c>
      <c r="C22" s="6" t="s">
        <v>428</v>
      </c>
      <c r="D22" s="9" t="s">
        <v>429</v>
      </c>
      <c r="E22" s="6" t="s">
        <v>111</v>
      </c>
      <c r="F22" s="5">
        <v>46</v>
      </c>
      <c r="G22" s="33">
        <v>48</v>
      </c>
      <c r="H22" s="25">
        <f t="shared" si="0"/>
        <v>2208</v>
      </c>
      <c r="I22" s="43"/>
    </row>
    <row r="23" s="1" customFormat="1" ht="18.75" spans="1:9">
      <c r="A23" s="17"/>
      <c r="B23" s="5">
        <v>22</v>
      </c>
      <c r="C23" s="42" t="s">
        <v>430</v>
      </c>
      <c r="D23" s="9" t="s">
        <v>431</v>
      </c>
      <c r="E23" s="6" t="s">
        <v>28</v>
      </c>
      <c r="F23" s="5">
        <v>24</v>
      </c>
      <c r="G23" s="33">
        <v>38</v>
      </c>
      <c r="H23" s="25">
        <f t="shared" si="0"/>
        <v>912</v>
      </c>
      <c r="I23" s="43"/>
    </row>
    <row r="24" s="1" customFormat="1" ht="18.75" spans="1:9">
      <c r="A24" s="17"/>
      <c r="B24" s="5">
        <v>23</v>
      </c>
      <c r="C24" s="42" t="s">
        <v>432</v>
      </c>
      <c r="D24" s="9" t="s">
        <v>433</v>
      </c>
      <c r="E24" s="6" t="s">
        <v>28</v>
      </c>
      <c r="F24" s="5">
        <v>24</v>
      </c>
      <c r="G24" s="33">
        <v>22</v>
      </c>
      <c r="H24" s="25">
        <f t="shared" si="0"/>
        <v>528</v>
      </c>
      <c r="I24" s="43"/>
    </row>
    <row r="25" s="1" customFormat="1" ht="56.25" spans="1:9">
      <c r="A25" s="17"/>
      <c r="B25" s="5">
        <v>24</v>
      </c>
      <c r="C25" s="42" t="s">
        <v>434</v>
      </c>
      <c r="D25" s="9" t="s">
        <v>435</v>
      </c>
      <c r="E25" s="6" t="s">
        <v>28</v>
      </c>
      <c r="F25" s="5">
        <v>8</v>
      </c>
      <c r="G25" s="33">
        <v>120</v>
      </c>
      <c r="H25" s="25">
        <f t="shared" si="0"/>
        <v>960</v>
      </c>
      <c r="I25" s="43"/>
    </row>
    <row r="26" s="1" customFormat="1" ht="37.5" spans="1:9">
      <c r="A26" s="17"/>
      <c r="B26" s="5">
        <v>25</v>
      </c>
      <c r="C26" s="6" t="s">
        <v>436</v>
      </c>
      <c r="D26" s="9" t="s">
        <v>437</v>
      </c>
      <c r="E26" s="6" t="s">
        <v>57</v>
      </c>
      <c r="F26" s="5">
        <v>6</v>
      </c>
      <c r="G26" s="33">
        <v>55</v>
      </c>
      <c r="H26" s="25">
        <f t="shared" si="0"/>
        <v>330</v>
      </c>
      <c r="I26" s="43"/>
    </row>
    <row r="27" s="1" customFormat="1" ht="56.25" spans="1:9">
      <c r="A27" s="17"/>
      <c r="B27" s="5">
        <v>26</v>
      </c>
      <c r="C27" s="6" t="s">
        <v>438</v>
      </c>
      <c r="D27" s="9" t="s">
        <v>439</v>
      </c>
      <c r="E27" s="6" t="s">
        <v>35</v>
      </c>
      <c r="F27" s="5">
        <v>6</v>
      </c>
      <c r="G27" s="33">
        <v>300</v>
      </c>
      <c r="H27" s="25">
        <f t="shared" si="0"/>
        <v>1800</v>
      </c>
      <c r="I27" s="43"/>
    </row>
    <row r="28" s="1" customFormat="1" ht="37.5" spans="1:9">
      <c r="A28" s="17"/>
      <c r="B28" s="5">
        <v>27</v>
      </c>
      <c r="C28" s="6" t="s">
        <v>440</v>
      </c>
      <c r="D28" s="9" t="s">
        <v>441</v>
      </c>
      <c r="E28" s="6" t="s">
        <v>403</v>
      </c>
      <c r="F28" s="5">
        <v>12</v>
      </c>
      <c r="G28" s="33">
        <v>725</v>
      </c>
      <c r="H28" s="25">
        <f t="shared" si="0"/>
        <v>8700</v>
      </c>
      <c r="I28" s="43"/>
    </row>
    <row r="29" s="1" customFormat="1" ht="56.25" spans="1:9">
      <c r="A29" s="17"/>
      <c r="B29" s="5">
        <v>28</v>
      </c>
      <c r="C29" s="26" t="s">
        <v>442</v>
      </c>
      <c r="D29" s="9" t="s">
        <v>443</v>
      </c>
      <c r="E29" s="6" t="s">
        <v>444</v>
      </c>
      <c r="F29" s="5">
        <v>4</v>
      </c>
      <c r="G29" s="33">
        <v>420</v>
      </c>
      <c r="H29" s="25">
        <f t="shared" si="0"/>
        <v>1680</v>
      </c>
      <c r="I29" s="43"/>
    </row>
    <row r="30" s="1" customFormat="1" ht="56.25" spans="1:9">
      <c r="A30" s="17"/>
      <c r="B30" s="5">
        <v>29</v>
      </c>
      <c r="C30" s="6" t="s">
        <v>445</v>
      </c>
      <c r="D30" s="9" t="s">
        <v>446</v>
      </c>
      <c r="E30" s="6" t="s">
        <v>57</v>
      </c>
      <c r="F30" s="5">
        <v>184</v>
      </c>
      <c r="G30" s="33">
        <v>68</v>
      </c>
      <c r="H30" s="25">
        <f t="shared" si="0"/>
        <v>12512</v>
      </c>
      <c r="I30" s="43"/>
    </row>
    <row r="31" s="1" customFormat="1" ht="56.25" spans="1:9">
      <c r="A31" s="17"/>
      <c r="B31" s="5">
        <v>30</v>
      </c>
      <c r="C31" s="6" t="s">
        <v>447</v>
      </c>
      <c r="D31" s="9" t="s">
        <v>448</v>
      </c>
      <c r="E31" s="6" t="s">
        <v>57</v>
      </c>
      <c r="F31" s="5">
        <v>24</v>
      </c>
      <c r="G31" s="33">
        <v>268</v>
      </c>
      <c r="H31" s="25">
        <f t="shared" si="0"/>
        <v>6432</v>
      </c>
      <c r="I31" s="43"/>
    </row>
    <row r="32" s="1" customFormat="1" ht="37.5" spans="1:9">
      <c r="A32" s="17"/>
      <c r="B32" s="5">
        <v>31</v>
      </c>
      <c r="C32" s="6" t="s">
        <v>449</v>
      </c>
      <c r="D32" s="9" t="s">
        <v>450</v>
      </c>
      <c r="E32" s="5" t="s">
        <v>400</v>
      </c>
      <c r="F32" s="5">
        <v>92</v>
      </c>
      <c r="G32" s="33">
        <v>5</v>
      </c>
      <c r="H32" s="25">
        <f t="shared" si="0"/>
        <v>460</v>
      </c>
      <c r="I32" s="43"/>
    </row>
    <row r="33" s="1" customFormat="1" ht="18.75" spans="1:9">
      <c r="A33" s="17"/>
      <c r="B33" s="5">
        <v>32</v>
      </c>
      <c r="C33" s="6" t="s">
        <v>451</v>
      </c>
      <c r="D33" s="9" t="s">
        <v>452</v>
      </c>
      <c r="E33" s="6" t="s">
        <v>28</v>
      </c>
      <c r="F33" s="5">
        <v>92</v>
      </c>
      <c r="G33" s="33">
        <v>50</v>
      </c>
      <c r="H33" s="25">
        <f t="shared" si="0"/>
        <v>4600</v>
      </c>
      <c r="I33" s="5"/>
    </row>
    <row r="34" s="1" customFormat="1" ht="18.75" spans="1:9">
      <c r="A34" s="17"/>
      <c r="B34" s="5">
        <v>33</v>
      </c>
      <c r="C34" s="6" t="s">
        <v>453</v>
      </c>
      <c r="D34" s="9" t="s">
        <v>454</v>
      </c>
      <c r="E34" s="6" t="s">
        <v>444</v>
      </c>
      <c r="F34" s="5">
        <v>4</v>
      </c>
      <c r="G34" s="33">
        <v>2250</v>
      </c>
      <c r="H34" s="25">
        <f t="shared" si="0"/>
        <v>9000</v>
      </c>
      <c r="I34" s="5"/>
    </row>
    <row r="35" s="1" customFormat="1" ht="18.75" spans="1:9">
      <c r="A35" s="17"/>
      <c r="B35" s="5">
        <v>34</v>
      </c>
      <c r="C35" s="6" t="s">
        <v>455</v>
      </c>
      <c r="D35" s="9" t="s">
        <v>456</v>
      </c>
      <c r="E35" s="6" t="s">
        <v>28</v>
      </c>
      <c r="F35" s="5">
        <v>92</v>
      </c>
      <c r="G35" s="33">
        <v>50</v>
      </c>
      <c r="H35" s="25">
        <f t="shared" si="0"/>
        <v>4600</v>
      </c>
      <c r="I35" s="43"/>
    </row>
    <row r="36" s="1" customFormat="1" ht="37.5" spans="1:9">
      <c r="A36" s="17"/>
      <c r="B36" s="5">
        <v>35</v>
      </c>
      <c r="C36" s="6" t="s">
        <v>457</v>
      </c>
      <c r="D36" s="9" t="s">
        <v>458</v>
      </c>
      <c r="E36" s="6" t="s">
        <v>403</v>
      </c>
      <c r="F36" s="5">
        <v>4</v>
      </c>
      <c r="G36" s="33">
        <v>456.75</v>
      </c>
      <c r="H36" s="25">
        <f t="shared" si="0"/>
        <v>1827</v>
      </c>
      <c r="I36" s="43"/>
    </row>
    <row r="37" s="1" customFormat="1" ht="18.75" spans="1:9">
      <c r="A37" s="17"/>
      <c r="B37" s="5">
        <v>36</v>
      </c>
      <c r="C37" s="6" t="s">
        <v>459</v>
      </c>
      <c r="D37" s="9" t="s">
        <v>460</v>
      </c>
      <c r="E37" s="6" t="s">
        <v>28</v>
      </c>
      <c r="F37" s="5">
        <v>92</v>
      </c>
      <c r="G37" s="33">
        <v>50</v>
      </c>
      <c r="H37" s="25">
        <f t="shared" si="0"/>
        <v>4600</v>
      </c>
      <c r="I37" s="5"/>
    </row>
    <row r="38" s="1" customFormat="1" ht="56.25" spans="1:9">
      <c r="A38" s="17"/>
      <c r="B38" s="5">
        <v>37</v>
      </c>
      <c r="C38" s="6" t="s">
        <v>461</v>
      </c>
      <c r="D38" s="9" t="s">
        <v>462</v>
      </c>
      <c r="E38" s="6" t="s">
        <v>444</v>
      </c>
      <c r="F38" s="5">
        <v>2</v>
      </c>
      <c r="G38" s="33">
        <v>2450</v>
      </c>
      <c r="H38" s="25">
        <f t="shared" si="0"/>
        <v>4900</v>
      </c>
      <c r="I38" s="5"/>
    </row>
    <row r="39" s="1" customFormat="1" ht="37.5" spans="1:9">
      <c r="A39" s="17"/>
      <c r="B39" s="5">
        <v>38</v>
      </c>
      <c r="C39" s="6" t="s">
        <v>463</v>
      </c>
      <c r="D39" s="9" t="s">
        <v>464</v>
      </c>
      <c r="E39" s="6" t="s">
        <v>28</v>
      </c>
      <c r="F39" s="5">
        <v>240</v>
      </c>
      <c r="G39" s="33">
        <v>1</v>
      </c>
      <c r="H39" s="25">
        <f t="shared" si="0"/>
        <v>240</v>
      </c>
      <c r="I39" s="43"/>
    </row>
    <row r="40" s="1" customFormat="1" ht="75" spans="1:9">
      <c r="A40" s="17"/>
      <c r="B40" s="5">
        <v>39</v>
      </c>
      <c r="C40" s="6" t="s">
        <v>465</v>
      </c>
      <c r="D40" s="9" t="s">
        <v>466</v>
      </c>
      <c r="E40" s="6" t="s">
        <v>403</v>
      </c>
      <c r="F40" s="5">
        <v>46</v>
      </c>
      <c r="G40" s="33">
        <v>21</v>
      </c>
      <c r="H40" s="25">
        <f t="shared" si="0"/>
        <v>966</v>
      </c>
      <c r="I40" s="43"/>
    </row>
    <row r="41" s="1" customFormat="1" ht="18.75" spans="1:9">
      <c r="A41" s="17"/>
      <c r="B41" s="5">
        <v>40</v>
      </c>
      <c r="C41" s="6" t="s">
        <v>467</v>
      </c>
      <c r="D41" s="9" t="s">
        <v>468</v>
      </c>
      <c r="E41" s="6" t="s">
        <v>469</v>
      </c>
      <c r="F41" s="5">
        <v>8</v>
      </c>
      <c r="G41" s="33">
        <v>1500</v>
      </c>
      <c r="H41" s="25">
        <f t="shared" si="0"/>
        <v>12000</v>
      </c>
      <c r="I41" s="5"/>
    </row>
    <row r="42" s="1" customFormat="1" ht="37.5" spans="1:9">
      <c r="A42" s="17"/>
      <c r="B42" s="5">
        <v>41</v>
      </c>
      <c r="C42" s="6" t="s">
        <v>470</v>
      </c>
      <c r="D42" s="9" t="s">
        <v>471</v>
      </c>
      <c r="E42" s="6" t="s">
        <v>28</v>
      </c>
      <c r="F42" s="5">
        <v>240</v>
      </c>
      <c r="G42" s="33">
        <v>1</v>
      </c>
      <c r="H42" s="25">
        <f t="shared" si="0"/>
        <v>240</v>
      </c>
      <c r="I42" s="43"/>
    </row>
    <row r="43" s="1" customFormat="1" ht="37.5" spans="1:9">
      <c r="A43" s="17"/>
      <c r="B43" s="5">
        <v>42</v>
      </c>
      <c r="C43" s="6" t="s">
        <v>472</v>
      </c>
      <c r="D43" s="9" t="s">
        <v>473</v>
      </c>
      <c r="E43" s="6" t="s">
        <v>403</v>
      </c>
      <c r="F43" s="5">
        <v>46</v>
      </c>
      <c r="G43" s="33">
        <v>26.25</v>
      </c>
      <c r="H43" s="25">
        <f t="shared" si="0"/>
        <v>1207.5</v>
      </c>
      <c r="I43" s="43"/>
    </row>
    <row r="44" s="1" customFormat="1" ht="18.75" spans="1:9">
      <c r="A44" s="17"/>
      <c r="B44" s="5">
        <v>43</v>
      </c>
      <c r="C44" s="6" t="s">
        <v>474</v>
      </c>
      <c r="D44" s="9" t="s">
        <v>475</v>
      </c>
      <c r="E44" s="6" t="s">
        <v>403</v>
      </c>
      <c r="F44" s="5">
        <v>4</v>
      </c>
      <c r="G44" s="33">
        <v>1300</v>
      </c>
      <c r="H44" s="25">
        <f t="shared" si="0"/>
        <v>5200</v>
      </c>
      <c r="I44" s="43"/>
    </row>
    <row r="45" s="1" customFormat="1" ht="18.75" spans="1:9">
      <c r="A45" s="17"/>
      <c r="B45" s="5">
        <v>44</v>
      </c>
      <c r="C45" s="6" t="s">
        <v>476</v>
      </c>
      <c r="D45" s="9" t="s">
        <v>477</v>
      </c>
      <c r="E45" s="6" t="s">
        <v>403</v>
      </c>
      <c r="F45" s="5">
        <v>4</v>
      </c>
      <c r="G45" s="33">
        <v>1320</v>
      </c>
      <c r="H45" s="25">
        <f t="shared" si="0"/>
        <v>5280</v>
      </c>
      <c r="I45" s="43"/>
    </row>
    <row r="46" s="1" customFormat="1" ht="37.5" spans="1:9">
      <c r="A46" s="17"/>
      <c r="B46" s="5">
        <v>45</v>
      </c>
      <c r="C46" s="6" t="s">
        <v>478</v>
      </c>
      <c r="D46" s="9" t="s">
        <v>479</v>
      </c>
      <c r="E46" s="6" t="s">
        <v>480</v>
      </c>
      <c r="F46" s="5">
        <v>4</v>
      </c>
      <c r="G46" s="33">
        <v>75</v>
      </c>
      <c r="H46" s="25">
        <f t="shared" si="0"/>
        <v>300</v>
      </c>
      <c r="I46" s="43"/>
    </row>
    <row r="47" s="1" customFormat="1" ht="18.75" spans="1:9">
      <c r="A47" s="17"/>
      <c r="B47" s="5">
        <v>46</v>
      </c>
      <c r="C47" s="6" t="s">
        <v>481</v>
      </c>
      <c r="D47" s="9" t="s">
        <v>482</v>
      </c>
      <c r="E47" s="6" t="s">
        <v>400</v>
      </c>
      <c r="F47" s="5">
        <v>46</v>
      </c>
      <c r="G47" s="33">
        <v>12.6</v>
      </c>
      <c r="H47" s="25">
        <f t="shared" si="0"/>
        <v>579.6</v>
      </c>
      <c r="I47" s="43"/>
    </row>
    <row r="48" s="1" customFormat="1" ht="37.5" spans="1:9">
      <c r="A48" s="17"/>
      <c r="B48" s="5">
        <v>47</v>
      </c>
      <c r="C48" s="6" t="s">
        <v>483</v>
      </c>
      <c r="D48" s="9" t="s">
        <v>484</v>
      </c>
      <c r="E48" s="6" t="s">
        <v>400</v>
      </c>
      <c r="F48" s="5">
        <v>368</v>
      </c>
      <c r="G48" s="33">
        <v>10</v>
      </c>
      <c r="H48" s="25">
        <f t="shared" si="0"/>
        <v>3680</v>
      </c>
      <c r="I48" s="5"/>
    </row>
    <row r="49" s="1" customFormat="1" ht="37.5" spans="1:9">
      <c r="A49" s="17"/>
      <c r="B49" s="5">
        <v>48</v>
      </c>
      <c r="C49" s="6" t="s">
        <v>483</v>
      </c>
      <c r="D49" s="9" t="s">
        <v>485</v>
      </c>
      <c r="E49" s="6" t="s">
        <v>400</v>
      </c>
      <c r="F49" s="5">
        <v>86</v>
      </c>
      <c r="G49" s="33">
        <v>23</v>
      </c>
      <c r="H49" s="25">
        <f t="shared" si="0"/>
        <v>1978</v>
      </c>
      <c r="I49" s="5"/>
    </row>
    <row r="50" s="1" customFormat="1" ht="18.75" spans="1:9">
      <c r="A50" s="17"/>
      <c r="B50" s="5">
        <v>49</v>
      </c>
      <c r="C50" s="6" t="s">
        <v>486</v>
      </c>
      <c r="D50" s="9" t="s">
        <v>487</v>
      </c>
      <c r="E50" s="5" t="s">
        <v>400</v>
      </c>
      <c r="F50" s="5">
        <v>6</v>
      </c>
      <c r="G50" s="33">
        <v>80</v>
      </c>
      <c r="H50" s="25">
        <f t="shared" si="0"/>
        <v>480</v>
      </c>
      <c r="I50" s="5"/>
    </row>
    <row r="51" s="1" customFormat="1" ht="37.5" spans="1:9">
      <c r="A51" s="17"/>
      <c r="B51" s="5">
        <v>50</v>
      </c>
      <c r="C51" s="6" t="s">
        <v>488</v>
      </c>
      <c r="D51" s="9" t="s">
        <v>489</v>
      </c>
      <c r="E51" s="6" t="s">
        <v>28</v>
      </c>
      <c r="F51" s="5">
        <v>276</v>
      </c>
      <c r="G51" s="33">
        <v>1.575</v>
      </c>
      <c r="H51" s="25">
        <f t="shared" si="0"/>
        <v>434.7</v>
      </c>
      <c r="I51" s="43"/>
    </row>
    <row r="52" s="1" customFormat="1" ht="93.75" spans="1:9">
      <c r="A52" s="17"/>
      <c r="B52" s="5">
        <v>51</v>
      </c>
      <c r="C52" s="6" t="s">
        <v>490</v>
      </c>
      <c r="D52" s="9" t="s">
        <v>491</v>
      </c>
      <c r="E52" s="5" t="s">
        <v>444</v>
      </c>
      <c r="F52" s="5">
        <v>2</v>
      </c>
      <c r="G52" s="33">
        <v>1100</v>
      </c>
      <c r="H52" s="25">
        <f t="shared" si="0"/>
        <v>2200</v>
      </c>
      <c r="I52" s="43"/>
    </row>
    <row r="53" s="1" customFormat="1" ht="56.25" spans="1:9">
      <c r="A53" s="17"/>
      <c r="B53" s="5">
        <v>52</v>
      </c>
      <c r="C53" s="6" t="s">
        <v>492</v>
      </c>
      <c r="D53" s="9" t="s">
        <v>493</v>
      </c>
      <c r="E53" s="5" t="s">
        <v>494</v>
      </c>
      <c r="F53" s="5">
        <v>6</v>
      </c>
      <c r="G53" s="33">
        <v>880</v>
      </c>
      <c r="H53" s="25">
        <f t="shared" si="0"/>
        <v>5280</v>
      </c>
      <c r="I53" s="43"/>
    </row>
    <row r="54" s="1" customFormat="1" ht="37.5" spans="1:9">
      <c r="A54" s="17"/>
      <c r="B54" s="5">
        <v>53</v>
      </c>
      <c r="C54" s="6" t="s">
        <v>495</v>
      </c>
      <c r="D54" s="9" t="s">
        <v>496</v>
      </c>
      <c r="E54" s="5" t="s">
        <v>54</v>
      </c>
      <c r="F54" s="5">
        <v>4</v>
      </c>
      <c r="G54" s="33">
        <v>1550</v>
      </c>
      <c r="H54" s="25">
        <f t="shared" si="0"/>
        <v>6200</v>
      </c>
      <c r="I54" s="43"/>
    </row>
    <row r="55" s="1" customFormat="1" ht="18.75" spans="1:9">
      <c r="A55" s="17"/>
      <c r="B55" s="5">
        <v>54</v>
      </c>
      <c r="C55" s="6" t="s">
        <v>497</v>
      </c>
      <c r="D55" s="9" t="s">
        <v>498</v>
      </c>
      <c r="E55" s="5" t="s">
        <v>403</v>
      </c>
      <c r="F55" s="5">
        <v>92</v>
      </c>
      <c r="G55" s="33">
        <v>20</v>
      </c>
      <c r="H55" s="25">
        <f t="shared" si="0"/>
        <v>1840</v>
      </c>
      <c r="I55" s="43"/>
    </row>
    <row r="56" s="1" customFormat="1" ht="56.25" spans="1:9">
      <c r="A56" s="17"/>
      <c r="B56" s="5">
        <v>55</v>
      </c>
      <c r="C56" s="5" t="s">
        <v>499</v>
      </c>
      <c r="D56" s="9" t="s">
        <v>500</v>
      </c>
      <c r="E56" s="6" t="s">
        <v>35</v>
      </c>
      <c r="F56" s="5">
        <v>2</v>
      </c>
      <c r="G56" s="33">
        <v>108</v>
      </c>
      <c r="H56" s="25">
        <f t="shared" si="0"/>
        <v>216</v>
      </c>
      <c r="I56" s="43"/>
    </row>
    <row r="57" s="1" customFormat="1" ht="37.5" spans="1:9">
      <c r="A57" s="17"/>
      <c r="B57" s="5">
        <v>56</v>
      </c>
      <c r="C57" s="5" t="s">
        <v>501</v>
      </c>
      <c r="D57" s="9" t="s">
        <v>502</v>
      </c>
      <c r="E57" s="6" t="s">
        <v>35</v>
      </c>
      <c r="F57" s="5">
        <v>2</v>
      </c>
      <c r="G57" s="33">
        <v>850</v>
      </c>
      <c r="H57" s="25">
        <f t="shared" si="0"/>
        <v>1700</v>
      </c>
      <c r="I57" s="43"/>
    </row>
    <row r="58" s="1" customFormat="1" ht="18.75" spans="1:9">
      <c r="A58" s="17"/>
      <c r="B58" s="5">
        <v>57</v>
      </c>
      <c r="C58" s="5" t="s">
        <v>503</v>
      </c>
      <c r="D58" s="9" t="s">
        <v>504</v>
      </c>
      <c r="E58" s="6" t="s">
        <v>35</v>
      </c>
      <c r="F58" s="5">
        <v>2</v>
      </c>
      <c r="G58" s="33">
        <v>36</v>
      </c>
      <c r="H58" s="25">
        <f t="shared" si="0"/>
        <v>72</v>
      </c>
      <c r="I58" s="43"/>
    </row>
    <row r="59" s="1" customFormat="1" ht="37.5" spans="1:9">
      <c r="A59" s="17"/>
      <c r="B59" s="5">
        <v>58</v>
      </c>
      <c r="C59" s="5" t="s">
        <v>505</v>
      </c>
      <c r="D59" s="9" t="s">
        <v>506</v>
      </c>
      <c r="E59" s="6" t="s">
        <v>35</v>
      </c>
      <c r="F59" s="5">
        <v>2</v>
      </c>
      <c r="G59" s="33">
        <v>198</v>
      </c>
      <c r="H59" s="25">
        <f t="shared" si="0"/>
        <v>396</v>
      </c>
      <c r="I59" s="43"/>
    </row>
    <row r="60" s="1" customFormat="1" ht="18.75" spans="1:9">
      <c r="A60" s="27"/>
      <c r="B60" s="5">
        <v>59</v>
      </c>
      <c r="C60" s="5" t="s">
        <v>507</v>
      </c>
      <c r="D60" s="9" t="s">
        <v>508</v>
      </c>
      <c r="E60" s="6" t="s">
        <v>35</v>
      </c>
      <c r="F60" s="5">
        <v>2</v>
      </c>
      <c r="G60" s="33">
        <v>3000</v>
      </c>
      <c r="H60" s="25">
        <f t="shared" si="0"/>
        <v>6000</v>
      </c>
      <c r="I60" s="43"/>
    </row>
    <row r="61" s="2" customFormat="1" customHeight="1" spans="1:12">
      <c r="A61" s="28"/>
      <c r="B61" s="12"/>
      <c r="C61" s="13" t="s">
        <v>14</v>
      </c>
      <c r="D61" s="13"/>
      <c r="E61" s="12"/>
      <c r="F61" s="12"/>
      <c r="G61" s="12"/>
      <c r="H61" s="29">
        <f>SUM(H2:H60)</f>
        <v>141482.4</v>
      </c>
      <c r="I61" s="12"/>
      <c r="J61" s="1"/>
      <c r="L61" s="1"/>
    </row>
  </sheetData>
  <mergeCells count="1">
    <mergeCell ref="A2:A60"/>
  </mergeCells>
  <hyperlinks>
    <hyperlink ref="E46" r:id="rId1" display="辆"/>
    <hyperlink ref="E25" r:id="rId1" display="个"/>
    <hyperlink ref="C12" r:id="rId2" display="起跑器"/>
    <hyperlink ref="C13" r:id="rId2" display="发令枪"/>
    <hyperlink ref="C10" r:id="rId2" display="跳高垫"/>
    <hyperlink ref="C18" r:id="rId2" display="标志杆"/>
    <hyperlink ref="C25" r:id="rId2" display="软式跳高横杆"/>
    <hyperlink ref="C5" r:id="rId2" display="布卷尺"/>
    <hyperlink ref="C6" r:id="rId2" display="布卷尺"/>
    <hyperlink ref="C7" r:id="rId2" display="机械秒表"/>
    <hyperlink ref="C17" r:id="rId2" display="钻圈架"/>
    <hyperlink ref="C14" r:id="rId2" display="标志筒"/>
    <hyperlink ref="C11" r:id="rId2" display="跳高横杆"/>
    <hyperlink ref="C21" r:id="rId2" display="软式练习跨栏架"/>
    <hyperlink ref="C8" r:id="rId2" display="接力棒"/>
    <hyperlink ref="C19" r:id="rId2" display="起跳板"/>
    <hyperlink ref="C9" r:id="rId2" display="跳高架"/>
    <hyperlink ref="C20" r:id="rId2" display="划线器"/>
    <hyperlink ref="E12" r:id="rId1" display="付"/>
    <hyperlink ref="E13" r:id="rId1" display="支"/>
    <hyperlink ref="C3" r:id="rId2" display="布卷尺"/>
    <hyperlink ref="E11" r:id="rId1" display="根"/>
    <hyperlink ref="E10" r:id="rId1" display="个"/>
    <hyperlink ref="E9" r:id="rId1" display="付"/>
    <hyperlink ref="C4" r:id="rId2" display="布卷尺"/>
    <hyperlink ref="E7" r:id="rId1" display="块"/>
    <hyperlink ref="E6" r:id="rId1" display="盒"/>
    <hyperlink ref="C2" r:id="rId2" display="打气筒"/>
    <hyperlink ref="E4" r:id="rId1" display="盒"/>
    <hyperlink ref="E5" r:id="rId1" display="盒"/>
    <hyperlink ref="C22" r:id="rId2" display="掷准练习标枪"/>
    <hyperlink ref="E22" r:id="rId1" display="支"/>
    <hyperlink ref="C24" r:id="rId2" display="软式练习铅球"/>
    <hyperlink ref="E21" r:id="rId1" display="付"/>
    <hyperlink ref="C15" r:id="rId2" display="实心球"/>
    <hyperlink ref="C23" r:id="rId2" display="软式铁饼"/>
    <hyperlink ref="E20" r:id="rId1" display="个"/>
    <hyperlink ref="E19" r:id="rId1" display="块"/>
    <hyperlink ref="E18" r:id="rId1" display="根"/>
    <hyperlink ref="E24" r:id="rId1" display="个"/>
    <hyperlink ref="E15" r:id="rId1" display="个"/>
    <hyperlink ref="E17" r:id="rId1" display="个"/>
    <hyperlink ref="E23" r:id="rId1" display="个"/>
    <hyperlink ref="E14" r:id="rId1" display="个"/>
    <hyperlink ref="E16" r:id="rId1" display="套"/>
    <hyperlink ref="C16" r:id="rId2" display="投掷靶"/>
    <hyperlink ref="E3" r:id="rId1" display="盒"/>
    <hyperlink ref="E2" r:id="rId1" display="个"/>
    <hyperlink ref="E32" r:id="rId1" display="根"/>
    <hyperlink ref="E28" r:id="rId1" display="付"/>
    <hyperlink ref="E30" r:id="rId1" display="块"/>
    <hyperlink ref="E31" r:id="rId1" display="块"/>
    <hyperlink ref="E29" r:id="rId1" display="副"/>
    <hyperlink ref="E27" r:id="rId1" display="台"/>
    <hyperlink ref="E45" r:id="rId1" display="付"/>
    <hyperlink ref="E38" r:id="rId1" display="副"/>
    <hyperlink ref="E26" r:id="rId1" display="块"/>
    <hyperlink ref="E37" r:id="rId1" display="个"/>
    <hyperlink ref="E36" r:id="rId1" display="付"/>
    <hyperlink ref="E44" r:id="rId1" display="付"/>
    <hyperlink ref="E35" r:id="rId1" display="个"/>
    <hyperlink ref="E43" r:id="rId1" display="付"/>
    <hyperlink ref="E42" r:id="rId1" display="个"/>
    <hyperlink ref="E41" r:id="rId1" display="张"/>
    <hyperlink ref="E34" r:id="rId1" display="副"/>
    <hyperlink ref="E33" r:id="rId1" display="个"/>
    <hyperlink ref="E40" r:id="rId1" display="付"/>
    <hyperlink ref="E39" r:id="rId1" display="个"/>
    <hyperlink ref="E8" r:id="rId1" display="根"/>
    <hyperlink ref="G46" r:id="rId1" display="75"/>
    <hyperlink ref="G25" r:id="rId1" display="120"/>
  </hyperlinks>
  <pageMargins left="0.47" right="0.41" top="0.54" bottom="0.5" header="0.43" footer="0.23"/>
  <pageSetup paperSize="8" orientation="landscape" horizontalDpi="600"/>
  <headerFooter alignWithMargins="0" scaleWithDoc="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zoomScale="70" zoomScaleNormal="70" workbookViewId="0">
      <pane ySplit="1" topLeftCell="A24" activePane="bottomLeft" state="frozen"/>
      <selection/>
      <selection pane="bottomLeft" activeCell="P34" sqref="P34"/>
    </sheetView>
  </sheetViews>
  <sheetFormatPr defaultColWidth="9" defaultRowHeight="55" customHeight="1"/>
  <cols>
    <col min="1" max="2" width="9.68333333333333" style="1" customWidth="1"/>
    <col min="3" max="3" width="18.75" style="17" customWidth="1"/>
    <col min="4" max="4" width="68.2166666666667" style="17" customWidth="1"/>
    <col min="5" max="5" width="7.25" style="1" customWidth="1"/>
    <col min="6" max="6" width="9" style="1" customWidth="1"/>
    <col min="7" max="7" width="14.625" style="1" customWidth="1"/>
    <col min="8" max="8" width="16.7916666666667" style="18" customWidth="1"/>
    <col min="9" max="9" width="14.625" style="1" customWidth="1"/>
    <col min="10" max="10" width="13.3833333333333" style="1" customWidth="1"/>
    <col min="11" max="215" width="9" style="1" customWidth="1"/>
    <col min="216" max="16384" width="9" style="1"/>
  </cols>
  <sheetData>
    <row r="1" s="1" customFormat="1" customHeight="1" spans="1:11">
      <c r="A1" s="5"/>
      <c r="B1" s="5"/>
      <c r="C1" s="6" t="s">
        <v>16</v>
      </c>
      <c r="D1" s="6" t="s">
        <v>17</v>
      </c>
      <c r="E1" s="6" t="s">
        <v>18</v>
      </c>
      <c r="F1" s="6" t="s">
        <v>19</v>
      </c>
      <c r="G1" s="6" t="s">
        <v>20</v>
      </c>
      <c r="H1" s="7" t="s">
        <v>21</v>
      </c>
      <c r="I1" s="5" t="s">
        <v>22</v>
      </c>
      <c r="J1" s="15"/>
      <c r="K1" s="15"/>
    </row>
    <row r="2" s="1" customFormat="1" ht="375" spans="1:12">
      <c r="A2" s="6" t="s">
        <v>9</v>
      </c>
      <c r="B2" s="30">
        <v>1</v>
      </c>
      <c r="C2" s="31" t="s">
        <v>509</v>
      </c>
      <c r="D2" s="32" t="s">
        <v>510</v>
      </c>
      <c r="E2" s="5" t="s">
        <v>35</v>
      </c>
      <c r="F2" s="31">
        <v>3</v>
      </c>
      <c r="G2" s="33">
        <v>19000</v>
      </c>
      <c r="H2" s="7">
        <f>F2*G2</f>
        <v>57000</v>
      </c>
      <c r="I2" s="5"/>
      <c r="J2" s="38"/>
      <c r="K2" s="38"/>
      <c r="L2" s="39"/>
    </row>
    <row r="3" s="1" customFormat="1" ht="281.25" spans="1:11">
      <c r="A3" s="6"/>
      <c r="B3" s="30">
        <v>2</v>
      </c>
      <c r="C3" s="31" t="s">
        <v>511</v>
      </c>
      <c r="D3" s="32" t="s">
        <v>512</v>
      </c>
      <c r="E3" s="5" t="s">
        <v>35</v>
      </c>
      <c r="F3" s="31">
        <v>3</v>
      </c>
      <c r="G3" s="33">
        <v>3230</v>
      </c>
      <c r="H3" s="7">
        <f>F3*G3</f>
        <v>9690</v>
      </c>
      <c r="I3" s="5"/>
      <c r="J3" s="38"/>
      <c r="K3" s="38"/>
    </row>
    <row r="4" s="1" customFormat="1" ht="131.25" spans="1:11">
      <c r="A4" s="6"/>
      <c r="B4" s="30">
        <v>3</v>
      </c>
      <c r="C4" s="31" t="s">
        <v>513</v>
      </c>
      <c r="D4" s="32" t="s">
        <v>514</v>
      </c>
      <c r="E4" s="5" t="s">
        <v>54</v>
      </c>
      <c r="F4" s="31">
        <v>3</v>
      </c>
      <c r="G4" s="33">
        <v>3325</v>
      </c>
      <c r="H4" s="7">
        <f t="shared" ref="H4:H67" si="0">F4*G4</f>
        <v>9975</v>
      </c>
      <c r="I4" s="5"/>
      <c r="J4" s="38"/>
      <c r="K4" s="38"/>
    </row>
    <row r="5" s="1" customFormat="1" ht="18.75" spans="1:11">
      <c r="A5" s="6"/>
      <c r="B5" s="30">
        <v>4</v>
      </c>
      <c r="C5" s="31" t="s">
        <v>515</v>
      </c>
      <c r="D5" s="32" t="s">
        <v>516</v>
      </c>
      <c r="E5" s="5" t="s">
        <v>35</v>
      </c>
      <c r="F5" s="31">
        <v>3</v>
      </c>
      <c r="G5" s="33">
        <v>256.5</v>
      </c>
      <c r="H5" s="7">
        <f t="shared" si="0"/>
        <v>769.5</v>
      </c>
      <c r="I5" s="5"/>
      <c r="J5" s="38"/>
      <c r="K5" s="38"/>
    </row>
    <row r="6" s="1" customFormat="1" ht="37.5" spans="1:12">
      <c r="A6" s="6"/>
      <c r="B6" s="30">
        <v>5</v>
      </c>
      <c r="C6" s="31" t="s">
        <v>517</v>
      </c>
      <c r="D6" s="32" t="s">
        <v>518</v>
      </c>
      <c r="E6" s="5" t="s">
        <v>25</v>
      </c>
      <c r="F6" s="31">
        <v>3</v>
      </c>
      <c r="G6" s="33">
        <v>2736</v>
      </c>
      <c r="H6" s="7">
        <f t="shared" si="0"/>
        <v>8208</v>
      </c>
      <c r="I6" s="5"/>
      <c r="J6" s="38"/>
      <c r="K6" s="38"/>
      <c r="L6" s="39"/>
    </row>
    <row r="7" s="1" customFormat="1" ht="112.5" spans="1:11">
      <c r="A7" s="6"/>
      <c r="B7" s="30">
        <v>6</v>
      </c>
      <c r="C7" s="31" t="s">
        <v>519</v>
      </c>
      <c r="D7" s="32" t="s">
        <v>520</v>
      </c>
      <c r="E7" s="5" t="s">
        <v>521</v>
      </c>
      <c r="F7" s="31">
        <v>12</v>
      </c>
      <c r="G7" s="33">
        <v>807.5</v>
      </c>
      <c r="H7" s="7">
        <f t="shared" si="0"/>
        <v>9690</v>
      </c>
      <c r="I7" s="5"/>
      <c r="J7" s="38"/>
      <c r="K7" s="38"/>
    </row>
    <row r="8" s="1" customFormat="1" ht="18.75" spans="1:11">
      <c r="A8" s="6"/>
      <c r="B8" s="30">
        <v>7</v>
      </c>
      <c r="C8" s="31" t="s">
        <v>522</v>
      </c>
      <c r="D8" s="32" t="s">
        <v>523</v>
      </c>
      <c r="E8" s="5" t="s">
        <v>28</v>
      </c>
      <c r="F8" s="31">
        <v>3</v>
      </c>
      <c r="G8" s="33">
        <v>68.4</v>
      </c>
      <c r="H8" s="7">
        <f t="shared" si="0"/>
        <v>205.2</v>
      </c>
      <c r="I8" s="5"/>
      <c r="J8" s="38"/>
      <c r="K8" s="38"/>
    </row>
    <row r="9" s="1" customFormat="1" ht="18.75" spans="1:11">
      <c r="A9" s="6"/>
      <c r="B9" s="30">
        <v>8</v>
      </c>
      <c r="C9" s="31" t="s">
        <v>524</v>
      </c>
      <c r="D9" s="32" t="s">
        <v>525</v>
      </c>
      <c r="E9" s="5" t="s">
        <v>28</v>
      </c>
      <c r="F9" s="31">
        <v>3</v>
      </c>
      <c r="G9" s="33">
        <v>31.35</v>
      </c>
      <c r="H9" s="7">
        <f t="shared" si="0"/>
        <v>94.05</v>
      </c>
      <c r="I9" s="5"/>
      <c r="J9" s="38"/>
      <c r="K9" s="38"/>
    </row>
    <row r="10" s="1" customFormat="1" ht="18.75" spans="1:11">
      <c r="A10" s="6"/>
      <c r="B10" s="30">
        <v>9</v>
      </c>
      <c r="C10" s="31" t="s">
        <v>526</v>
      </c>
      <c r="D10" s="32" t="s">
        <v>527</v>
      </c>
      <c r="E10" s="5" t="s">
        <v>25</v>
      </c>
      <c r="F10" s="31">
        <v>3</v>
      </c>
      <c r="G10" s="33">
        <v>161.5</v>
      </c>
      <c r="H10" s="7">
        <f t="shared" si="0"/>
        <v>484.5</v>
      </c>
      <c r="I10" s="5"/>
      <c r="J10" s="38"/>
      <c r="K10" s="38"/>
    </row>
    <row r="11" s="1" customFormat="1" ht="75" spans="1:11">
      <c r="A11" s="6"/>
      <c r="B11" s="30">
        <v>10</v>
      </c>
      <c r="C11" s="31" t="s">
        <v>528</v>
      </c>
      <c r="D11" s="32" t="s">
        <v>529</v>
      </c>
      <c r="E11" s="5" t="s">
        <v>530</v>
      </c>
      <c r="F11" s="31">
        <v>18</v>
      </c>
      <c r="G11" s="33">
        <v>38</v>
      </c>
      <c r="H11" s="7">
        <f t="shared" si="0"/>
        <v>684</v>
      </c>
      <c r="I11" s="5"/>
      <c r="J11" s="38"/>
      <c r="K11" s="38"/>
    </row>
    <row r="12" s="1" customFormat="1" ht="75" spans="1:11">
      <c r="A12" s="6"/>
      <c r="B12" s="30">
        <v>11</v>
      </c>
      <c r="C12" s="31" t="s">
        <v>531</v>
      </c>
      <c r="D12" s="32" t="s">
        <v>532</v>
      </c>
      <c r="E12" s="5" t="s">
        <v>530</v>
      </c>
      <c r="F12" s="31">
        <v>18</v>
      </c>
      <c r="G12" s="33">
        <v>48.45</v>
      </c>
      <c r="H12" s="7">
        <f t="shared" si="0"/>
        <v>872.1</v>
      </c>
      <c r="I12" s="5"/>
      <c r="J12" s="38"/>
      <c r="K12" s="38"/>
    </row>
    <row r="13" s="1" customFormat="1" ht="18.75" spans="1:11">
      <c r="A13" s="6"/>
      <c r="B13" s="30">
        <v>12</v>
      </c>
      <c r="C13" s="31" t="s">
        <v>533</v>
      </c>
      <c r="D13" s="32" t="s">
        <v>534</v>
      </c>
      <c r="E13" s="5" t="s">
        <v>530</v>
      </c>
      <c r="F13" s="31">
        <v>18</v>
      </c>
      <c r="G13" s="33">
        <v>4.75</v>
      </c>
      <c r="H13" s="7">
        <f t="shared" si="0"/>
        <v>85.5</v>
      </c>
      <c r="I13" s="5"/>
      <c r="J13" s="38"/>
      <c r="K13" s="38"/>
    </row>
    <row r="14" s="1" customFormat="1" ht="18.75" spans="1:11">
      <c r="A14" s="6"/>
      <c r="B14" s="30">
        <v>13</v>
      </c>
      <c r="C14" s="31" t="s">
        <v>535</v>
      </c>
      <c r="D14" s="32" t="s">
        <v>536</v>
      </c>
      <c r="E14" s="5" t="s">
        <v>530</v>
      </c>
      <c r="F14" s="31">
        <v>18</v>
      </c>
      <c r="G14" s="33">
        <v>48.45</v>
      </c>
      <c r="H14" s="7">
        <f t="shared" si="0"/>
        <v>872.1</v>
      </c>
      <c r="I14" s="5"/>
      <c r="J14" s="38"/>
      <c r="K14" s="38"/>
    </row>
    <row r="15" s="1" customFormat="1" ht="18.75" spans="1:11">
      <c r="A15" s="6"/>
      <c r="B15" s="30">
        <v>14</v>
      </c>
      <c r="C15" s="31" t="s">
        <v>537</v>
      </c>
      <c r="D15" s="32" t="s">
        <v>538</v>
      </c>
      <c r="E15" s="5" t="s">
        <v>28</v>
      </c>
      <c r="F15" s="31">
        <v>18</v>
      </c>
      <c r="G15" s="33">
        <v>33.25</v>
      </c>
      <c r="H15" s="7">
        <f t="shared" si="0"/>
        <v>598.5</v>
      </c>
      <c r="I15" s="5"/>
      <c r="J15" s="38"/>
      <c r="K15" s="38"/>
    </row>
    <row r="16" s="1" customFormat="1" ht="18.75" spans="1:11">
      <c r="A16" s="6"/>
      <c r="B16" s="30">
        <v>15</v>
      </c>
      <c r="C16" s="31" t="s">
        <v>539</v>
      </c>
      <c r="D16" s="32" t="s">
        <v>540</v>
      </c>
      <c r="E16" s="5" t="s">
        <v>444</v>
      </c>
      <c r="F16" s="31">
        <v>18</v>
      </c>
      <c r="G16" s="33">
        <v>6.65</v>
      </c>
      <c r="H16" s="7">
        <f t="shared" si="0"/>
        <v>119.7</v>
      </c>
      <c r="I16" s="5"/>
      <c r="J16" s="38"/>
      <c r="K16" s="38"/>
    </row>
    <row r="17" s="1" customFormat="1" ht="18.75" spans="1:11">
      <c r="A17" s="6"/>
      <c r="B17" s="30">
        <v>16</v>
      </c>
      <c r="C17" s="31" t="s">
        <v>541</v>
      </c>
      <c r="D17" s="32" t="s">
        <v>542</v>
      </c>
      <c r="E17" s="5" t="s">
        <v>444</v>
      </c>
      <c r="F17" s="31">
        <v>24</v>
      </c>
      <c r="G17" s="33">
        <v>7.6</v>
      </c>
      <c r="H17" s="7">
        <f t="shared" si="0"/>
        <v>182.4</v>
      </c>
      <c r="I17" s="5"/>
      <c r="J17" s="38"/>
      <c r="K17" s="38"/>
    </row>
    <row r="18" s="1" customFormat="1" ht="18.75" spans="1:11">
      <c r="A18" s="6"/>
      <c r="B18" s="30">
        <v>17</v>
      </c>
      <c r="C18" s="31" t="s">
        <v>543</v>
      </c>
      <c r="D18" s="32" t="s">
        <v>544</v>
      </c>
      <c r="E18" s="5" t="s">
        <v>444</v>
      </c>
      <c r="F18" s="31">
        <v>24</v>
      </c>
      <c r="G18" s="33">
        <v>7.6</v>
      </c>
      <c r="H18" s="7">
        <f t="shared" si="0"/>
        <v>182.4</v>
      </c>
      <c r="I18" s="5"/>
      <c r="J18" s="38"/>
      <c r="K18" s="38"/>
    </row>
    <row r="19" s="1" customFormat="1" ht="18.75" spans="1:11">
      <c r="A19" s="6"/>
      <c r="B19" s="30">
        <v>18</v>
      </c>
      <c r="C19" s="31" t="s">
        <v>545</v>
      </c>
      <c r="D19" s="32" t="s">
        <v>546</v>
      </c>
      <c r="E19" s="5" t="s">
        <v>444</v>
      </c>
      <c r="F19" s="31">
        <v>24</v>
      </c>
      <c r="G19" s="33">
        <v>7.6</v>
      </c>
      <c r="H19" s="7">
        <f t="shared" si="0"/>
        <v>182.4</v>
      </c>
      <c r="I19" s="5"/>
      <c r="J19" s="38"/>
      <c r="K19" s="38"/>
    </row>
    <row r="20" s="1" customFormat="1" ht="18.75" spans="1:11">
      <c r="A20" s="6"/>
      <c r="B20" s="30">
        <v>19</v>
      </c>
      <c r="C20" s="31" t="s">
        <v>547</v>
      </c>
      <c r="D20" s="32" t="s">
        <v>548</v>
      </c>
      <c r="E20" s="5" t="s">
        <v>444</v>
      </c>
      <c r="F20" s="31">
        <v>24</v>
      </c>
      <c r="G20" s="33">
        <v>19</v>
      </c>
      <c r="H20" s="7">
        <f t="shared" si="0"/>
        <v>456</v>
      </c>
      <c r="I20" s="5"/>
      <c r="J20" s="38"/>
      <c r="K20" s="38"/>
    </row>
    <row r="21" s="1" customFormat="1" ht="18.75" spans="1:11">
      <c r="A21" s="6"/>
      <c r="B21" s="30">
        <v>20</v>
      </c>
      <c r="C21" s="31" t="s">
        <v>549</v>
      </c>
      <c r="D21" s="32" t="s">
        <v>550</v>
      </c>
      <c r="E21" s="5" t="s">
        <v>444</v>
      </c>
      <c r="F21" s="31">
        <v>3</v>
      </c>
      <c r="G21" s="33">
        <v>27.55</v>
      </c>
      <c r="H21" s="7">
        <f t="shared" si="0"/>
        <v>82.65</v>
      </c>
      <c r="I21" s="5"/>
      <c r="J21" s="38"/>
      <c r="K21" s="38"/>
    </row>
    <row r="22" s="1" customFormat="1" ht="18.75" spans="1:11">
      <c r="A22" s="6"/>
      <c r="B22" s="30">
        <v>21</v>
      </c>
      <c r="C22" s="31" t="s">
        <v>551</v>
      </c>
      <c r="D22" s="32" t="s">
        <v>552</v>
      </c>
      <c r="E22" s="5" t="s">
        <v>25</v>
      </c>
      <c r="F22" s="31">
        <v>3</v>
      </c>
      <c r="G22" s="33">
        <v>49.4</v>
      </c>
      <c r="H22" s="7">
        <f t="shared" si="0"/>
        <v>148.2</v>
      </c>
      <c r="I22" s="5"/>
      <c r="J22" s="38"/>
      <c r="K22" s="38"/>
    </row>
    <row r="23" s="1" customFormat="1" ht="18.75" spans="1:11">
      <c r="A23" s="6"/>
      <c r="B23" s="30">
        <v>22</v>
      </c>
      <c r="C23" s="31" t="s">
        <v>553</v>
      </c>
      <c r="D23" s="32" t="s">
        <v>554</v>
      </c>
      <c r="E23" s="5" t="s">
        <v>25</v>
      </c>
      <c r="F23" s="31">
        <v>6</v>
      </c>
      <c r="G23" s="33">
        <v>19</v>
      </c>
      <c r="H23" s="7">
        <f t="shared" si="0"/>
        <v>114</v>
      </c>
      <c r="I23" s="5"/>
      <c r="J23" s="38"/>
      <c r="K23" s="38"/>
    </row>
    <row r="24" s="1" customFormat="1" ht="18.75" spans="1:11">
      <c r="A24" s="6"/>
      <c r="B24" s="30">
        <v>23</v>
      </c>
      <c r="C24" s="31" t="s">
        <v>555</v>
      </c>
      <c r="D24" s="32" t="s">
        <v>556</v>
      </c>
      <c r="E24" s="5" t="s">
        <v>25</v>
      </c>
      <c r="F24" s="31">
        <v>3</v>
      </c>
      <c r="G24" s="33">
        <v>8.55</v>
      </c>
      <c r="H24" s="7">
        <f t="shared" si="0"/>
        <v>25.65</v>
      </c>
      <c r="I24" s="5"/>
      <c r="J24" s="38"/>
      <c r="K24" s="38"/>
    </row>
    <row r="25" s="1" customFormat="1" ht="18.75" spans="1:11">
      <c r="A25" s="6"/>
      <c r="B25" s="30">
        <v>24</v>
      </c>
      <c r="C25" s="31" t="s">
        <v>557</v>
      </c>
      <c r="D25" s="32" t="s">
        <v>558</v>
      </c>
      <c r="E25" s="5" t="s">
        <v>444</v>
      </c>
      <c r="F25" s="31">
        <v>6</v>
      </c>
      <c r="G25" s="33">
        <v>23.75</v>
      </c>
      <c r="H25" s="7">
        <f t="shared" si="0"/>
        <v>142.5</v>
      </c>
      <c r="I25" s="5"/>
      <c r="J25" s="38"/>
      <c r="K25" s="38"/>
    </row>
    <row r="26" s="1" customFormat="1" ht="18.75" spans="1:11">
      <c r="A26" s="6"/>
      <c r="B26" s="30">
        <v>25</v>
      </c>
      <c r="C26" s="31" t="s">
        <v>559</v>
      </c>
      <c r="D26" s="32" t="s">
        <v>560</v>
      </c>
      <c r="E26" s="5" t="s">
        <v>444</v>
      </c>
      <c r="F26" s="31">
        <v>6</v>
      </c>
      <c r="G26" s="33">
        <v>36.1</v>
      </c>
      <c r="H26" s="7">
        <f t="shared" si="0"/>
        <v>216.6</v>
      </c>
      <c r="I26" s="5"/>
      <c r="J26" s="38"/>
      <c r="K26" s="38"/>
    </row>
    <row r="27" s="1" customFormat="1" ht="18.75" spans="1:11">
      <c r="A27" s="6"/>
      <c r="B27" s="30">
        <v>26</v>
      </c>
      <c r="C27" s="31" t="s">
        <v>561</v>
      </c>
      <c r="D27" s="32" t="s">
        <v>562</v>
      </c>
      <c r="E27" s="5" t="s">
        <v>28</v>
      </c>
      <c r="F27" s="31">
        <v>3</v>
      </c>
      <c r="G27" s="33">
        <v>287.85</v>
      </c>
      <c r="H27" s="7">
        <f t="shared" si="0"/>
        <v>863.55</v>
      </c>
      <c r="I27" s="5"/>
      <c r="J27" s="38"/>
      <c r="K27" s="38"/>
    </row>
    <row r="28" s="1" customFormat="1" ht="18.75" spans="1:11">
      <c r="A28" s="6"/>
      <c r="B28" s="30">
        <v>27</v>
      </c>
      <c r="C28" s="31" t="s">
        <v>563</v>
      </c>
      <c r="D28" s="32" t="s">
        <v>564</v>
      </c>
      <c r="E28" s="5" t="s">
        <v>28</v>
      </c>
      <c r="F28" s="31">
        <v>3</v>
      </c>
      <c r="G28" s="33">
        <v>72.2</v>
      </c>
      <c r="H28" s="7">
        <f t="shared" si="0"/>
        <v>216.6</v>
      </c>
      <c r="I28" s="5"/>
      <c r="J28" s="38"/>
      <c r="K28" s="38"/>
    </row>
    <row r="29" s="1" customFormat="1" ht="18.75" spans="1:11">
      <c r="A29" s="6"/>
      <c r="B29" s="30">
        <v>28</v>
      </c>
      <c r="C29" s="31" t="s">
        <v>565</v>
      </c>
      <c r="D29" s="32" t="s">
        <v>566</v>
      </c>
      <c r="E29" s="5" t="s">
        <v>28</v>
      </c>
      <c r="F29" s="31">
        <v>3</v>
      </c>
      <c r="G29" s="33">
        <v>85.5</v>
      </c>
      <c r="H29" s="7">
        <f t="shared" si="0"/>
        <v>256.5</v>
      </c>
      <c r="I29" s="5"/>
      <c r="J29" s="38"/>
      <c r="K29" s="38"/>
    </row>
    <row r="30" s="1" customFormat="1" ht="56.25" spans="1:11">
      <c r="A30" s="6"/>
      <c r="B30" s="30">
        <v>29</v>
      </c>
      <c r="C30" s="31" t="s">
        <v>567</v>
      </c>
      <c r="D30" s="32" t="s">
        <v>568</v>
      </c>
      <c r="E30" s="5" t="s">
        <v>444</v>
      </c>
      <c r="F30" s="31">
        <v>3</v>
      </c>
      <c r="G30" s="33">
        <v>76</v>
      </c>
      <c r="H30" s="7">
        <f t="shared" si="0"/>
        <v>228</v>
      </c>
      <c r="I30" s="5"/>
      <c r="J30" s="38"/>
      <c r="K30" s="38"/>
    </row>
    <row r="31" s="1" customFormat="1" ht="18.75" spans="1:11">
      <c r="A31" s="6"/>
      <c r="B31" s="30">
        <v>30</v>
      </c>
      <c r="C31" s="31" t="s">
        <v>569</v>
      </c>
      <c r="D31" s="32" t="s">
        <v>570</v>
      </c>
      <c r="E31" s="5" t="s">
        <v>28</v>
      </c>
      <c r="F31" s="31">
        <v>12</v>
      </c>
      <c r="G31" s="33">
        <v>27.55</v>
      </c>
      <c r="H31" s="7">
        <f t="shared" si="0"/>
        <v>330.6</v>
      </c>
      <c r="I31" s="5"/>
      <c r="J31" s="38"/>
      <c r="K31" s="38"/>
    </row>
    <row r="32" s="1" customFormat="1" ht="18.75" spans="1:11">
      <c r="A32" s="6"/>
      <c r="B32" s="30">
        <v>31</v>
      </c>
      <c r="C32" s="31" t="s">
        <v>571</v>
      </c>
      <c r="D32" s="32" t="s">
        <v>572</v>
      </c>
      <c r="E32" s="5" t="s">
        <v>111</v>
      </c>
      <c r="F32" s="31">
        <v>12</v>
      </c>
      <c r="G32" s="33">
        <v>8.55</v>
      </c>
      <c r="H32" s="7">
        <f t="shared" si="0"/>
        <v>102.6</v>
      </c>
      <c r="I32" s="5"/>
      <c r="J32" s="38"/>
      <c r="K32" s="38"/>
    </row>
    <row r="33" s="1" customFormat="1" ht="18.75" spans="1:11">
      <c r="A33" s="6"/>
      <c r="B33" s="30">
        <v>32</v>
      </c>
      <c r="C33" s="31" t="s">
        <v>573</v>
      </c>
      <c r="D33" s="32" t="s">
        <v>574</v>
      </c>
      <c r="E33" s="5" t="s">
        <v>111</v>
      </c>
      <c r="F33" s="31">
        <v>12</v>
      </c>
      <c r="G33" s="33">
        <v>119.7</v>
      </c>
      <c r="H33" s="7">
        <f t="shared" si="0"/>
        <v>1436.4</v>
      </c>
      <c r="I33" s="5"/>
      <c r="J33" s="38"/>
      <c r="K33" s="38"/>
    </row>
    <row r="34" s="1" customFormat="1" ht="409.5" spans="1:12">
      <c r="A34" s="6"/>
      <c r="B34" s="30">
        <v>33</v>
      </c>
      <c r="C34" s="31" t="s">
        <v>575</v>
      </c>
      <c r="D34" s="32" t="s">
        <v>576</v>
      </c>
      <c r="E34" s="5" t="s">
        <v>577</v>
      </c>
      <c r="F34" s="31">
        <v>9</v>
      </c>
      <c r="G34" s="33">
        <v>1216</v>
      </c>
      <c r="H34" s="7">
        <f t="shared" si="0"/>
        <v>10944</v>
      </c>
      <c r="I34" s="5"/>
      <c r="J34" s="38"/>
      <c r="K34" s="38"/>
      <c r="L34" s="39"/>
    </row>
    <row r="35" s="1" customFormat="1" ht="18.75" spans="1:12">
      <c r="A35" s="6"/>
      <c r="B35" s="30">
        <v>34</v>
      </c>
      <c r="C35" s="31" t="s">
        <v>578</v>
      </c>
      <c r="D35" s="32" t="s">
        <v>579</v>
      </c>
      <c r="E35" s="5" t="s">
        <v>28</v>
      </c>
      <c r="F35" s="31">
        <v>12</v>
      </c>
      <c r="G35" s="33">
        <v>162.45</v>
      </c>
      <c r="H35" s="7">
        <f t="shared" si="0"/>
        <v>1949.4</v>
      </c>
      <c r="I35" s="5"/>
      <c r="J35" s="38"/>
      <c r="K35" s="38"/>
      <c r="L35" s="39"/>
    </row>
    <row r="36" s="1" customFormat="1" ht="18.75" spans="1:12">
      <c r="A36" s="6"/>
      <c r="B36" s="30">
        <v>35</v>
      </c>
      <c r="C36" s="34" t="s">
        <v>580</v>
      </c>
      <c r="D36" s="35" t="s">
        <v>581</v>
      </c>
      <c r="E36" s="8" t="s">
        <v>28</v>
      </c>
      <c r="F36" s="31">
        <v>24</v>
      </c>
      <c r="G36" s="36">
        <v>68.4</v>
      </c>
      <c r="H36" s="37">
        <f t="shared" si="0"/>
        <v>1641.6</v>
      </c>
      <c r="I36" s="5"/>
      <c r="J36" s="38"/>
      <c r="K36" s="38"/>
      <c r="L36" s="39"/>
    </row>
    <row r="37" s="2" customFormat="1" customHeight="1" spans="1:9">
      <c r="A37" s="5"/>
      <c r="B37" s="12"/>
      <c r="C37" s="13" t="s">
        <v>14</v>
      </c>
      <c r="D37" s="13"/>
      <c r="E37" s="12"/>
      <c r="F37" s="12"/>
      <c r="G37" s="12"/>
      <c r="H37" s="29">
        <f>SUM(H2:H36)</f>
        <v>119050.2</v>
      </c>
      <c r="I37" s="5"/>
    </row>
  </sheetData>
  <mergeCells count="1">
    <mergeCell ref="A2:A36"/>
  </mergeCells>
  <pageMargins left="0.47" right="0.41" top="0.54" bottom="0.5" header="0.43" footer="0.23"/>
  <pageSetup paperSize="8" orientation="landscape" horizontalDpi="600"/>
  <headerFooter alignWithMargins="0" scaleWithDoc="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5"/>
  <sheetViews>
    <sheetView zoomScale="70" zoomScaleNormal="70" workbookViewId="0">
      <pane ySplit="1" topLeftCell="A2" activePane="bottomLeft" state="frozen"/>
      <selection/>
      <selection pane="bottomLeft" activeCell="O12" sqref="O12"/>
    </sheetView>
  </sheetViews>
  <sheetFormatPr defaultColWidth="9" defaultRowHeight="55" customHeight="1"/>
  <cols>
    <col min="1" max="2" width="9.68333333333333" style="1" customWidth="1"/>
    <col min="3" max="3" width="18.75" style="17" customWidth="1"/>
    <col min="4" max="4" width="92.1333333333333" style="17" customWidth="1"/>
    <col min="5" max="5" width="7.25" style="1" customWidth="1"/>
    <col min="6" max="6" width="9" style="1" customWidth="1"/>
    <col min="7" max="7" width="14.625" style="1" customWidth="1"/>
    <col min="8" max="8" width="16.7916666666667" style="18" customWidth="1"/>
    <col min="9" max="9" width="8.20833333333333" style="1" customWidth="1"/>
    <col min="10" max="215" width="9" style="1" customWidth="1"/>
    <col min="216" max="16384" width="9" style="1"/>
  </cols>
  <sheetData>
    <row r="1" s="1" customFormat="1" customHeight="1" spans="1:12">
      <c r="A1" s="24"/>
      <c r="B1" s="5"/>
      <c r="C1" s="6" t="s">
        <v>16</v>
      </c>
      <c r="D1" s="6" t="s">
        <v>17</v>
      </c>
      <c r="E1" s="6" t="s">
        <v>18</v>
      </c>
      <c r="F1" s="6" t="s">
        <v>19</v>
      </c>
      <c r="G1" s="6" t="s">
        <v>20</v>
      </c>
      <c r="H1" s="25" t="s">
        <v>582</v>
      </c>
      <c r="I1" s="6" t="s">
        <v>22</v>
      </c>
      <c r="L1" s="15"/>
    </row>
    <row r="2" s="1" customFormat="1" ht="112.5" spans="1:9">
      <c r="A2" s="17"/>
      <c r="B2" s="5">
        <v>1</v>
      </c>
      <c r="C2" s="5" t="s">
        <v>389</v>
      </c>
      <c r="D2" s="9" t="s">
        <v>390</v>
      </c>
      <c r="E2" s="5" t="s">
        <v>28</v>
      </c>
      <c r="F2" s="5">
        <v>3</v>
      </c>
      <c r="G2" s="26">
        <v>10</v>
      </c>
      <c r="H2" s="25">
        <f t="shared" ref="H2:H32" si="0">F2*G2</f>
        <v>30</v>
      </c>
      <c r="I2" s="5"/>
    </row>
    <row r="3" s="1" customFormat="1" ht="131.25" spans="1:9">
      <c r="A3" s="17"/>
      <c r="B3" s="5">
        <v>2</v>
      </c>
      <c r="C3" s="5" t="s">
        <v>396</v>
      </c>
      <c r="D3" s="9" t="s">
        <v>397</v>
      </c>
      <c r="E3" s="5" t="s">
        <v>57</v>
      </c>
      <c r="F3" s="5">
        <v>6</v>
      </c>
      <c r="G3" s="26">
        <v>46</v>
      </c>
      <c r="H3" s="25">
        <f t="shared" si="0"/>
        <v>276</v>
      </c>
      <c r="I3" s="5"/>
    </row>
    <row r="4" s="1" customFormat="1" ht="18.75" spans="1:9">
      <c r="A4" s="17"/>
      <c r="B4" s="5">
        <v>3</v>
      </c>
      <c r="C4" s="5" t="s">
        <v>391</v>
      </c>
      <c r="D4" s="9" t="s">
        <v>583</v>
      </c>
      <c r="E4" s="5" t="s">
        <v>204</v>
      </c>
      <c r="F4" s="5">
        <v>3</v>
      </c>
      <c r="G4" s="26">
        <v>32</v>
      </c>
      <c r="H4" s="25">
        <f t="shared" si="0"/>
        <v>96</v>
      </c>
      <c r="I4" s="5"/>
    </row>
    <row r="5" s="1" customFormat="1" ht="18.75" spans="1:9">
      <c r="A5" s="17"/>
      <c r="B5" s="5">
        <v>4</v>
      </c>
      <c r="C5" s="5" t="s">
        <v>391</v>
      </c>
      <c r="D5" s="9" t="s">
        <v>584</v>
      </c>
      <c r="E5" s="5" t="s">
        <v>204</v>
      </c>
      <c r="F5" s="5">
        <v>3</v>
      </c>
      <c r="G5" s="26">
        <v>45</v>
      </c>
      <c r="H5" s="25">
        <f t="shared" si="0"/>
        <v>135</v>
      </c>
      <c r="I5" s="5"/>
    </row>
    <row r="6" s="1" customFormat="1" ht="18.75" spans="1:9">
      <c r="A6" s="17"/>
      <c r="B6" s="5">
        <v>5</v>
      </c>
      <c r="C6" s="5" t="s">
        <v>391</v>
      </c>
      <c r="D6" s="9" t="s">
        <v>585</v>
      </c>
      <c r="E6" s="5" t="s">
        <v>204</v>
      </c>
      <c r="F6" s="5">
        <v>3</v>
      </c>
      <c r="G6" s="26">
        <v>59</v>
      </c>
      <c r="H6" s="25">
        <f t="shared" si="0"/>
        <v>177</v>
      </c>
      <c r="I6" s="5"/>
    </row>
    <row r="7" s="1" customFormat="1" ht="18.75" spans="1:9">
      <c r="A7" s="17"/>
      <c r="B7" s="5">
        <v>6</v>
      </c>
      <c r="C7" s="5" t="s">
        <v>398</v>
      </c>
      <c r="D7" s="9" t="s">
        <v>399</v>
      </c>
      <c r="E7" s="5" t="s">
        <v>400</v>
      </c>
      <c r="F7" s="5">
        <v>50</v>
      </c>
      <c r="G7" s="5">
        <v>4.25</v>
      </c>
      <c r="H7" s="25">
        <f t="shared" si="0"/>
        <v>212.5</v>
      </c>
      <c r="I7" s="5"/>
    </row>
    <row r="8" s="1" customFormat="1" ht="18.75" spans="1:9">
      <c r="A8" s="17"/>
      <c r="B8" s="5">
        <v>7</v>
      </c>
      <c r="C8" s="5" t="s">
        <v>401</v>
      </c>
      <c r="D8" s="9" t="s">
        <v>402</v>
      </c>
      <c r="E8" s="5" t="s">
        <v>403</v>
      </c>
      <c r="F8" s="5">
        <v>4</v>
      </c>
      <c r="G8" s="26">
        <v>118</v>
      </c>
      <c r="H8" s="25">
        <f t="shared" si="0"/>
        <v>472</v>
      </c>
      <c r="I8" s="5"/>
    </row>
    <row r="9" s="1" customFormat="1" ht="75" spans="1:9">
      <c r="A9" s="17"/>
      <c r="B9" s="5">
        <v>8</v>
      </c>
      <c r="C9" s="5" t="s">
        <v>404</v>
      </c>
      <c r="D9" s="9" t="s">
        <v>405</v>
      </c>
      <c r="E9" s="5" t="s">
        <v>28</v>
      </c>
      <c r="F9" s="5">
        <v>2</v>
      </c>
      <c r="G9" s="26">
        <v>1100</v>
      </c>
      <c r="H9" s="25">
        <f t="shared" si="0"/>
        <v>2200</v>
      </c>
      <c r="I9" s="5"/>
    </row>
    <row r="10" s="1" customFormat="1" ht="56.25" spans="1:9">
      <c r="A10" s="17"/>
      <c r="B10" s="5">
        <v>9</v>
      </c>
      <c r="C10" s="5" t="s">
        <v>406</v>
      </c>
      <c r="D10" s="9" t="s">
        <v>407</v>
      </c>
      <c r="E10" s="5" t="s">
        <v>400</v>
      </c>
      <c r="F10" s="5">
        <v>4</v>
      </c>
      <c r="G10" s="26">
        <v>125</v>
      </c>
      <c r="H10" s="25">
        <f t="shared" si="0"/>
        <v>500</v>
      </c>
      <c r="I10" s="5"/>
    </row>
    <row r="11" s="1" customFormat="1" ht="18.75" spans="1:9">
      <c r="A11" s="17"/>
      <c r="B11" s="5">
        <v>10</v>
      </c>
      <c r="C11" s="5" t="s">
        <v>408</v>
      </c>
      <c r="D11" s="9" t="s">
        <v>586</v>
      </c>
      <c r="E11" s="5" t="s">
        <v>403</v>
      </c>
      <c r="F11" s="5" t="s">
        <v>587</v>
      </c>
      <c r="G11" s="26">
        <v>75</v>
      </c>
      <c r="H11" s="25">
        <f t="shared" si="0"/>
        <v>600</v>
      </c>
      <c r="I11" s="5"/>
    </row>
    <row r="12" s="1" customFormat="1" ht="18.75" spans="1:9">
      <c r="A12" s="17"/>
      <c r="B12" s="5">
        <v>11</v>
      </c>
      <c r="C12" s="5" t="s">
        <v>410</v>
      </c>
      <c r="D12" s="9" t="s">
        <v>411</v>
      </c>
      <c r="E12" s="5" t="s">
        <v>111</v>
      </c>
      <c r="F12" s="5" t="s">
        <v>588</v>
      </c>
      <c r="G12" s="26">
        <v>80</v>
      </c>
      <c r="H12" s="25">
        <f t="shared" si="0"/>
        <v>160</v>
      </c>
      <c r="I12" s="5"/>
    </row>
    <row r="13" s="1" customFormat="1" ht="18.75" spans="1:9">
      <c r="A13" s="17"/>
      <c r="B13" s="5">
        <v>12</v>
      </c>
      <c r="C13" s="5" t="s">
        <v>412</v>
      </c>
      <c r="D13" s="9" t="s">
        <v>589</v>
      </c>
      <c r="E13" s="5" t="s">
        <v>28</v>
      </c>
      <c r="F13" s="5">
        <v>40</v>
      </c>
      <c r="G13" s="26">
        <v>55</v>
      </c>
      <c r="H13" s="25">
        <f t="shared" si="0"/>
        <v>2200</v>
      </c>
      <c r="I13" s="5"/>
    </row>
    <row r="14" s="1" customFormat="1" ht="37.5" spans="1:9">
      <c r="A14" s="17"/>
      <c r="B14" s="5">
        <v>13</v>
      </c>
      <c r="C14" s="5" t="s">
        <v>414</v>
      </c>
      <c r="D14" s="9" t="s">
        <v>590</v>
      </c>
      <c r="E14" s="5" t="s">
        <v>28</v>
      </c>
      <c r="F14" s="5">
        <v>13</v>
      </c>
      <c r="G14" s="26">
        <v>15</v>
      </c>
      <c r="H14" s="25">
        <f t="shared" si="0"/>
        <v>195</v>
      </c>
      <c r="I14" s="5"/>
    </row>
    <row r="15" s="1" customFormat="1" ht="37.5" spans="1:9">
      <c r="A15" s="17"/>
      <c r="B15" s="5">
        <v>14</v>
      </c>
      <c r="C15" s="5" t="s">
        <v>414</v>
      </c>
      <c r="D15" s="9" t="s">
        <v>591</v>
      </c>
      <c r="E15" s="5" t="s">
        <v>28</v>
      </c>
      <c r="F15" s="5">
        <v>13</v>
      </c>
      <c r="G15" s="5">
        <v>15</v>
      </c>
      <c r="H15" s="25">
        <f t="shared" si="0"/>
        <v>195</v>
      </c>
      <c r="I15" s="5"/>
    </row>
    <row r="16" s="1" customFormat="1" ht="37.5" spans="1:9">
      <c r="A16" s="17"/>
      <c r="B16" s="5">
        <v>15</v>
      </c>
      <c r="C16" s="5" t="s">
        <v>414</v>
      </c>
      <c r="D16" s="9" t="s">
        <v>415</v>
      </c>
      <c r="E16" s="5" t="s">
        <v>28</v>
      </c>
      <c r="F16" s="5">
        <v>51</v>
      </c>
      <c r="G16" s="5">
        <v>15</v>
      </c>
      <c r="H16" s="25">
        <f t="shared" si="0"/>
        <v>765</v>
      </c>
      <c r="I16" s="5"/>
    </row>
    <row r="17" s="1" customFormat="1" ht="18.75" spans="1:9">
      <c r="A17" s="17"/>
      <c r="B17" s="5">
        <v>16</v>
      </c>
      <c r="C17" s="5" t="s">
        <v>420</v>
      </c>
      <c r="D17" s="9" t="s">
        <v>421</v>
      </c>
      <c r="E17" s="5" t="s">
        <v>400</v>
      </c>
      <c r="F17" s="5">
        <v>40</v>
      </c>
      <c r="G17" s="26">
        <v>48.5</v>
      </c>
      <c r="H17" s="25">
        <f t="shared" si="0"/>
        <v>1940</v>
      </c>
      <c r="I17" s="5"/>
    </row>
    <row r="18" s="1" customFormat="1" ht="56.25" spans="1:9">
      <c r="A18" s="17"/>
      <c r="B18" s="5">
        <v>17</v>
      </c>
      <c r="C18" s="5" t="s">
        <v>424</v>
      </c>
      <c r="D18" s="9" t="s">
        <v>425</v>
      </c>
      <c r="E18" s="5" t="s">
        <v>127</v>
      </c>
      <c r="F18" s="5">
        <v>1</v>
      </c>
      <c r="G18" s="26">
        <v>36</v>
      </c>
      <c r="H18" s="25">
        <f t="shared" si="0"/>
        <v>36</v>
      </c>
      <c r="I18" s="5"/>
    </row>
    <row r="19" s="1" customFormat="1" ht="37.5" spans="1:9">
      <c r="A19" s="17"/>
      <c r="B19" s="5">
        <v>18</v>
      </c>
      <c r="C19" s="5" t="s">
        <v>592</v>
      </c>
      <c r="D19" s="9" t="s">
        <v>593</v>
      </c>
      <c r="E19" s="5" t="s">
        <v>403</v>
      </c>
      <c r="F19" s="5">
        <v>24</v>
      </c>
      <c r="G19" s="5">
        <v>95</v>
      </c>
      <c r="H19" s="25">
        <f t="shared" si="0"/>
        <v>2280</v>
      </c>
      <c r="I19" s="5"/>
    </row>
    <row r="20" s="1" customFormat="1" ht="18.75" spans="1:9">
      <c r="A20" s="17"/>
      <c r="B20" s="5">
        <v>19</v>
      </c>
      <c r="C20" s="5" t="s">
        <v>594</v>
      </c>
      <c r="D20" s="9" t="s">
        <v>595</v>
      </c>
      <c r="E20" s="5" t="s">
        <v>111</v>
      </c>
      <c r="F20" s="5">
        <v>12</v>
      </c>
      <c r="G20" s="5">
        <v>43</v>
      </c>
      <c r="H20" s="25">
        <f t="shared" si="0"/>
        <v>516</v>
      </c>
      <c r="I20" s="5"/>
    </row>
    <row r="21" s="1" customFormat="1" ht="18.75" spans="1:9">
      <c r="A21" s="17"/>
      <c r="B21" s="5">
        <v>20</v>
      </c>
      <c r="C21" s="5" t="s">
        <v>430</v>
      </c>
      <c r="D21" s="9" t="s">
        <v>596</v>
      </c>
      <c r="E21" s="5" t="s">
        <v>28</v>
      </c>
      <c r="F21" s="5">
        <v>12</v>
      </c>
      <c r="G21" s="5">
        <v>42.5</v>
      </c>
      <c r="H21" s="25">
        <f t="shared" si="0"/>
        <v>510</v>
      </c>
      <c r="I21" s="5"/>
    </row>
    <row r="22" s="1" customFormat="1" ht="18.75" spans="1:9">
      <c r="A22" s="17"/>
      <c r="B22" s="5">
        <v>21</v>
      </c>
      <c r="C22" s="6" t="s">
        <v>597</v>
      </c>
      <c r="D22" s="9" t="s">
        <v>598</v>
      </c>
      <c r="E22" s="5" t="s">
        <v>28</v>
      </c>
      <c r="F22" s="6">
        <v>12</v>
      </c>
      <c r="G22" s="5">
        <v>25</v>
      </c>
      <c r="H22" s="25">
        <f t="shared" si="0"/>
        <v>300</v>
      </c>
      <c r="I22" s="5"/>
    </row>
    <row r="23" s="1" customFormat="1" ht="18.75" spans="1:9">
      <c r="A23" s="17"/>
      <c r="B23" s="5">
        <v>22</v>
      </c>
      <c r="C23" s="5" t="s">
        <v>599</v>
      </c>
      <c r="D23" s="9" t="s">
        <v>600</v>
      </c>
      <c r="E23" s="5" t="s">
        <v>403</v>
      </c>
      <c r="F23" s="5">
        <v>8</v>
      </c>
      <c r="G23" s="5">
        <v>40</v>
      </c>
      <c r="H23" s="25">
        <f t="shared" si="0"/>
        <v>320</v>
      </c>
      <c r="I23" s="5"/>
    </row>
    <row r="24" s="1" customFormat="1" ht="18.75" spans="1:9">
      <c r="A24" s="17"/>
      <c r="B24" s="5">
        <v>23</v>
      </c>
      <c r="C24" s="6" t="s">
        <v>436</v>
      </c>
      <c r="D24" s="9" t="s">
        <v>601</v>
      </c>
      <c r="E24" s="5" t="s">
        <v>57</v>
      </c>
      <c r="F24" s="6">
        <v>2</v>
      </c>
      <c r="G24" s="5">
        <v>125</v>
      </c>
      <c r="H24" s="25">
        <f t="shared" si="0"/>
        <v>250</v>
      </c>
      <c r="I24" s="5"/>
    </row>
    <row r="25" s="1" customFormat="1" ht="37.5" spans="1:9">
      <c r="A25" s="17"/>
      <c r="B25" s="5">
        <v>24</v>
      </c>
      <c r="C25" s="6" t="s">
        <v>438</v>
      </c>
      <c r="D25" s="9" t="s">
        <v>602</v>
      </c>
      <c r="E25" s="5" t="s">
        <v>35</v>
      </c>
      <c r="F25" s="6">
        <v>2</v>
      </c>
      <c r="G25" s="26">
        <v>380</v>
      </c>
      <c r="H25" s="25">
        <f t="shared" si="0"/>
        <v>760</v>
      </c>
      <c r="I25" s="5"/>
    </row>
    <row r="26" s="1" customFormat="1" ht="37.5" spans="1:9">
      <c r="A26" s="17"/>
      <c r="B26" s="5">
        <v>25</v>
      </c>
      <c r="C26" s="6" t="s">
        <v>440</v>
      </c>
      <c r="D26" s="9" t="s">
        <v>603</v>
      </c>
      <c r="E26" s="5" t="s">
        <v>403</v>
      </c>
      <c r="F26" s="6">
        <v>3</v>
      </c>
      <c r="G26" s="26">
        <v>260</v>
      </c>
      <c r="H26" s="25">
        <f t="shared" si="0"/>
        <v>780</v>
      </c>
      <c r="I26" s="5"/>
    </row>
    <row r="27" s="1" customFormat="1" ht="37.5" spans="1:9">
      <c r="A27" s="17"/>
      <c r="B27" s="5">
        <v>26</v>
      </c>
      <c r="C27" s="6" t="s">
        <v>442</v>
      </c>
      <c r="D27" s="9" t="s">
        <v>604</v>
      </c>
      <c r="E27" s="5" t="s">
        <v>403</v>
      </c>
      <c r="F27" s="6">
        <v>4</v>
      </c>
      <c r="G27" s="26">
        <v>520</v>
      </c>
      <c r="H27" s="25">
        <f t="shared" si="0"/>
        <v>2080</v>
      </c>
      <c r="I27" s="5"/>
    </row>
    <row r="28" s="1" customFormat="1" ht="37.5" spans="1:9">
      <c r="A28" s="17"/>
      <c r="B28" s="5">
        <v>27</v>
      </c>
      <c r="C28" s="6" t="s">
        <v>445</v>
      </c>
      <c r="D28" s="9" t="s">
        <v>446</v>
      </c>
      <c r="E28" s="5" t="s">
        <v>57</v>
      </c>
      <c r="F28" s="6">
        <v>102</v>
      </c>
      <c r="G28" s="26">
        <v>58</v>
      </c>
      <c r="H28" s="25">
        <f t="shared" si="0"/>
        <v>5916</v>
      </c>
      <c r="I28" s="5"/>
    </row>
    <row r="29" s="1" customFormat="1" ht="37.5" spans="1:9">
      <c r="A29" s="17"/>
      <c r="B29" s="5">
        <v>28</v>
      </c>
      <c r="C29" s="6" t="s">
        <v>447</v>
      </c>
      <c r="D29" s="9" t="s">
        <v>448</v>
      </c>
      <c r="E29" s="5" t="s">
        <v>57</v>
      </c>
      <c r="F29" s="6">
        <v>26</v>
      </c>
      <c r="G29" s="26">
        <v>128</v>
      </c>
      <c r="H29" s="25">
        <f t="shared" si="0"/>
        <v>3328</v>
      </c>
      <c r="I29" s="5"/>
    </row>
    <row r="30" s="1" customFormat="1" ht="37.5" spans="1:9">
      <c r="A30" s="17"/>
      <c r="B30" s="5">
        <v>29</v>
      </c>
      <c r="C30" s="6" t="s">
        <v>449</v>
      </c>
      <c r="D30" s="9" t="s">
        <v>450</v>
      </c>
      <c r="E30" s="5" t="s">
        <v>400</v>
      </c>
      <c r="F30" s="5">
        <v>51</v>
      </c>
      <c r="G30" s="26">
        <v>5</v>
      </c>
      <c r="H30" s="25">
        <f t="shared" si="0"/>
        <v>255</v>
      </c>
      <c r="I30" s="5"/>
    </row>
    <row r="31" s="1" customFormat="1" ht="18.75" spans="1:9">
      <c r="A31" s="17"/>
      <c r="B31" s="5">
        <v>30</v>
      </c>
      <c r="C31" s="6" t="s">
        <v>605</v>
      </c>
      <c r="D31" s="9" t="s">
        <v>606</v>
      </c>
      <c r="E31" s="5" t="s">
        <v>28</v>
      </c>
      <c r="F31" s="6">
        <v>55</v>
      </c>
      <c r="G31" s="5">
        <v>50</v>
      </c>
      <c r="H31" s="25">
        <f t="shared" si="0"/>
        <v>2750</v>
      </c>
      <c r="I31" s="5"/>
    </row>
    <row r="32" s="1" customFormat="1" ht="18.75" spans="1:9">
      <c r="A32" s="17"/>
      <c r="B32" s="5">
        <v>31</v>
      </c>
      <c r="C32" s="6" t="s">
        <v>607</v>
      </c>
      <c r="D32" s="9" t="s">
        <v>608</v>
      </c>
      <c r="E32" s="5" t="s">
        <v>403</v>
      </c>
      <c r="F32" s="6">
        <v>2</v>
      </c>
      <c r="G32" s="5">
        <v>2800</v>
      </c>
      <c r="H32" s="25">
        <f t="shared" si="0"/>
        <v>5600</v>
      </c>
      <c r="I32" s="5"/>
    </row>
    <row r="33" s="1" customFormat="1" ht="18.75" spans="1:9">
      <c r="A33" s="17"/>
      <c r="B33" s="5">
        <v>32</v>
      </c>
      <c r="C33" s="6" t="s">
        <v>609</v>
      </c>
      <c r="D33" s="9" t="s">
        <v>610</v>
      </c>
      <c r="E33" s="5" t="s">
        <v>403</v>
      </c>
      <c r="F33" s="6">
        <v>2</v>
      </c>
      <c r="G33" s="5">
        <v>12.99</v>
      </c>
      <c r="H33" s="25">
        <f t="shared" ref="H33:H64" si="1">F33*G33</f>
        <v>25.98</v>
      </c>
      <c r="I33" s="5"/>
    </row>
    <row r="34" s="1" customFormat="1" ht="18.75" spans="1:9">
      <c r="A34" s="17"/>
      <c r="B34" s="5">
        <v>33</v>
      </c>
      <c r="C34" s="6" t="s">
        <v>611</v>
      </c>
      <c r="D34" s="9" t="s">
        <v>612</v>
      </c>
      <c r="E34" s="5" t="s">
        <v>28</v>
      </c>
      <c r="F34" s="6">
        <v>55</v>
      </c>
      <c r="G34" s="5">
        <v>26</v>
      </c>
      <c r="H34" s="25">
        <f t="shared" si="1"/>
        <v>1430</v>
      </c>
      <c r="I34" s="5"/>
    </row>
    <row r="35" s="1" customFormat="1" ht="18.75" spans="1:9">
      <c r="A35" s="17"/>
      <c r="B35" s="5">
        <v>34</v>
      </c>
      <c r="C35" s="6" t="s">
        <v>455</v>
      </c>
      <c r="D35" s="9" t="s">
        <v>613</v>
      </c>
      <c r="E35" s="5" t="s">
        <v>28</v>
      </c>
      <c r="F35" s="6">
        <v>55</v>
      </c>
      <c r="G35" s="26">
        <v>50</v>
      </c>
      <c r="H35" s="25">
        <f t="shared" si="1"/>
        <v>2750</v>
      </c>
      <c r="I35" s="5"/>
    </row>
    <row r="36" s="1" customFormat="1" ht="18.75" spans="1:9">
      <c r="A36" s="17"/>
      <c r="B36" s="5">
        <v>35</v>
      </c>
      <c r="C36" s="6" t="s">
        <v>457</v>
      </c>
      <c r="D36" s="9" t="s">
        <v>614</v>
      </c>
      <c r="E36" s="5" t="s">
        <v>403</v>
      </c>
      <c r="F36" s="6">
        <v>2</v>
      </c>
      <c r="G36" s="5">
        <v>1198</v>
      </c>
      <c r="H36" s="25">
        <f t="shared" si="1"/>
        <v>2396</v>
      </c>
      <c r="I36" s="5"/>
    </row>
    <row r="37" s="1" customFormat="1" ht="18.75" spans="1:9">
      <c r="A37" s="17"/>
      <c r="B37" s="5">
        <v>36</v>
      </c>
      <c r="C37" s="6" t="s">
        <v>615</v>
      </c>
      <c r="D37" s="9" t="s">
        <v>616</v>
      </c>
      <c r="E37" s="5" t="s">
        <v>28</v>
      </c>
      <c r="F37" s="6">
        <v>2</v>
      </c>
      <c r="G37" s="5">
        <v>35</v>
      </c>
      <c r="H37" s="25">
        <f t="shared" si="1"/>
        <v>70</v>
      </c>
      <c r="I37" s="5"/>
    </row>
    <row r="38" s="1" customFormat="1" ht="18.75" spans="1:9">
      <c r="A38" s="17"/>
      <c r="B38" s="5">
        <v>37</v>
      </c>
      <c r="C38" s="6" t="s">
        <v>617</v>
      </c>
      <c r="D38" s="9" t="s">
        <v>618</v>
      </c>
      <c r="E38" s="5" t="s">
        <v>28</v>
      </c>
      <c r="F38" s="6">
        <v>26</v>
      </c>
      <c r="G38" s="5">
        <v>57.5</v>
      </c>
      <c r="H38" s="25">
        <f t="shared" si="1"/>
        <v>1495</v>
      </c>
      <c r="I38" s="5"/>
    </row>
    <row r="39" s="1" customFormat="1" ht="37.5" spans="1:9">
      <c r="A39" s="17"/>
      <c r="B39" s="5">
        <v>38</v>
      </c>
      <c r="C39" s="6" t="s">
        <v>461</v>
      </c>
      <c r="D39" s="9" t="s">
        <v>619</v>
      </c>
      <c r="E39" s="5" t="s">
        <v>403</v>
      </c>
      <c r="F39" s="6">
        <v>2</v>
      </c>
      <c r="G39" s="5">
        <v>2230</v>
      </c>
      <c r="H39" s="25">
        <f t="shared" si="1"/>
        <v>4460</v>
      </c>
      <c r="I39" s="5"/>
    </row>
    <row r="40" s="1" customFormat="1" ht="18.75" spans="1:9">
      <c r="A40" s="17"/>
      <c r="B40" s="5">
        <v>39</v>
      </c>
      <c r="C40" s="6" t="s">
        <v>620</v>
      </c>
      <c r="D40" s="9" t="s">
        <v>621</v>
      </c>
      <c r="E40" s="5" t="s">
        <v>127</v>
      </c>
      <c r="F40" s="6">
        <v>2</v>
      </c>
      <c r="G40" s="5">
        <v>98</v>
      </c>
      <c r="H40" s="25">
        <f t="shared" si="1"/>
        <v>196</v>
      </c>
      <c r="I40" s="5"/>
    </row>
    <row r="41" s="1" customFormat="1" ht="37.5" spans="1:9">
      <c r="A41" s="17"/>
      <c r="B41" s="5">
        <v>40</v>
      </c>
      <c r="C41" s="6" t="s">
        <v>463</v>
      </c>
      <c r="D41" s="9" t="s">
        <v>464</v>
      </c>
      <c r="E41" s="5" t="s">
        <v>28</v>
      </c>
      <c r="F41" s="6">
        <v>120</v>
      </c>
      <c r="G41" s="5">
        <v>2.55</v>
      </c>
      <c r="H41" s="25">
        <f t="shared" si="1"/>
        <v>306</v>
      </c>
      <c r="I41" s="5"/>
    </row>
    <row r="42" s="1" customFormat="1" ht="56.25" spans="1:9">
      <c r="A42" s="17"/>
      <c r="B42" s="5">
        <v>41</v>
      </c>
      <c r="C42" s="6" t="s">
        <v>465</v>
      </c>
      <c r="D42" s="9" t="s">
        <v>466</v>
      </c>
      <c r="E42" s="5" t="s">
        <v>403</v>
      </c>
      <c r="F42" s="6">
        <v>26</v>
      </c>
      <c r="G42" s="5">
        <v>30</v>
      </c>
      <c r="H42" s="25">
        <f t="shared" si="1"/>
        <v>780</v>
      </c>
      <c r="I42" s="5"/>
    </row>
    <row r="43" s="1" customFormat="1" ht="18.75" spans="1:9">
      <c r="A43" s="17"/>
      <c r="B43" s="5">
        <v>42</v>
      </c>
      <c r="C43" s="6" t="s">
        <v>622</v>
      </c>
      <c r="D43" s="9" t="s">
        <v>623</v>
      </c>
      <c r="E43" s="5" t="s">
        <v>403</v>
      </c>
      <c r="F43" s="6">
        <v>2</v>
      </c>
      <c r="G43" s="5">
        <v>20</v>
      </c>
      <c r="H43" s="25">
        <f t="shared" si="1"/>
        <v>40</v>
      </c>
      <c r="I43" s="5"/>
    </row>
    <row r="44" s="1" customFormat="1" ht="18.75" spans="1:9">
      <c r="A44" s="17"/>
      <c r="B44" s="5">
        <v>43</v>
      </c>
      <c r="C44" s="6" t="s">
        <v>624</v>
      </c>
      <c r="D44" s="9" t="s">
        <v>625</v>
      </c>
      <c r="E44" s="5" t="s">
        <v>127</v>
      </c>
      <c r="F44" s="6">
        <v>2</v>
      </c>
      <c r="G44" s="5">
        <v>9.9</v>
      </c>
      <c r="H44" s="25">
        <f t="shared" si="1"/>
        <v>19.8</v>
      </c>
      <c r="I44" s="5"/>
    </row>
    <row r="45" s="1" customFormat="1" ht="18.75" spans="1:9">
      <c r="A45" s="17"/>
      <c r="B45" s="5">
        <v>44</v>
      </c>
      <c r="C45" s="6" t="s">
        <v>467</v>
      </c>
      <c r="D45" s="9" t="s">
        <v>626</v>
      </c>
      <c r="E45" s="5" t="s">
        <v>469</v>
      </c>
      <c r="F45" s="6">
        <v>2</v>
      </c>
      <c r="G45" s="5">
        <v>1000</v>
      </c>
      <c r="H45" s="25">
        <f t="shared" si="1"/>
        <v>2000</v>
      </c>
      <c r="I45" s="5"/>
    </row>
    <row r="46" s="1" customFormat="1" ht="37.5" spans="1:9">
      <c r="A46" s="17"/>
      <c r="B46" s="5">
        <v>45</v>
      </c>
      <c r="C46" s="6" t="s">
        <v>470</v>
      </c>
      <c r="D46" s="9" t="s">
        <v>471</v>
      </c>
      <c r="E46" s="5" t="s">
        <v>28</v>
      </c>
      <c r="F46" s="6">
        <v>120</v>
      </c>
      <c r="G46" s="5">
        <v>4</v>
      </c>
      <c r="H46" s="25">
        <f t="shared" si="1"/>
        <v>480</v>
      </c>
      <c r="I46" s="5"/>
    </row>
    <row r="47" s="1" customFormat="1" ht="37.5" spans="1:9">
      <c r="A47" s="17"/>
      <c r="B47" s="5">
        <v>46</v>
      </c>
      <c r="C47" s="6" t="s">
        <v>472</v>
      </c>
      <c r="D47" s="9" t="s">
        <v>627</v>
      </c>
      <c r="E47" s="5" t="s">
        <v>403</v>
      </c>
      <c r="F47" s="6">
        <v>26</v>
      </c>
      <c r="G47" s="6">
        <v>46</v>
      </c>
      <c r="H47" s="25">
        <f t="shared" si="1"/>
        <v>1196</v>
      </c>
      <c r="I47" s="5"/>
    </row>
    <row r="48" s="1" customFormat="1" ht="18.75" spans="1:9">
      <c r="A48" s="17"/>
      <c r="B48" s="5">
        <v>47</v>
      </c>
      <c r="C48" s="6" t="s">
        <v>474</v>
      </c>
      <c r="D48" s="9" t="s">
        <v>628</v>
      </c>
      <c r="E48" s="5" t="s">
        <v>403</v>
      </c>
      <c r="F48" s="6">
        <v>2</v>
      </c>
      <c r="G48" s="5">
        <v>600</v>
      </c>
      <c r="H48" s="25">
        <f t="shared" si="1"/>
        <v>1200</v>
      </c>
      <c r="I48" s="5"/>
    </row>
    <row r="49" s="1" customFormat="1" ht="18.75" spans="1:9">
      <c r="A49" s="17"/>
      <c r="B49" s="5">
        <v>48</v>
      </c>
      <c r="C49" s="6" t="s">
        <v>629</v>
      </c>
      <c r="D49" s="9" t="s">
        <v>630</v>
      </c>
      <c r="E49" s="5" t="s">
        <v>127</v>
      </c>
      <c r="F49" s="6">
        <v>2</v>
      </c>
      <c r="G49" s="5">
        <v>50</v>
      </c>
      <c r="H49" s="25">
        <f t="shared" si="1"/>
        <v>100</v>
      </c>
      <c r="I49" s="5"/>
    </row>
    <row r="50" s="1" customFormat="1" ht="18.75" spans="1:9">
      <c r="A50" s="17"/>
      <c r="B50" s="5">
        <v>49</v>
      </c>
      <c r="C50" s="6" t="s">
        <v>478</v>
      </c>
      <c r="D50" s="9" t="s">
        <v>479</v>
      </c>
      <c r="E50" s="6" t="s">
        <v>480</v>
      </c>
      <c r="F50" s="6">
        <v>6</v>
      </c>
      <c r="G50" s="5">
        <v>131</v>
      </c>
      <c r="H50" s="25">
        <f t="shared" si="1"/>
        <v>786</v>
      </c>
      <c r="I50" s="5"/>
    </row>
    <row r="51" s="1" customFormat="1" ht="18.75" spans="1:9">
      <c r="A51" s="17"/>
      <c r="B51" s="5">
        <v>50</v>
      </c>
      <c r="C51" s="6" t="s">
        <v>481</v>
      </c>
      <c r="D51" s="9" t="s">
        <v>482</v>
      </c>
      <c r="E51" s="6" t="s">
        <v>400</v>
      </c>
      <c r="F51" s="6">
        <v>26</v>
      </c>
      <c r="G51" s="5">
        <v>12.6</v>
      </c>
      <c r="H51" s="25">
        <f t="shared" si="1"/>
        <v>327.6</v>
      </c>
      <c r="I51" s="5"/>
    </row>
    <row r="52" s="1" customFormat="1" ht="37.5" spans="1:9">
      <c r="A52" s="17"/>
      <c r="B52" s="5">
        <v>51</v>
      </c>
      <c r="C52" s="6" t="s">
        <v>483</v>
      </c>
      <c r="D52" s="9" t="s">
        <v>631</v>
      </c>
      <c r="E52" s="5" t="s">
        <v>400</v>
      </c>
      <c r="F52" s="5">
        <v>102</v>
      </c>
      <c r="G52" s="5">
        <v>5</v>
      </c>
      <c r="H52" s="25">
        <f t="shared" si="1"/>
        <v>510</v>
      </c>
      <c r="I52" s="5"/>
    </row>
    <row r="53" s="1" customFormat="1" ht="37.5" spans="1:9">
      <c r="A53" s="17"/>
      <c r="B53" s="5">
        <v>52</v>
      </c>
      <c r="C53" s="6" t="s">
        <v>483</v>
      </c>
      <c r="D53" s="9" t="s">
        <v>632</v>
      </c>
      <c r="E53" s="5" t="s">
        <v>400</v>
      </c>
      <c r="F53" s="5">
        <v>13</v>
      </c>
      <c r="G53" s="5">
        <v>15.3</v>
      </c>
      <c r="H53" s="25">
        <f t="shared" si="1"/>
        <v>198.9</v>
      </c>
      <c r="I53" s="5"/>
    </row>
    <row r="54" s="1" customFormat="1" ht="37.5" spans="1:9">
      <c r="A54" s="27"/>
      <c r="B54" s="5">
        <v>53</v>
      </c>
      <c r="C54" s="6" t="s">
        <v>488</v>
      </c>
      <c r="D54" s="9" t="s">
        <v>489</v>
      </c>
      <c r="E54" s="5" t="s">
        <v>28</v>
      </c>
      <c r="F54" s="5">
        <v>102</v>
      </c>
      <c r="G54" s="5">
        <v>1.58</v>
      </c>
      <c r="H54" s="25">
        <f t="shared" si="1"/>
        <v>161.16</v>
      </c>
      <c r="I54" s="5"/>
    </row>
    <row r="55" s="1" customFormat="1" ht="18.75" spans="1:9">
      <c r="A55" s="28"/>
      <c r="B55" s="5">
        <v>54</v>
      </c>
      <c r="C55" s="6" t="s">
        <v>486</v>
      </c>
      <c r="D55" s="9" t="s">
        <v>633</v>
      </c>
      <c r="E55" s="5" t="s">
        <v>400</v>
      </c>
      <c r="F55" s="5">
        <v>3</v>
      </c>
      <c r="G55" s="5">
        <v>112</v>
      </c>
      <c r="H55" s="25">
        <f t="shared" si="1"/>
        <v>336</v>
      </c>
      <c r="I55" s="5"/>
    </row>
    <row r="56" s="1" customFormat="1" ht="37.5" spans="2:9">
      <c r="B56" s="5">
        <v>55</v>
      </c>
      <c r="C56" s="6" t="s">
        <v>492</v>
      </c>
      <c r="D56" s="9" t="s">
        <v>634</v>
      </c>
      <c r="E56" s="6" t="s">
        <v>494</v>
      </c>
      <c r="F56" s="6">
        <v>2</v>
      </c>
      <c r="G56" s="5">
        <v>228</v>
      </c>
      <c r="H56" s="25">
        <f t="shared" si="1"/>
        <v>456</v>
      </c>
      <c r="I56" s="5"/>
    </row>
    <row r="57" s="1" customFormat="1" ht="37.5" spans="2:9">
      <c r="B57" s="5">
        <v>56</v>
      </c>
      <c r="C57" s="6" t="s">
        <v>495</v>
      </c>
      <c r="D57" s="9" t="s">
        <v>635</v>
      </c>
      <c r="E57" s="6" t="s">
        <v>54</v>
      </c>
      <c r="F57" s="6">
        <v>1</v>
      </c>
      <c r="G57" s="5">
        <v>1550</v>
      </c>
      <c r="H57" s="25">
        <f t="shared" si="1"/>
        <v>1550</v>
      </c>
      <c r="I57" s="5"/>
    </row>
    <row r="58" s="1" customFormat="1" ht="93.75" spans="2:9">
      <c r="B58" s="5">
        <v>57</v>
      </c>
      <c r="C58" s="6" t="s">
        <v>499</v>
      </c>
      <c r="D58" s="9" t="s">
        <v>636</v>
      </c>
      <c r="E58" s="6" t="s">
        <v>35</v>
      </c>
      <c r="F58" s="6">
        <v>2</v>
      </c>
      <c r="G58" s="26">
        <v>108</v>
      </c>
      <c r="H58" s="25">
        <f t="shared" si="1"/>
        <v>216</v>
      </c>
      <c r="I58" s="5"/>
    </row>
    <row r="59" s="1" customFormat="1" ht="37.5" spans="2:9">
      <c r="B59" s="5">
        <v>58</v>
      </c>
      <c r="C59" s="6" t="s">
        <v>501</v>
      </c>
      <c r="D59" s="9" t="s">
        <v>502</v>
      </c>
      <c r="E59" s="6" t="s">
        <v>35</v>
      </c>
      <c r="F59" s="6">
        <v>2</v>
      </c>
      <c r="G59" s="6">
        <v>115</v>
      </c>
      <c r="H59" s="25">
        <f t="shared" si="1"/>
        <v>230</v>
      </c>
      <c r="I59" s="5"/>
    </row>
    <row r="60" s="1" customFormat="1" ht="37.5" spans="2:9">
      <c r="B60" s="5">
        <v>59</v>
      </c>
      <c r="C60" s="6" t="s">
        <v>503</v>
      </c>
      <c r="D60" s="9" t="s">
        <v>504</v>
      </c>
      <c r="E60" s="6" t="s">
        <v>35</v>
      </c>
      <c r="F60" s="6">
        <v>2</v>
      </c>
      <c r="G60" s="5">
        <v>36</v>
      </c>
      <c r="H60" s="25">
        <f t="shared" si="1"/>
        <v>72</v>
      </c>
      <c r="I60" s="5"/>
    </row>
    <row r="61" s="1" customFormat="1" ht="37.5" spans="2:9">
      <c r="B61" s="5">
        <v>60</v>
      </c>
      <c r="C61" s="6" t="s">
        <v>505</v>
      </c>
      <c r="D61" s="9" t="s">
        <v>637</v>
      </c>
      <c r="E61" s="6" t="s">
        <v>35</v>
      </c>
      <c r="F61" s="6">
        <v>2</v>
      </c>
      <c r="G61" s="6">
        <v>200</v>
      </c>
      <c r="H61" s="25">
        <f t="shared" si="1"/>
        <v>400</v>
      </c>
      <c r="I61" s="5"/>
    </row>
    <row r="62" s="1" customFormat="1" ht="18.75" spans="2:9">
      <c r="B62" s="5">
        <v>61</v>
      </c>
      <c r="C62" s="6" t="s">
        <v>638</v>
      </c>
      <c r="D62" s="9" t="s">
        <v>639</v>
      </c>
      <c r="E62" s="6" t="s">
        <v>35</v>
      </c>
      <c r="F62" s="6">
        <v>1</v>
      </c>
      <c r="G62" s="6">
        <v>100</v>
      </c>
      <c r="H62" s="25">
        <f t="shared" si="1"/>
        <v>100</v>
      </c>
      <c r="I62" s="5"/>
    </row>
    <row r="63" s="1" customFormat="1" ht="18.75" spans="2:9">
      <c r="B63" s="5">
        <v>62</v>
      </c>
      <c r="C63" s="6" t="s">
        <v>507</v>
      </c>
      <c r="D63" s="9" t="s">
        <v>508</v>
      </c>
      <c r="E63" s="6" t="s">
        <v>35</v>
      </c>
      <c r="F63" s="6">
        <v>2</v>
      </c>
      <c r="G63" s="5">
        <v>1000</v>
      </c>
      <c r="H63" s="25">
        <f t="shared" si="1"/>
        <v>2000</v>
      </c>
      <c r="I63" s="5"/>
    </row>
    <row r="64" s="1" customFormat="1" ht="37.5" spans="2:9">
      <c r="B64" s="5">
        <v>63</v>
      </c>
      <c r="C64" s="6" t="s">
        <v>640</v>
      </c>
      <c r="D64" s="9" t="s">
        <v>641</v>
      </c>
      <c r="E64" s="6" t="s">
        <v>35</v>
      </c>
      <c r="F64" s="6">
        <v>1</v>
      </c>
      <c r="G64" s="6">
        <v>2000</v>
      </c>
      <c r="H64" s="25">
        <f t="shared" si="1"/>
        <v>2000</v>
      </c>
      <c r="I64" s="5"/>
    </row>
    <row r="65" s="2" customFormat="1" customHeight="1" spans="1:10">
      <c r="A65" s="1"/>
      <c r="B65" s="12"/>
      <c r="C65" s="13" t="s">
        <v>14</v>
      </c>
      <c r="D65" s="13"/>
      <c r="E65" s="12"/>
      <c r="F65" s="12"/>
      <c r="G65" s="12"/>
      <c r="H65" s="29">
        <f>SUM(H2:H64)</f>
        <v>64122.94</v>
      </c>
      <c r="I65" s="12"/>
      <c r="J65" s="1"/>
    </row>
  </sheetData>
  <mergeCells count="1">
    <mergeCell ref="A2:A54"/>
  </mergeCells>
  <hyperlinks>
    <hyperlink ref="D6" r:id="rId1" display="50m，仿皮外壳，苎麻布卷尺，防水，防腐蚀；铜制卡扣和收放扣"/>
    <hyperlink ref="D4" r:id="rId1" display="20m，仿皮外壳，苎麻布卷尺，防水，防腐蚀；铜制卡扣和收放扣"/>
    <hyperlink ref="D5" r:id="rId1" display="30m，仿皮外壳，苎麻布卷尺，防水，防腐蚀；铜制卡扣和收放扣"/>
  </hyperlinks>
  <pageMargins left="0.47" right="0.41" top="0.54" bottom="0.5" header="0.43" footer="0.23"/>
  <pageSetup paperSize="8" orientation="landscape" horizontalDpi="600"/>
  <headerFooter alignWithMargins="0" scaleWithDoc="0">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tabSelected="1" zoomScale="70" zoomScaleNormal="70" workbookViewId="0">
      <pane ySplit="1" topLeftCell="A10" activePane="bottomLeft" state="frozen"/>
      <selection/>
      <selection pane="bottomLeft" activeCell="H17" sqref="H17"/>
    </sheetView>
  </sheetViews>
  <sheetFormatPr defaultColWidth="9" defaultRowHeight="55" customHeight="1" outlineLevelCol="7"/>
  <cols>
    <col min="1" max="2" width="9.68333333333333" style="1" customWidth="1"/>
    <col min="3" max="3" width="18.75" style="17" customWidth="1"/>
    <col min="4" max="4" width="85.7083333333333" style="17" customWidth="1"/>
    <col min="5" max="5" width="7.25" style="1" customWidth="1"/>
    <col min="6" max="6" width="9" style="1" customWidth="1"/>
    <col min="7" max="7" width="16.7916666666667" style="18" customWidth="1"/>
    <col min="8" max="8" width="14.625" style="1" customWidth="1"/>
    <col min="9" max="213" width="9" style="1" customWidth="1"/>
    <col min="214" max="16384" width="9" style="1"/>
  </cols>
  <sheetData>
    <row r="1" s="1" customFormat="1" customHeight="1" spans="1:8">
      <c r="A1" s="5"/>
      <c r="B1" s="5"/>
      <c r="C1" s="6" t="s">
        <v>16</v>
      </c>
      <c r="D1" s="6" t="s">
        <v>17</v>
      </c>
      <c r="E1" s="6" t="s">
        <v>18</v>
      </c>
      <c r="F1" s="6" t="s">
        <v>19</v>
      </c>
      <c r="G1" s="7" t="s">
        <v>21</v>
      </c>
      <c r="H1" s="5" t="s">
        <v>22</v>
      </c>
    </row>
    <row r="2" s="1" customFormat="1" ht="37.5" spans="2:8">
      <c r="B2" s="19">
        <v>1</v>
      </c>
      <c r="C2" s="20" t="s">
        <v>642</v>
      </c>
      <c r="D2" s="21" t="s">
        <v>643</v>
      </c>
      <c r="E2" s="20"/>
      <c r="F2" s="20"/>
      <c r="G2" s="10">
        <v>101460</v>
      </c>
      <c r="H2" s="8"/>
    </row>
    <row r="3" s="1" customFormat="1" ht="409.5" spans="2:8">
      <c r="B3" s="19">
        <v>2</v>
      </c>
      <c r="C3" s="20" t="s">
        <v>644</v>
      </c>
      <c r="D3" s="21" t="s">
        <v>645</v>
      </c>
      <c r="E3" s="20" t="s">
        <v>469</v>
      </c>
      <c r="F3" s="1">
        <v>4</v>
      </c>
      <c r="G3" s="10"/>
      <c r="H3" s="11"/>
    </row>
    <row r="4" s="1" customFormat="1" ht="409.5" spans="2:8">
      <c r="B4" s="19">
        <v>3</v>
      </c>
      <c r="C4" s="20" t="s">
        <v>646</v>
      </c>
      <c r="D4" s="22" t="s">
        <v>647</v>
      </c>
      <c r="E4" s="20" t="s">
        <v>469</v>
      </c>
      <c r="F4" s="5">
        <v>48</v>
      </c>
      <c r="G4" s="10"/>
      <c r="H4" s="11"/>
    </row>
    <row r="5" s="1" customFormat="1" ht="56.25" spans="2:8">
      <c r="B5" s="19">
        <v>4</v>
      </c>
      <c r="C5" s="20" t="s">
        <v>648</v>
      </c>
      <c r="D5" s="21" t="s">
        <v>649</v>
      </c>
      <c r="E5" s="20" t="s">
        <v>35</v>
      </c>
      <c r="F5" s="1">
        <v>4</v>
      </c>
      <c r="G5" s="10"/>
      <c r="H5" s="11"/>
    </row>
    <row r="6" s="1" customFormat="1" ht="56.25" spans="2:8">
      <c r="B6" s="19">
        <v>5</v>
      </c>
      <c r="C6" s="20" t="s">
        <v>650</v>
      </c>
      <c r="D6" s="21" t="s">
        <v>651</v>
      </c>
      <c r="E6" s="20" t="s">
        <v>35</v>
      </c>
      <c r="F6" s="1">
        <v>96</v>
      </c>
      <c r="G6" s="10"/>
      <c r="H6" s="11"/>
    </row>
    <row r="7" s="1" customFormat="1" ht="93.75" spans="2:8">
      <c r="B7" s="19">
        <v>6</v>
      </c>
      <c r="C7" s="20" t="s">
        <v>652</v>
      </c>
      <c r="D7" s="21" t="s">
        <v>653</v>
      </c>
      <c r="E7" s="20" t="s">
        <v>469</v>
      </c>
      <c r="F7" s="1">
        <v>4</v>
      </c>
      <c r="G7" s="10"/>
      <c r="H7" s="11"/>
    </row>
    <row r="8" s="1" customFormat="1" ht="112.5" spans="2:8">
      <c r="B8" s="19">
        <v>7</v>
      </c>
      <c r="C8" s="20" t="s">
        <v>654</v>
      </c>
      <c r="D8" s="21" t="s">
        <v>655</v>
      </c>
      <c r="E8" s="20" t="s">
        <v>469</v>
      </c>
      <c r="F8" s="1">
        <v>192</v>
      </c>
      <c r="G8" s="10"/>
      <c r="H8" s="11"/>
    </row>
    <row r="9" s="1" customFormat="1" ht="56.25" spans="2:8">
      <c r="B9" s="19">
        <v>8</v>
      </c>
      <c r="C9" s="20" t="s">
        <v>656</v>
      </c>
      <c r="D9" s="21" t="s">
        <v>657</v>
      </c>
      <c r="E9" s="20" t="s">
        <v>25</v>
      </c>
      <c r="F9" s="1">
        <v>4</v>
      </c>
      <c r="G9" s="10"/>
      <c r="H9" s="11"/>
    </row>
    <row r="10" s="1" customFormat="1" ht="409.5" spans="2:8">
      <c r="B10" s="19">
        <v>9</v>
      </c>
      <c r="C10" s="20" t="s">
        <v>658</v>
      </c>
      <c r="D10" s="21" t="s">
        <v>659</v>
      </c>
      <c r="E10" s="20" t="s">
        <v>469</v>
      </c>
      <c r="F10" s="1">
        <v>4</v>
      </c>
      <c r="G10" s="10"/>
      <c r="H10" s="11"/>
    </row>
    <row r="11" s="1" customFormat="1" ht="18.75" spans="2:8">
      <c r="B11" s="19">
        <v>10</v>
      </c>
      <c r="C11" s="20" t="s">
        <v>660</v>
      </c>
      <c r="D11" s="21" t="s">
        <v>661</v>
      </c>
      <c r="E11" s="20" t="s">
        <v>25</v>
      </c>
      <c r="F11" s="1">
        <v>4</v>
      </c>
      <c r="G11" s="10"/>
      <c r="H11" s="11"/>
    </row>
    <row r="12" s="1" customFormat="1" ht="131.25" spans="2:8">
      <c r="B12" s="19">
        <v>11</v>
      </c>
      <c r="C12" s="20" t="s">
        <v>107</v>
      </c>
      <c r="D12" s="21" t="s">
        <v>662</v>
      </c>
      <c r="E12" s="20" t="s">
        <v>28</v>
      </c>
      <c r="F12" s="1">
        <v>4</v>
      </c>
      <c r="G12" s="10"/>
      <c r="H12" s="11"/>
    </row>
    <row r="13" s="1" customFormat="1" ht="112.5" spans="2:8">
      <c r="B13" s="19">
        <v>12</v>
      </c>
      <c r="C13" s="20" t="s">
        <v>663</v>
      </c>
      <c r="D13" s="21" t="s">
        <v>664</v>
      </c>
      <c r="E13" s="20" t="s">
        <v>28</v>
      </c>
      <c r="F13" s="1">
        <v>4</v>
      </c>
      <c r="G13" s="10"/>
      <c r="H13" s="11"/>
    </row>
    <row r="14" s="1" customFormat="1" ht="112.5" spans="2:8">
      <c r="B14" s="19">
        <v>13</v>
      </c>
      <c r="C14" s="20" t="s">
        <v>652</v>
      </c>
      <c r="D14" s="21" t="s">
        <v>655</v>
      </c>
      <c r="E14" s="20" t="s">
        <v>28</v>
      </c>
      <c r="F14" s="1">
        <v>4</v>
      </c>
      <c r="G14" s="10"/>
      <c r="H14" s="23"/>
    </row>
    <row r="15" s="1" customFormat="1" ht="337.5" spans="2:8">
      <c r="B15" s="19">
        <v>14</v>
      </c>
      <c r="C15" s="20" t="s">
        <v>665</v>
      </c>
      <c r="D15" s="21" t="s">
        <v>666</v>
      </c>
      <c r="E15" s="20" t="s">
        <v>28</v>
      </c>
      <c r="F15" s="1">
        <v>1</v>
      </c>
      <c r="G15" s="10">
        <v>4750</v>
      </c>
      <c r="H15" s="5"/>
    </row>
    <row r="16" s="2" customFormat="1" customHeight="1" spans="1:8">
      <c r="A16" s="1"/>
      <c r="B16" s="12"/>
      <c r="C16" s="13" t="s">
        <v>14</v>
      </c>
      <c r="D16" s="13"/>
      <c r="E16" s="12"/>
      <c r="F16" s="12"/>
      <c r="G16" s="14">
        <f>SUM(G2:G15)</f>
        <v>106210</v>
      </c>
      <c r="H16" s="12"/>
    </row>
  </sheetData>
  <mergeCells count="2">
    <mergeCell ref="G2:G14"/>
    <mergeCell ref="H2:H14"/>
  </mergeCells>
  <pageMargins left="0.47" right="0.41" top="0.54" bottom="0.5" header="0.43" footer="0.23"/>
  <pageSetup paperSize="8" orientation="landscape" horizontalDpi="600"/>
  <headerFooter alignWithMargins="0" scaleWithDoc="0">
    <oddFooter>&amp;C第 &amp;P 页，共 &amp;N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8"/>
  <sheetViews>
    <sheetView zoomScale="70" zoomScaleNormal="70" workbookViewId="0">
      <pane ySplit="1" topLeftCell="A2" activePane="bottomLeft" state="frozen"/>
      <selection/>
      <selection pane="bottomLeft" activeCell="N2" sqref="N2"/>
    </sheetView>
  </sheetViews>
  <sheetFormatPr defaultColWidth="9" defaultRowHeight="25" customHeight="1"/>
  <cols>
    <col min="1" max="2" width="4.28333333333333" style="3" customWidth="1"/>
    <col min="3" max="3" width="6.95833333333333" style="3" customWidth="1"/>
    <col min="4" max="4" width="65.8833333333333" style="3" customWidth="1"/>
    <col min="5" max="5" width="7.25" style="3" customWidth="1"/>
    <col min="6" max="6" width="9" style="3" customWidth="1"/>
    <col min="7" max="7" width="9.45833333333333" style="3" customWidth="1"/>
    <col min="8" max="8" width="14.6416666666667" style="3" customWidth="1"/>
    <col min="9" max="9" width="13.125" style="4" customWidth="1"/>
    <col min="10" max="10" width="19.1" style="4" customWidth="1"/>
    <col min="11" max="212" width="9" style="3" customWidth="1"/>
    <col min="213" max="16384" width="9" style="3"/>
  </cols>
  <sheetData>
    <row r="1" s="1" customFormat="1" customHeight="1" spans="1:10">
      <c r="A1" s="5"/>
      <c r="B1" s="5"/>
      <c r="C1" s="6" t="s">
        <v>16</v>
      </c>
      <c r="D1" s="6" t="s">
        <v>17</v>
      </c>
      <c r="E1" s="6" t="s">
        <v>18</v>
      </c>
      <c r="F1" s="6" t="s">
        <v>19</v>
      </c>
      <c r="G1" s="6" t="s">
        <v>20</v>
      </c>
      <c r="H1" s="7" t="s">
        <v>21</v>
      </c>
      <c r="I1" s="15"/>
      <c r="J1" s="15"/>
    </row>
    <row r="2" s="1" customFormat="1" ht="409.5" spans="1:10">
      <c r="A2" s="8" t="s">
        <v>13</v>
      </c>
      <c r="B2" s="5">
        <v>1</v>
      </c>
      <c r="C2" s="6" t="s">
        <v>667</v>
      </c>
      <c r="D2" s="9" t="s">
        <v>668</v>
      </c>
      <c r="E2" s="6" t="s">
        <v>521</v>
      </c>
      <c r="F2" s="5">
        <v>91</v>
      </c>
      <c r="G2" s="5">
        <v>800</v>
      </c>
      <c r="H2" s="10">
        <f t="shared" ref="H2:H8" si="0">F2*G2</f>
        <v>72800</v>
      </c>
      <c r="I2" s="15"/>
      <c r="J2" s="15"/>
    </row>
    <row r="3" s="1" customFormat="1" ht="56.25" spans="1:10">
      <c r="A3" s="11"/>
      <c r="B3" s="5">
        <v>2</v>
      </c>
      <c r="C3" s="6" t="s">
        <v>669</v>
      </c>
      <c r="D3" s="9" t="s">
        <v>670</v>
      </c>
      <c r="E3" s="5" t="s">
        <v>28</v>
      </c>
      <c r="F3" s="5">
        <v>14</v>
      </c>
      <c r="G3" s="6">
        <v>1150</v>
      </c>
      <c r="H3" s="10">
        <f t="shared" si="0"/>
        <v>16100</v>
      </c>
      <c r="I3" s="15"/>
      <c r="J3" s="15"/>
    </row>
    <row r="4" s="1" customFormat="1" ht="37.5" spans="1:10">
      <c r="A4" s="11"/>
      <c r="B4" s="5">
        <v>3</v>
      </c>
      <c r="C4" s="6" t="s">
        <v>671</v>
      </c>
      <c r="D4" s="9" t="s">
        <v>672</v>
      </c>
      <c r="E4" s="5" t="s">
        <v>28</v>
      </c>
      <c r="F4" s="5">
        <v>8</v>
      </c>
      <c r="G4" s="6">
        <v>2000</v>
      </c>
      <c r="H4" s="10">
        <f t="shared" si="0"/>
        <v>16000</v>
      </c>
      <c r="I4" s="15"/>
      <c r="J4" s="15"/>
    </row>
    <row r="5" s="1" customFormat="1" ht="112.5" spans="1:10">
      <c r="A5" s="11"/>
      <c r="B5" s="5">
        <v>4</v>
      </c>
      <c r="C5" s="6" t="s">
        <v>673</v>
      </c>
      <c r="D5" s="9" t="s">
        <v>674</v>
      </c>
      <c r="E5" s="5" t="s">
        <v>28</v>
      </c>
      <c r="F5" s="5">
        <v>8</v>
      </c>
      <c r="G5" s="6">
        <v>1000</v>
      </c>
      <c r="H5" s="10">
        <f t="shared" si="0"/>
        <v>8000</v>
      </c>
      <c r="I5" s="15"/>
      <c r="J5" s="15"/>
    </row>
    <row r="6" s="1" customFormat="1" ht="168.75" spans="1:10">
      <c r="A6" s="11"/>
      <c r="B6" s="5">
        <v>5</v>
      </c>
      <c r="C6" s="6" t="s">
        <v>675</v>
      </c>
      <c r="D6" s="9" t="s">
        <v>676</v>
      </c>
      <c r="E6" s="5" t="s">
        <v>28</v>
      </c>
      <c r="F6" s="5">
        <v>6</v>
      </c>
      <c r="G6" s="6">
        <v>1380</v>
      </c>
      <c r="H6" s="10">
        <f t="shared" si="0"/>
        <v>8280</v>
      </c>
      <c r="I6" s="15"/>
      <c r="J6" s="15"/>
    </row>
    <row r="7" s="1" customFormat="1" ht="75" spans="1:10">
      <c r="A7" s="11"/>
      <c r="B7" s="5">
        <v>6</v>
      </c>
      <c r="C7" s="6" t="s">
        <v>677</v>
      </c>
      <c r="D7" s="9" t="s">
        <v>678</v>
      </c>
      <c r="E7" s="5" t="s">
        <v>28</v>
      </c>
      <c r="F7" s="5">
        <v>2</v>
      </c>
      <c r="G7" s="6">
        <v>1840</v>
      </c>
      <c r="H7" s="10">
        <f t="shared" si="0"/>
        <v>3680</v>
      </c>
      <c r="I7" s="15"/>
      <c r="J7" s="15"/>
    </row>
    <row r="8" s="1" customFormat="1" ht="37.5" spans="1:10">
      <c r="A8" s="11"/>
      <c r="B8" s="5">
        <v>7</v>
      </c>
      <c r="C8" s="6" t="s">
        <v>679</v>
      </c>
      <c r="D8" s="9" t="s">
        <v>680</v>
      </c>
      <c r="E8" s="5" t="s">
        <v>28</v>
      </c>
      <c r="F8" s="5">
        <v>4</v>
      </c>
      <c r="G8" s="6">
        <v>3200</v>
      </c>
      <c r="H8" s="10">
        <f t="shared" si="0"/>
        <v>12800</v>
      </c>
      <c r="I8" s="15"/>
      <c r="J8" s="15"/>
    </row>
    <row r="9" s="1" customFormat="1" ht="37.5" spans="1:10">
      <c r="A9" s="11"/>
      <c r="B9" s="5">
        <v>8</v>
      </c>
      <c r="C9" s="6" t="s">
        <v>681</v>
      </c>
      <c r="D9" s="9" t="s">
        <v>682</v>
      </c>
      <c r="E9" s="5" t="s">
        <v>28</v>
      </c>
      <c r="F9" s="5">
        <v>2</v>
      </c>
      <c r="G9" s="6">
        <v>120</v>
      </c>
      <c r="H9" s="10">
        <f t="shared" ref="H9:H45" si="1">F9*G9</f>
        <v>240</v>
      </c>
      <c r="I9" s="15"/>
      <c r="J9" s="15"/>
    </row>
    <row r="10" s="1" customFormat="1" ht="93.75" spans="1:10">
      <c r="A10" s="11"/>
      <c r="B10" s="5">
        <v>9</v>
      </c>
      <c r="C10" s="6" t="s">
        <v>683</v>
      </c>
      <c r="D10" s="9" t="s">
        <v>684</v>
      </c>
      <c r="E10" s="5" t="s">
        <v>28</v>
      </c>
      <c r="F10" s="5">
        <v>2</v>
      </c>
      <c r="G10" s="6">
        <v>3650</v>
      </c>
      <c r="H10" s="10">
        <f t="shared" si="1"/>
        <v>7300</v>
      </c>
      <c r="I10" s="15"/>
      <c r="J10" s="15"/>
    </row>
    <row r="11" s="1" customFormat="1" ht="75" spans="1:10">
      <c r="A11" s="11"/>
      <c r="B11" s="5">
        <v>10</v>
      </c>
      <c r="C11" s="6" t="s">
        <v>685</v>
      </c>
      <c r="D11" s="9" t="s">
        <v>686</v>
      </c>
      <c r="E11" s="5" t="s">
        <v>28</v>
      </c>
      <c r="F11" s="5">
        <v>8</v>
      </c>
      <c r="G11" s="6">
        <v>15867</v>
      </c>
      <c r="H11" s="10">
        <f t="shared" si="1"/>
        <v>126936</v>
      </c>
      <c r="I11" s="15"/>
      <c r="J11" s="15"/>
    </row>
    <row r="12" s="1" customFormat="1" ht="56.25" spans="1:10">
      <c r="A12" s="11"/>
      <c r="B12" s="5">
        <v>11</v>
      </c>
      <c r="C12" s="6" t="s">
        <v>687</v>
      </c>
      <c r="D12" s="9" t="s">
        <v>688</v>
      </c>
      <c r="E12" s="5" t="s">
        <v>28</v>
      </c>
      <c r="F12" s="5">
        <v>2</v>
      </c>
      <c r="G12" s="6">
        <v>1800</v>
      </c>
      <c r="H12" s="10">
        <f t="shared" si="1"/>
        <v>3600</v>
      </c>
      <c r="I12" s="15"/>
      <c r="J12" s="15"/>
    </row>
    <row r="13" s="1" customFormat="1" ht="150" spans="1:10">
      <c r="A13" s="11"/>
      <c r="B13" s="5">
        <v>12</v>
      </c>
      <c r="C13" s="6" t="s">
        <v>689</v>
      </c>
      <c r="D13" s="9" t="s">
        <v>690</v>
      </c>
      <c r="E13" s="5" t="s">
        <v>28</v>
      </c>
      <c r="F13" s="5">
        <v>10</v>
      </c>
      <c r="G13" s="6">
        <v>4600</v>
      </c>
      <c r="H13" s="10">
        <f t="shared" si="1"/>
        <v>46000</v>
      </c>
      <c r="I13" s="15"/>
      <c r="J13" s="15"/>
    </row>
    <row r="14" s="1" customFormat="1" ht="56.25" spans="1:10">
      <c r="A14" s="11"/>
      <c r="B14" s="5">
        <v>13</v>
      </c>
      <c r="C14" s="6" t="s">
        <v>691</v>
      </c>
      <c r="D14" s="9" t="s">
        <v>692</v>
      </c>
      <c r="E14" s="5" t="s">
        <v>28</v>
      </c>
      <c r="F14" s="5">
        <v>2</v>
      </c>
      <c r="G14" s="6">
        <v>1150</v>
      </c>
      <c r="H14" s="10">
        <f t="shared" si="1"/>
        <v>2300</v>
      </c>
      <c r="I14" s="15"/>
      <c r="J14" s="15"/>
    </row>
    <row r="15" s="1" customFormat="1" ht="93.75" spans="1:10">
      <c r="A15" s="11"/>
      <c r="B15" s="5">
        <v>14</v>
      </c>
      <c r="C15" s="6" t="s">
        <v>693</v>
      </c>
      <c r="D15" s="9" t="s">
        <v>694</v>
      </c>
      <c r="E15" s="5" t="s">
        <v>28</v>
      </c>
      <c r="F15" s="5">
        <v>2</v>
      </c>
      <c r="G15" s="6">
        <v>11500</v>
      </c>
      <c r="H15" s="10">
        <f t="shared" si="1"/>
        <v>23000</v>
      </c>
      <c r="I15" s="15"/>
      <c r="J15" s="15"/>
    </row>
    <row r="16" s="1" customFormat="1" ht="75" spans="1:10">
      <c r="A16" s="11"/>
      <c r="B16" s="5">
        <v>15</v>
      </c>
      <c r="C16" s="6" t="s">
        <v>695</v>
      </c>
      <c r="D16" s="9" t="s">
        <v>696</v>
      </c>
      <c r="E16" s="5" t="s">
        <v>28</v>
      </c>
      <c r="F16" s="5">
        <v>4</v>
      </c>
      <c r="G16" s="6">
        <v>4800</v>
      </c>
      <c r="H16" s="10">
        <f t="shared" si="1"/>
        <v>19200</v>
      </c>
      <c r="I16" s="15"/>
      <c r="J16" s="15"/>
    </row>
    <row r="17" s="1" customFormat="1" ht="37.5" spans="1:10">
      <c r="A17" s="11"/>
      <c r="B17" s="5">
        <v>16</v>
      </c>
      <c r="C17" s="6" t="s">
        <v>697</v>
      </c>
      <c r="D17" s="9" t="s">
        <v>698</v>
      </c>
      <c r="E17" s="5" t="s">
        <v>28</v>
      </c>
      <c r="F17" s="5">
        <v>2</v>
      </c>
      <c r="G17" s="6">
        <v>3250</v>
      </c>
      <c r="H17" s="10">
        <f t="shared" si="1"/>
        <v>6500</v>
      </c>
      <c r="I17" s="15"/>
      <c r="J17" s="15"/>
    </row>
    <row r="18" s="1" customFormat="1" ht="37.5" spans="1:10">
      <c r="A18" s="11"/>
      <c r="B18" s="5">
        <v>17</v>
      </c>
      <c r="C18" s="6" t="s">
        <v>699</v>
      </c>
      <c r="D18" s="9" t="s">
        <v>700</v>
      </c>
      <c r="E18" s="5" t="s">
        <v>35</v>
      </c>
      <c r="F18" s="5">
        <v>2</v>
      </c>
      <c r="G18" s="6">
        <v>4600</v>
      </c>
      <c r="H18" s="10">
        <f t="shared" si="1"/>
        <v>9200</v>
      </c>
      <c r="I18" s="15"/>
      <c r="J18" s="15"/>
    </row>
    <row r="19" s="1" customFormat="1" ht="18.75" spans="1:10">
      <c r="A19" s="11"/>
      <c r="B19" s="5">
        <v>18</v>
      </c>
      <c r="C19" s="6" t="s">
        <v>701</v>
      </c>
      <c r="D19" s="9" t="s">
        <v>702</v>
      </c>
      <c r="E19" s="5" t="s">
        <v>28</v>
      </c>
      <c r="F19" s="5">
        <v>4</v>
      </c>
      <c r="G19" s="6">
        <v>3200</v>
      </c>
      <c r="H19" s="10">
        <f t="shared" si="1"/>
        <v>12800</v>
      </c>
      <c r="I19" s="15"/>
      <c r="J19" s="15"/>
    </row>
    <row r="20" s="1" customFormat="1" ht="56.25" spans="1:10">
      <c r="A20" s="11"/>
      <c r="B20" s="5">
        <v>19</v>
      </c>
      <c r="C20" s="6" t="s">
        <v>703</v>
      </c>
      <c r="D20" s="9" t="s">
        <v>704</v>
      </c>
      <c r="E20" s="5" t="s">
        <v>28</v>
      </c>
      <c r="F20" s="5">
        <v>2</v>
      </c>
      <c r="G20" s="6">
        <v>230</v>
      </c>
      <c r="H20" s="10">
        <f t="shared" si="1"/>
        <v>460</v>
      </c>
      <c r="I20" s="15"/>
      <c r="J20" s="15"/>
    </row>
    <row r="21" s="1" customFormat="1" ht="93.75" spans="1:10">
      <c r="A21" s="11"/>
      <c r="B21" s="5">
        <v>20</v>
      </c>
      <c r="C21" s="6" t="s">
        <v>705</v>
      </c>
      <c r="D21" s="9" t="s">
        <v>706</v>
      </c>
      <c r="E21" s="5" t="s">
        <v>469</v>
      </c>
      <c r="F21" s="5">
        <v>340</v>
      </c>
      <c r="G21" s="6">
        <v>529</v>
      </c>
      <c r="H21" s="10">
        <f t="shared" si="1"/>
        <v>179860</v>
      </c>
      <c r="I21" s="15"/>
      <c r="J21" s="15"/>
    </row>
    <row r="22" s="1" customFormat="1" ht="37.5" spans="1:10">
      <c r="A22" s="11"/>
      <c r="B22" s="5">
        <v>21</v>
      </c>
      <c r="C22" s="6" t="s">
        <v>707</v>
      </c>
      <c r="D22" s="9" t="s">
        <v>708</v>
      </c>
      <c r="E22" s="5" t="s">
        <v>28</v>
      </c>
      <c r="F22" s="5">
        <v>2</v>
      </c>
      <c r="G22" s="6">
        <v>300</v>
      </c>
      <c r="H22" s="10">
        <f t="shared" si="1"/>
        <v>600</v>
      </c>
      <c r="I22" s="15"/>
      <c r="J22" s="15"/>
    </row>
    <row r="23" s="1" customFormat="1" ht="37.5" spans="1:10">
      <c r="A23" s="11"/>
      <c r="B23" s="5">
        <v>22</v>
      </c>
      <c r="C23" s="6" t="s">
        <v>709</v>
      </c>
      <c r="D23" s="9" t="s">
        <v>710</v>
      </c>
      <c r="E23" s="5" t="s">
        <v>28</v>
      </c>
      <c r="F23" s="5">
        <v>2</v>
      </c>
      <c r="G23" s="6">
        <v>3100</v>
      </c>
      <c r="H23" s="10">
        <f t="shared" si="1"/>
        <v>6200</v>
      </c>
      <c r="I23" s="15"/>
      <c r="J23" s="15"/>
    </row>
    <row r="24" s="1" customFormat="1" ht="56.25" spans="1:10">
      <c r="A24" s="11"/>
      <c r="B24" s="5">
        <v>23</v>
      </c>
      <c r="C24" s="6" t="s">
        <v>711</v>
      </c>
      <c r="D24" s="9" t="s">
        <v>712</v>
      </c>
      <c r="E24" s="5" t="s">
        <v>28</v>
      </c>
      <c r="F24" s="5">
        <v>2</v>
      </c>
      <c r="G24" s="6">
        <v>1200</v>
      </c>
      <c r="H24" s="10">
        <f t="shared" si="1"/>
        <v>2400</v>
      </c>
      <c r="I24" s="15"/>
      <c r="J24" s="15"/>
    </row>
    <row r="25" s="1" customFormat="1" ht="18.75" spans="1:10">
      <c r="A25" s="11"/>
      <c r="B25" s="5">
        <v>24</v>
      </c>
      <c r="C25" s="6" t="s">
        <v>713</v>
      </c>
      <c r="D25" s="9" t="s">
        <v>714</v>
      </c>
      <c r="E25" s="5" t="s">
        <v>715</v>
      </c>
      <c r="F25" s="5">
        <v>100</v>
      </c>
      <c r="G25" s="6">
        <v>68.82</v>
      </c>
      <c r="H25" s="10">
        <f t="shared" si="1"/>
        <v>6882</v>
      </c>
      <c r="I25" s="15"/>
      <c r="J25" s="15"/>
    </row>
    <row r="26" s="1" customFormat="1" ht="37.5" spans="1:10">
      <c r="A26" s="11"/>
      <c r="B26" s="5">
        <v>25</v>
      </c>
      <c r="C26" s="6" t="s">
        <v>716</v>
      </c>
      <c r="D26" s="9" t="s">
        <v>717</v>
      </c>
      <c r="E26" s="5" t="s">
        <v>35</v>
      </c>
      <c r="F26" s="5">
        <v>2</v>
      </c>
      <c r="G26" s="5">
        <v>600</v>
      </c>
      <c r="H26" s="10">
        <f t="shared" si="1"/>
        <v>1200</v>
      </c>
      <c r="I26" s="15"/>
      <c r="J26" s="15"/>
    </row>
    <row r="27" s="1" customFormat="1" ht="93.75" spans="1:10">
      <c r="A27" s="11"/>
      <c r="B27" s="5">
        <v>26</v>
      </c>
      <c r="C27" s="6" t="s">
        <v>718</v>
      </c>
      <c r="D27" s="9" t="s">
        <v>719</v>
      </c>
      <c r="E27" s="5" t="s">
        <v>28</v>
      </c>
      <c r="F27" s="5">
        <v>2</v>
      </c>
      <c r="G27" s="5">
        <v>2200</v>
      </c>
      <c r="H27" s="10">
        <f t="shared" si="1"/>
        <v>4400</v>
      </c>
      <c r="I27" s="15"/>
      <c r="J27" s="15"/>
    </row>
    <row r="28" s="1" customFormat="1" ht="37.5" spans="1:10">
      <c r="A28" s="11"/>
      <c r="B28" s="5">
        <v>27</v>
      </c>
      <c r="C28" s="6" t="s">
        <v>720</v>
      </c>
      <c r="D28" s="9" t="s">
        <v>721</v>
      </c>
      <c r="E28" s="5" t="s">
        <v>28</v>
      </c>
      <c r="F28" s="5">
        <v>20</v>
      </c>
      <c r="G28" s="5">
        <v>50</v>
      </c>
      <c r="H28" s="10">
        <f t="shared" si="1"/>
        <v>1000</v>
      </c>
      <c r="I28" s="15"/>
      <c r="J28" s="15"/>
    </row>
    <row r="29" s="1" customFormat="1" ht="56.25" spans="1:10">
      <c r="A29" s="11"/>
      <c r="B29" s="5">
        <v>28</v>
      </c>
      <c r="C29" s="6" t="s">
        <v>722</v>
      </c>
      <c r="D29" s="9" t="s">
        <v>723</v>
      </c>
      <c r="E29" s="5" t="s">
        <v>480</v>
      </c>
      <c r="F29" s="5">
        <v>6</v>
      </c>
      <c r="G29" s="5">
        <v>800</v>
      </c>
      <c r="H29" s="10">
        <f t="shared" si="1"/>
        <v>4800</v>
      </c>
      <c r="I29" s="15"/>
      <c r="J29" s="15"/>
    </row>
    <row r="30" s="1" customFormat="1" ht="56.25" spans="1:10">
      <c r="A30" s="11"/>
      <c r="B30" s="5">
        <v>29</v>
      </c>
      <c r="C30" s="6" t="s">
        <v>724</v>
      </c>
      <c r="D30" s="9" t="s">
        <v>725</v>
      </c>
      <c r="E30" s="5" t="s">
        <v>28</v>
      </c>
      <c r="F30" s="5">
        <v>8</v>
      </c>
      <c r="G30" s="5">
        <v>1950</v>
      </c>
      <c r="H30" s="10">
        <f t="shared" si="1"/>
        <v>15600</v>
      </c>
      <c r="I30" s="15"/>
      <c r="J30" s="15"/>
    </row>
    <row r="31" s="1" customFormat="1" ht="18.75" spans="1:10">
      <c r="A31" s="11"/>
      <c r="B31" s="5">
        <v>30</v>
      </c>
      <c r="C31" s="6" t="s">
        <v>726</v>
      </c>
      <c r="D31" s="9" t="s">
        <v>727</v>
      </c>
      <c r="E31" s="5" t="s">
        <v>28</v>
      </c>
      <c r="F31" s="5">
        <v>20</v>
      </c>
      <c r="G31" s="5">
        <v>160</v>
      </c>
      <c r="H31" s="10">
        <f t="shared" si="1"/>
        <v>3200</v>
      </c>
      <c r="I31" s="15"/>
      <c r="J31" s="15"/>
    </row>
    <row r="32" s="1" customFormat="1" ht="56.25" spans="1:10">
      <c r="A32" s="11"/>
      <c r="B32" s="5">
        <v>31</v>
      </c>
      <c r="C32" s="6" t="s">
        <v>728</v>
      </c>
      <c r="D32" s="9" t="s">
        <v>729</v>
      </c>
      <c r="E32" s="5" t="s">
        <v>28</v>
      </c>
      <c r="F32" s="5">
        <v>4</v>
      </c>
      <c r="G32" s="5">
        <v>29000</v>
      </c>
      <c r="H32" s="10">
        <f t="shared" si="1"/>
        <v>116000</v>
      </c>
      <c r="I32" s="15"/>
      <c r="J32" s="15"/>
    </row>
    <row r="33" s="1" customFormat="1" ht="18.75" spans="1:10">
      <c r="A33" s="11"/>
      <c r="B33" s="5">
        <v>32</v>
      </c>
      <c r="C33" s="6" t="s">
        <v>730</v>
      </c>
      <c r="D33" s="9" t="s">
        <v>731</v>
      </c>
      <c r="E33" s="5" t="s">
        <v>480</v>
      </c>
      <c r="F33" s="5">
        <v>14</v>
      </c>
      <c r="G33" s="5">
        <v>615</v>
      </c>
      <c r="H33" s="10">
        <f t="shared" si="1"/>
        <v>8610</v>
      </c>
      <c r="I33" s="15"/>
      <c r="J33" s="15"/>
    </row>
    <row r="34" s="1" customFormat="1" ht="37.5" spans="1:10">
      <c r="A34" s="11"/>
      <c r="B34" s="5">
        <v>33</v>
      </c>
      <c r="C34" s="6" t="s">
        <v>732</v>
      </c>
      <c r="D34" s="9" t="s">
        <v>733</v>
      </c>
      <c r="E34" s="5" t="s">
        <v>28</v>
      </c>
      <c r="F34" s="5">
        <v>12</v>
      </c>
      <c r="G34" s="5">
        <v>425</v>
      </c>
      <c r="H34" s="10">
        <f t="shared" si="1"/>
        <v>5100</v>
      </c>
      <c r="I34" s="15"/>
      <c r="J34" s="15"/>
    </row>
    <row r="35" s="1" customFormat="1" ht="56.25" spans="1:10">
      <c r="A35" s="11"/>
      <c r="B35" s="5">
        <v>34</v>
      </c>
      <c r="C35" s="6" t="s">
        <v>734</v>
      </c>
      <c r="D35" s="9" t="s">
        <v>735</v>
      </c>
      <c r="E35" s="5" t="s">
        <v>28</v>
      </c>
      <c r="F35" s="5">
        <v>40</v>
      </c>
      <c r="G35" s="5">
        <v>62</v>
      </c>
      <c r="H35" s="10">
        <f t="shared" si="1"/>
        <v>2480</v>
      </c>
      <c r="I35" s="15"/>
      <c r="J35" s="15"/>
    </row>
    <row r="36" s="1" customFormat="1" ht="56.25" spans="1:10">
      <c r="A36" s="11"/>
      <c r="B36" s="5">
        <v>35</v>
      </c>
      <c r="C36" s="6" t="s">
        <v>736</v>
      </c>
      <c r="D36" s="9" t="s">
        <v>737</v>
      </c>
      <c r="E36" s="5" t="s">
        <v>28</v>
      </c>
      <c r="F36" s="5">
        <v>4208</v>
      </c>
      <c r="G36" s="5">
        <v>4.6</v>
      </c>
      <c r="H36" s="10">
        <f t="shared" si="1"/>
        <v>19356.8</v>
      </c>
      <c r="I36" s="15"/>
      <c r="J36" s="15"/>
    </row>
    <row r="37" s="1" customFormat="1" ht="37.5" spans="1:10">
      <c r="A37" s="11"/>
      <c r="B37" s="5">
        <v>36</v>
      </c>
      <c r="C37" s="6" t="s">
        <v>738</v>
      </c>
      <c r="D37" s="9" t="s">
        <v>739</v>
      </c>
      <c r="E37" s="5" t="s">
        <v>28</v>
      </c>
      <c r="F37" s="5">
        <v>4</v>
      </c>
      <c r="G37" s="5">
        <v>1500</v>
      </c>
      <c r="H37" s="10">
        <f t="shared" si="1"/>
        <v>6000</v>
      </c>
      <c r="I37" s="15"/>
      <c r="J37" s="15"/>
    </row>
    <row r="38" s="1" customFormat="1" ht="75" spans="1:10">
      <c r="A38" s="11"/>
      <c r="B38" s="5">
        <v>37</v>
      </c>
      <c r="C38" s="6" t="s">
        <v>740</v>
      </c>
      <c r="D38" s="9" t="s">
        <v>741</v>
      </c>
      <c r="E38" s="5" t="s">
        <v>28</v>
      </c>
      <c r="F38" s="5">
        <v>16</v>
      </c>
      <c r="G38" s="5">
        <v>1356</v>
      </c>
      <c r="H38" s="10">
        <f t="shared" si="1"/>
        <v>21696</v>
      </c>
      <c r="I38" s="15"/>
      <c r="J38" s="15"/>
    </row>
    <row r="39" s="1" customFormat="1" ht="75" spans="1:10">
      <c r="A39" s="11"/>
      <c r="B39" s="5">
        <v>38</v>
      </c>
      <c r="C39" s="6" t="s">
        <v>742</v>
      </c>
      <c r="D39" s="9" t="s">
        <v>743</v>
      </c>
      <c r="E39" s="5" t="s">
        <v>28</v>
      </c>
      <c r="F39" s="5">
        <v>10</v>
      </c>
      <c r="G39" s="5">
        <v>780</v>
      </c>
      <c r="H39" s="10">
        <f t="shared" si="1"/>
        <v>7800</v>
      </c>
      <c r="I39" s="15"/>
      <c r="J39" s="15"/>
    </row>
    <row r="40" s="1" customFormat="1" ht="37.5" spans="1:10">
      <c r="A40" s="11"/>
      <c r="B40" s="5">
        <v>39</v>
      </c>
      <c r="C40" s="5" t="s">
        <v>744</v>
      </c>
      <c r="D40" s="9" t="s">
        <v>745</v>
      </c>
      <c r="E40" s="5" t="s">
        <v>35</v>
      </c>
      <c r="F40" s="5">
        <v>2</v>
      </c>
      <c r="G40" s="5">
        <v>6000</v>
      </c>
      <c r="H40" s="10">
        <f t="shared" si="1"/>
        <v>12000</v>
      </c>
      <c r="I40" s="15"/>
      <c r="J40" s="15"/>
    </row>
    <row r="41" s="1" customFormat="1" ht="37.5" spans="1:10">
      <c r="A41" s="11"/>
      <c r="B41" s="5">
        <v>40</v>
      </c>
      <c r="C41" s="5" t="s">
        <v>746</v>
      </c>
      <c r="D41" s="9" t="s">
        <v>747</v>
      </c>
      <c r="E41" s="5" t="s">
        <v>28</v>
      </c>
      <c r="F41" s="5">
        <v>2</v>
      </c>
      <c r="G41" s="5">
        <v>1200</v>
      </c>
      <c r="H41" s="10">
        <f t="shared" si="1"/>
        <v>2400</v>
      </c>
      <c r="I41" s="15"/>
      <c r="J41" s="15"/>
    </row>
    <row r="42" s="2" customFormat="1" customHeight="1" spans="1:10">
      <c r="A42" s="12"/>
      <c r="B42" s="12"/>
      <c r="C42" s="13" t="s">
        <v>14</v>
      </c>
      <c r="D42" s="13"/>
      <c r="E42" s="12"/>
      <c r="F42" s="12"/>
      <c r="G42" s="12"/>
      <c r="H42" s="14">
        <f>SUM(H2:H41)</f>
        <v>822780.8</v>
      </c>
      <c r="I42" s="4"/>
      <c r="J42" s="16"/>
    </row>
    <row r="43" s="3" customFormat="1" customHeight="1" spans="9:10">
      <c r="I43" s="4"/>
      <c r="J43" s="4"/>
    </row>
    <row r="44" s="3" customFormat="1" customHeight="1" spans="9:10">
      <c r="I44" s="4"/>
      <c r="J44" s="4"/>
    </row>
    <row r="45" s="3" customFormat="1" customHeight="1" spans="9:10">
      <c r="I45" s="4"/>
      <c r="J45" s="4"/>
    </row>
    <row r="46" s="3" customFormat="1" customHeight="1" spans="9:10">
      <c r="I46" s="4"/>
      <c r="J46" s="4"/>
    </row>
    <row r="47" s="3" customFormat="1" customHeight="1" spans="9:10">
      <c r="I47" s="4"/>
      <c r="J47" s="4"/>
    </row>
    <row r="48" s="3" customFormat="1" customHeight="1" spans="9:10">
      <c r="I48" s="4"/>
      <c r="J48" s="4"/>
    </row>
    <row r="49" s="3" customFormat="1" customHeight="1" spans="9:10">
      <c r="I49" s="4"/>
      <c r="J49" s="4"/>
    </row>
    <row r="50" s="3" customFormat="1" customHeight="1" spans="9:10">
      <c r="I50" s="4"/>
      <c r="J50" s="4"/>
    </row>
    <row r="51" s="3" customFormat="1" customHeight="1" spans="9:10">
      <c r="I51" s="4"/>
      <c r="J51" s="4"/>
    </row>
    <row r="52" s="3" customFormat="1" customHeight="1" spans="9:10">
      <c r="I52" s="4"/>
      <c r="J52" s="4"/>
    </row>
    <row r="53" s="3" customFormat="1" customHeight="1" spans="9:10">
      <c r="I53" s="4"/>
      <c r="J53" s="4"/>
    </row>
    <row r="54" s="3" customFormat="1" customHeight="1" spans="9:10">
      <c r="I54" s="4"/>
      <c r="J54" s="4"/>
    </row>
    <row r="55" s="3" customFormat="1" customHeight="1" spans="9:10">
      <c r="I55" s="4"/>
      <c r="J55" s="4"/>
    </row>
    <row r="56" s="3" customFormat="1" customHeight="1" spans="9:10">
      <c r="I56" s="4"/>
      <c r="J56" s="4"/>
    </row>
    <row r="57" s="3" customFormat="1" customHeight="1" spans="9:10">
      <c r="I57" s="4"/>
      <c r="J57" s="4"/>
    </row>
    <row r="58" s="3" customFormat="1" customHeight="1" spans="9:10">
      <c r="I58" s="4"/>
      <c r="J58" s="4"/>
    </row>
    <row r="59" s="3" customFormat="1" customHeight="1" spans="9:10">
      <c r="I59" s="4"/>
      <c r="J59" s="4"/>
    </row>
    <row r="60" s="3" customFormat="1" customHeight="1" spans="9:10">
      <c r="I60" s="4"/>
      <c r="J60" s="4"/>
    </row>
    <row r="61" s="3" customFormat="1" customHeight="1" spans="9:10">
      <c r="I61" s="4"/>
      <c r="J61" s="4"/>
    </row>
    <row r="62" s="3" customFormat="1" customHeight="1" spans="9:10">
      <c r="I62" s="4"/>
      <c r="J62" s="4"/>
    </row>
    <row r="63" s="3" customFormat="1" customHeight="1" spans="9:10">
      <c r="I63" s="4"/>
      <c r="J63" s="4"/>
    </row>
    <row r="64" s="3" customFormat="1" customHeight="1" spans="9:10">
      <c r="I64" s="4"/>
      <c r="J64" s="4"/>
    </row>
    <row r="65" s="3" customFormat="1" customHeight="1" spans="9:10">
      <c r="I65" s="4"/>
      <c r="J65" s="4"/>
    </row>
    <row r="66" s="3" customFormat="1" customHeight="1" spans="9:10">
      <c r="I66" s="4"/>
      <c r="J66" s="4"/>
    </row>
    <row r="67" s="3" customFormat="1" customHeight="1" spans="9:10">
      <c r="I67" s="4"/>
      <c r="J67" s="4"/>
    </row>
    <row r="68" s="3" customFormat="1" customHeight="1" spans="9:10">
      <c r="I68" s="4"/>
      <c r="J68" s="4"/>
    </row>
    <row r="69" s="3" customFormat="1" customHeight="1" spans="9:10">
      <c r="I69" s="4"/>
      <c r="J69" s="4"/>
    </row>
    <row r="70" s="3" customFormat="1" customHeight="1" spans="9:10">
      <c r="I70" s="4"/>
      <c r="J70" s="4"/>
    </row>
    <row r="71" s="3" customFormat="1" customHeight="1" spans="9:10">
      <c r="I71" s="4"/>
      <c r="J71" s="4"/>
    </row>
    <row r="72" s="3" customFormat="1" customHeight="1" spans="9:10">
      <c r="I72" s="4"/>
      <c r="J72" s="4"/>
    </row>
    <row r="73" s="3" customFormat="1" customHeight="1" spans="9:10">
      <c r="I73" s="4"/>
      <c r="J73" s="4"/>
    </row>
    <row r="74" s="3" customFormat="1" customHeight="1" spans="9:10">
      <c r="I74" s="4"/>
      <c r="J74" s="4"/>
    </row>
    <row r="75" s="3" customFormat="1" customHeight="1" spans="9:10">
      <c r="I75" s="4"/>
      <c r="J75" s="4"/>
    </row>
    <row r="76" s="3" customFormat="1" customHeight="1" spans="9:10">
      <c r="I76" s="4"/>
      <c r="J76" s="4"/>
    </row>
    <row r="77" s="3" customFormat="1" customHeight="1" spans="9:10">
      <c r="I77" s="4"/>
      <c r="J77" s="4"/>
    </row>
    <row r="78" s="3" customFormat="1" customHeight="1" spans="9:10">
      <c r="I78" s="4"/>
      <c r="J78" s="4"/>
    </row>
    <row r="79" s="3" customFormat="1" customHeight="1" spans="9:10">
      <c r="I79" s="4"/>
      <c r="J79" s="4"/>
    </row>
    <row r="80" s="3" customFormat="1" customHeight="1" spans="9:10">
      <c r="I80" s="4"/>
      <c r="J80" s="4"/>
    </row>
    <row r="81" s="3" customFormat="1" customHeight="1" spans="9:10">
      <c r="I81" s="4"/>
      <c r="J81" s="4"/>
    </row>
    <row r="82" s="3" customFormat="1" customHeight="1" spans="9:10">
      <c r="I82" s="4"/>
      <c r="J82" s="4"/>
    </row>
    <row r="83" s="3" customFormat="1" customHeight="1" spans="9:10">
      <c r="I83" s="4"/>
      <c r="J83" s="4"/>
    </row>
    <row r="84" s="3" customFormat="1" customHeight="1" spans="9:10">
      <c r="I84" s="4"/>
      <c r="J84" s="4"/>
    </row>
    <row r="85" s="3" customFormat="1" customHeight="1" spans="9:10">
      <c r="I85" s="4"/>
      <c r="J85" s="4"/>
    </row>
    <row r="86" s="3" customFormat="1" customHeight="1" spans="9:10">
      <c r="I86" s="4"/>
      <c r="J86" s="4"/>
    </row>
    <row r="87" s="3" customFormat="1" customHeight="1" spans="9:10">
      <c r="I87" s="4"/>
      <c r="J87" s="4"/>
    </row>
    <row r="88" s="3" customFormat="1" customHeight="1" spans="9:10">
      <c r="I88" s="4"/>
      <c r="J88" s="4"/>
    </row>
  </sheetData>
  <mergeCells count="1">
    <mergeCell ref="A2:A41"/>
  </mergeCells>
  <pageMargins left="0.75" right="0.75" top="1" bottom="1" header="0.5" footer="0.5"/>
  <pageSetup paperSize="8" orientation="portrait"/>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10</vt:i4>
      </vt:variant>
    </vt:vector>
  </HeadingPairs>
  <TitlesOfParts>
    <vt:vector size="10" baseType="lpstr">
      <vt:lpstr>金额汇总表</vt:lpstr>
      <vt:lpstr>其他</vt:lpstr>
      <vt:lpstr>小学科学教学仪器</vt:lpstr>
      <vt:lpstr>小学数学教学仪器</vt:lpstr>
      <vt:lpstr>小学美术教学器材</vt:lpstr>
      <vt:lpstr>小学体育教学器材</vt:lpstr>
      <vt:lpstr>小学音乐教学器材</vt:lpstr>
      <vt:lpstr>中学体育器材</vt:lpstr>
      <vt:lpstr>科学准备实验室</vt:lpstr>
      <vt:lpstr>餐厅设备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冷兮</cp:lastModifiedBy>
  <cp:revision>1</cp:revision>
  <dcterms:created xsi:type="dcterms:W3CDTF">2016-12-02T08:54:00Z</dcterms:created>
  <cp:lastPrinted>2023-07-27T07:01:00Z</cp:lastPrinted>
  <dcterms:modified xsi:type="dcterms:W3CDTF">2023-11-29T06:43:02Z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AC322A44627D4787857FE98FDD3A63B6</vt:lpwstr>
  </property>
  <property fmtid="{D5CDD505-2E9C-101B-9397-08002B2CF9AE}" pid="4" name="KSOReadingLayout">
    <vt:bool>true</vt:bool>
  </property>
</Properties>
</file>