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82" activeTab="6"/>
  </bookViews>
  <sheets>
    <sheet name="汇总" sheetId="4" r:id="rId1"/>
    <sheet name="多媒体教室" sheetId="2" r:id="rId2"/>
    <sheet name="信息技术教室" sheetId="10" r:id="rId3"/>
    <sheet name="录播教室设备" sheetId="5" r:id="rId4"/>
    <sheet name="英才小学报告厅" sheetId="3" r:id="rId5"/>
    <sheet name="上官镇二初中报告厅" sheetId="17" r:id="rId6"/>
    <sheet name="新城小学录播教室环境" sheetId="12" r:id="rId7"/>
    <sheet name="湘江路小学录播教室环境" sheetId="19" r:id="rId8"/>
    <sheet name="嵩山路小学录播教室环境" sheetId="14" r:id="rId9"/>
    <sheet name="道口镇第二完全小学户外屏" sheetId="7" r:id="rId10"/>
  </sheets>
  <definedNames>
    <definedName name="_xlnm.Print_Area" localSheetId="5">上官镇二初中报告厅!$A$1:$G$42</definedName>
    <definedName name="_xlnm.Print_Area" localSheetId="4">英才小学报告厅!$A$1:$G$28</definedName>
    <definedName name="_xlnm.Print_Titles" localSheetId="9">道口镇第二完全小学户外屏!$1:$2</definedName>
    <definedName name="_xlnm.Print_Titles" localSheetId="1">多媒体教室!$1:$3</definedName>
    <definedName name="_xlnm.Print_Titles" localSheetId="0">汇总!$1:$2</definedName>
    <definedName name="_xlnm.Print_Titles" localSheetId="2">信息技术教室!$1:$3</definedName>
    <definedName name="_xlnm.Print_Titles" localSheetId="3">录播教室设备!$1:$2</definedName>
    <definedName name="_xlnm.Print_Titles" localSheetId="5">上官镇二初中报告厅!$1:$2</definedName>
    <definedName name="_xlnm.Print_Titles" localSheetId="4">英才小学报告厅!$1:$2</definedName>
  </definedNames>
  <calcPr calcId="144525" concurrentCalc="0"/>
</workbook>
</file>

<file path=xl/sharedStrings.xml><?xml version="1.0" encoding="utf-8"?>
<sst xmlns="http://schemas.openxmlformats.org/spreadsheetml/2006/main" count="469" uniqueCount="255">
  <si>
    <t>林苑路金地小学、漓江路小学等新（扩）建学校信息化设备购置汇总表</t>
  </si>
  <si>
    <t>序号</t>
  </si>
  <si>
    <t>名称</t>
  </si>
  <si>
    <t>金额（元）</t>
  </si>
  <si>
    <t>多媒体教室</t>
  </si>
  <si>
    <t>信息技术教室设备</t>
  </si>
  <si>
    <t>录播教室设备</t>
  </si>
  <si>
    <t>滑县产业集聚区英才小学报告厅</t>
  </si>
  <si>
    <t>滑县上官上官镇第二初级中学报告厅</t>
  </si>
  <si>
    <t>滑县产业集聚区新城小学录播教室环境</t>
  </si>
  <si>
    <t>滑县产业集聚区湘江路小学录播教室环境</t>
  </si>
  <si>
    <t>滑县产业集聚区嵩山路小学录播教室环境</t>
  </si>
  <si>
    <t>滑县道口镇第二完全小学室外屏</t>
  </si>
  <si>
    <t>总计</t>
  </si>
  <si>
    <t>林苑路金地小学、漓江路小学等新（扩）建学校信息化设备购置--多媒体教室</t>
  </si>
  <si>
    <t>产品名称</t>
  </si>
  <si>
    <t>技术参数</t>
  </si>
  <si>
    <t>数量</t>
  </si>
  <si>
    <t>单位</t>
  </si>
  <si>
    <t>单价/元</t>
  </si>
  <si>
    <t>合价/元</t>
  </si>
  <si>
    <t>智慧黑板</t>
  </si>
  <si>
    <t>一、显示系统
1.智慧黑板整机采用三部分拼接而成，中间可以进行触摸互动，两边书写副板为纳米镀膜环保板面，支持磁性材料吸附，支持水笔、普通粉笔、无尘粉笔等直接书写，抗冲击、不破碎、结实耐用；长≥4200mm，高≥1200mm，厚≤100mm。
2.黑板采用整体挂架可快速定位进行安装拼接；钢化玻璃防水防脱落设计，采用卡槽式金属铝型材全包边，防整机脱落设计。全金属结构设计，有效屏蔽内部电路器件辐射；防潮耐蚀锈，适应多种教学环境。
★3.主屏幕显示采用86英寸超高清LED液晶屏，屏幕分辨率≥3840*2160，显示比例16:9，全贴合，电容触控式，主屏采用防眩光玻璃，具备防眩光功能，钢化玻璃表面硬度≥9H（需提供第三方权威机构所出具的检测报告复印件）。
★4.屏幕支持10点及以上触控点数，满足多人共同书写（需提供第三方权威机构所出具的检测报告复印件）。
★5.符合国标儿童青少年学习用品近视防控卫生要求标准，所投整机视网膜蓝光危害（蓝光加权辐射亮度LB），LB限值范围＜0.5，蓝光无危害（需提供第三方权威机构所出具的检测报告复印件）。
6.嵌入式系统版本不低于安卓11.0或采用教学专用系统；支持有线和无线网络联网；
★7.整机支持蓝牙标准Bluetooth≥5.0，支持WIFI6（需提供第三方权威机构所出具的检测报告复印件）。
8.支持半屏模式， Windows 模式下显示窗口可下移，并可以进行正常使用触摸， 点击 显示画面区域，即可退出该模式，无需其他设置，方便不同身高老师教学操作。
9.内置不低于1600万摄像机。
二、电脑模块
10.采用模块化电脑方案，抽拉内置式，实现无单独接线的插拔，低噪音铜管传导散热设计。
11.支持不拆卸黑板，可快速拆卸电脑模块进行维护。
12.处理器：搭载Intel不低于 11代酷睿系列 Intel Core i5 处理器；内存：不低于8G DDR4内存；硬盘：不低于256G 固态硬盘。
13.内置电脑接口要求：≥1个HDMI 接口， ≥4个 USB 接口。
14.预装windows操作系统及办公、教学软件。</t>
  </si>
  <si>
    <t>套</t>
  </si>
  <si>
    <t>视频展台</t>
  </si>
  <si>
    <t>1.★不小于A4大小拍摄幅面，整机环保材质，圆弧倒角，托板阻尼开合收拢，非气压杆联动。
2.★具有自动对焦功能；清晰度：≥800万像素，拍摄图片分辨率≥3264*2448；
3.LED光源：采用LED补光，光照度更亮，光线均匀；
4.采用USB电源直接供电，弱电环保无辐射。
5.支持对展台实时画面进行放大、缩小、旋转、自适应、冻结画面等操作.
6.支持展台画面拍照截图并进行多图预览，可对任一图片进行全屏显示。
7.具有故障自动检测功能：在调用展台却无法出现镜头采集画面信号时，可自动出现检测链接，并给出导致性原因。</t>
  </si>
  <si>
    <t>台</t>
  </si>
  <si>
    <t>互动教学支撑系统</t>
  </si>
  <si>
    <t>一.教学白板软件
1.教学白板软件支持全体教师配备个人账号，课下备课和课堂授课异地资源云端同步；可异地安装，不受硬件限制。
2.基于手势操作开发，简单易用，手指单点或使用触控笔就能一键快速调取教学软件及工具；
3.备授课功能，具有备课模式及授课模式，且操作界面根据备课和授课使用场景不同而区别设计，符合用户使用需求；
4.★支持PPT的原生解析，教师可将pptx课件转化为互动教学课件，支持单份导入和批量文件夹导入两种导入方式，保留pptx原文件中的文字、图片、表格等对象及动画的可编辑性，并可为课件增加互动教学元素。（需提供第三方权威机构所出具的检测报告复印件）
5.支持多种风格笔的书写，包含铅笔，粉笔，毛笔，马克笔，印章笔，纹理笔等；
6.支持笔的粗细和颜色选择，至少10挡粗细，10种常用备选颜色，支持实线，虚线和波浪线的线型选择；
7.支持手势擦除功能，当识别手势，画面自动由手写状态变成板擦状态，板擦大小至少有3级选择；
8.教学资源覆盖小初全学段主流教材版本，能够按学科、版本、章节自动筛选，提供与当前课程相匹配的所有教案、课件、试题、学案、虚拟实验、可交互式网络画板等教学资源并可通过关键字进行资源的模糊搜索。
9.★支持将互动课件导出为pptx、pdf、H5或web链接，在多终端（包含windows、Macos、iOS、安卓、国产化系统）二次编辑。
10.录屏功能：直接打开录屏软件，录 Windows 桌面。</t>
  </si>
  <si>
    <t>不良信息过滤软件</t>
  </si>
  <si>
    <t>1.★产品具备HTTP信息过滤、网址过滤、图像过滤、网址库升级、网页内容信息过滤、网页内容信息过滤扩展、审计日志生成、审计日志保存、审计日志管理、在线游戏管理、设备使用管理、定时抓屏等功能；（备注：该技术需符合国家公安部制定的信息过滤产品技术要求GA/T698-2014，提供公安部信息安全产品检测中心检测报告，复印件加盖厂家鲜章。）
2.★该系统的技术完全符合国家工业和信息化部制定的基于PC终端的互联网内容过滤软件技术要求YDN138-2006；（备注：提供相关证明材料，复印件加盖厂家鲜章。）
3.通过设置主动识别的判决门限，针对不同上网的人群，实现人性化高、中、低级别设置，浏览内容分级管理；
4.设置家长权限及学校权限，家长权限可对软件进行统一管理操作，家长权限及学生权限切换实时升效；
5.产品支持对终端运行的游戏进行策略管理，不允许运行的游戏会直接拦截游戏运行；
6.产品具备对设备使用时间进行管理的功能，管理员可以根据需要设定使用设备的时间表，在设定的允许使用设备的时间区间使用设备，不允许使用设备的时候设备直接锁屏并关闭设备；
7.产品提供日志管理功能，详细记录操作者每次浏览的网上内容和上网时间，以及拦截黄色图像的次数和时间，可随时记录用户上网浏览内容和时间；
8.实时屏幕拍照，详细上网记录一览无遗，便于事后监督；安全密钥掌控完全隐形过滤，方便热键激活，有效防止非授权卸载；
9.产品自身包含黑、白名单及关键字资源，并支持自定义过滤策略；
10.产品支持用户手动设置黑白名单及关键字，用户自定义的资源过滤时优先级最高；
11.软件自身模块及识别模块、黑/白名单IP地址库、关键字库、图像检测算法库能够在线自动/手动升级；
12.★能提供对不良信息及设备监管平台上层管理接口的对接并提供需要的所有内容,所需内容包括但不限于终端设备配置信息的查看、终端开机时间关机时间及终端设备使用时长的统计、终端设备访问不良网络信息的统计分析及远程查看终端设备的桌面使用情况达到远程巡课功能；</t>
  </si>
  <si>
    <t>系统集成</t>
  </si>
  <si>
    <t>设备的安装、调试和培训，以及安装调试所需的国标线材、漏电保护开关等附件。</t>
  </si>
  <si>
    <t>批</t>
  </si>
  <si>
    <t>合计</t>
  </si>
  <si>
    <t>林苑路金地小学、漓江路小学等新（扩）建学校信息化设备购置--计算机教室</t>
  </si>
  <si>
    <t>林苑路金地小学、漓江路小学等新（扩）建学校信息化设备购置--信息技术教室设备</t>
  </si>
  <si>
    <t>产品类型</t>
  </si>
  <si>
    <t>参数要求</t>
  </si>
  <si>
    <t>云主机</t>
  </si>
  <si>
    <t>1.2U机架式物理服务器。
2.CPU：配置2颗服务器级处理器，每颗CPU≥32核心64线程，主频≥2.0Ghz，单服务器不低于64核物理核心。
3.内存：服务器提供≥32个内存插槽，配置≥256G内存（16G*16）.
4.硬盘：具备≥12个前置硬盘盘位能力，整机配置≥2块 480G SSD;配置≥3*2T 3.5寸 HDD硬盘。
5.网口：提供≥4个千兆网口。
6.电源：提供1个≥800W电源模块。
★7.所投产品在30MHz~1GHz、1GHz~6GHz频率范围内的辐射骚扰符合国家GB/T 9254的相关标准且测试结果为在生活环境中使用不会造成辐射以及无线电干扰，提供具有CNAS或CMA标识的第三方权威测试报告复印件。
8.为保证平台联动时的兼容性和可靠性，要求云主机、云终端、教师机 、教学管理软件、交换机同一品牌。
9.需提供所投产品参数确认函，加盖厂家公章。</t>
  </si>
  <si>
    <t>云终端</t>
  </si>
  <si>
    <t>1.软硬件一体化设备，内置嵌入式操作系统和软件。
2.为保证软件运行的兼容稳定，需采用ARM架构的云终端。
3.处理器不得低于4核4线程，处理器主频不得低于1.6GHz，内存容量不低于1GB；提供不少于8GB的内置存储空间。
4.提供接口不少于4个USB 2.0接口、10M/100M 自适应以太网口、1对音频输入输出接口、1个VGA接口。
5.具备防盗设计的显示器背挂架，需提供产品截图或者功能介绍，防盗功能。
★6.为保证所采购云桌面教学系统的先进性，所投云终端生产厂商需通过国家教育相关部门的解决案评选，提供证书复印件和查询链接。
7.为保证平台联动时的兼容性和可靠性，要求云主机、云终端、教师机 、教学管理软件、交换机同一品牌。
8.提供原厂三年免费售后服务，需提供售后服务计划，包含培训，升级等内容。</t>
  </si>
  <si>
    <t>教学管理软件</t>
  </si>
  <si>
    <t>1、要求提供多种教学模式以应对不同的教学需求，包括信息课模式、考试模式等多种模式，并可根据学校实际教学需求增加自定义场景模式，每个模式下提供不同的教学镜像，切换模式时，云教学学生终端硬件无需重新启动。
2、为简化管理和使用方面，要求一套云教学管理软件能够实现教学业务，同时能够进行终端管理，比如禁网、终端参数配置、终端编号等，不接受在云教学教师机上安装多个软件来实现教学管理和终端管理功能，
★3、通过云教学管理软件，一键关闭云教学学生终端后，所有终端自动关闭（虚拟机与物理终端同时关闭）；通过教学管理软件，一键开启所有云教学学生终端后，终端自动启动并进入对那个的课程镜像桌面；通过教学管理软件，一键关闭云教学管理服务器和云教学学生终端后，云教学管理服务器和云教学学生终端都被关闭，需提供国家级权威测试机构出具的检验报告复印件，加盖厂商公章。
4、为简化教学，云教学管理软件需要提供远程终端编号功能，并与云桌面编号一一对应，方便上课前的学生点名等。
5、支持老师将选中的文件分发给学生，可以分发给所有学生，也可以分发给指定学生；同时支持学生直接将文件提交给老师，使用100M的rar文件，60台传输时间在55s以内。
6、为保证正常教学使用，云教学教师机和学生终端完成正常开机，云教学管理服务器处于关闭状态，在云教学教师机可以实现屏幕广播；为方便在老师屏幕广播时，学生可以根据老师的演示同步进行学习操作，需提供窗口化广播模式，即在使窗口化广播时，学生可以调整老师广播屏幕大小，以便自由操作学生云教学学生终端的系统进行自由跟学，在屏幕广播的同时，老师可以选择是否广播声音给学生。
★7、为方便教学控制，支持通过教学管理软件实现一键禁止任意分学生上网，禁网同时需要支持屏幕广播、屏幕查看等正常教学应用。
8、支持老师在作业空间选择要布置的班级和年级，可以上传附件，完成作业布置后，学生账号登陆后立即能看到老师布置的作业，无延时。
9、分组教学：支持老师对学生进行分组，分组时老师可以在软件界面根据学生姓名分组，每个班可以保存分组信息。老师可以指定小组组长，组名可以由组长和老师重命名。可记录小组总得分与小组内成员对小组的贡献值，同一组内的学生可以相互传送文件，。
10、随堂测试：为提高教学效率，支持老师通过Web界面在办公室等其他场景录入题库，无需下载office或其他插件、模板，同时支持教室内截屏出题，口述出题等快速出题方式；教师可以通过全班答题、抢答等多种方式发起测试。
11、微课中心：支持微课的上传、浏览及删除，老师将观看微课任务布置给学生，并可以附加测试试题，学生观看微课后完成答题，老师可以查看学生答题情况，并对答题结果统计分析。
12、自带终端接入控制授权≥70个。
13、为保证平台联动时的兼容性和可靠性，要求云主机、云终端、教师机 、教学管理软件、交换机同一品牌。</t>
  </si>
  <si>
    <t>学生显示终端</t>
  </si>
  <si>
    <t>≥21.45英寸，在低分辨率下可显示高画质网页数据。</t>
  </si>
  <si>
    <t>键盘鼠标</t>
  </si>
  <si>
    <t>云桌面有线键鼠套装，内含有线键盘、鼠标、带有品牌logo的鼠标垫。</t>
  </si>
  <si>
    <t>教师授课终端</t>
  </si>
  <si>
    <t>1. 为保证教学软件及考试系统的兼容效果和稳定运行，所有终端均需采用x86架构。
2.云终端要求内置虚拟桌面系统，能够做到免身份验证登录虚拟桌面。
3.配置≥Intel第十代i7八核十六线程处理器（处理器主频≥2.3GHz）；内存≥8GB，显卡≥Intel UHD Graphics；本地存储≥256 GB SSD；802.11ac无线网卡
4.USB接口≥8个（包含≥4个USB 3.0接口），≥1个千兆网口，≥1个VGA接口，≥1个HDMI接口，≥1对音频输入输出接口，且支持4段式耳机音频输入及输出
5.配置≥1个内存扩展槽，≥1个SATA扩展接口，
★6.为保障所投设备质量优异，可靠性高，要求所投设备平均故障间隔时间（MTBF）不低于120000小时，并提供第三方权威证书复印件。
7.为保证平台联动时的兼容性和可靠性，要求云主机、云终端、教师机 、教学管理软件、交换机同一品牌。</t>
  </si>
  <si>
    <t>学生桌椅（套）</t>
  </si>
  <si>
    <t>电脑桌：
1.规格尺寸：1200*600*750
2.钢木结构，桌面采用25mm中密度防火板,烤漆台面，颜色尺寸可定制。耐磨，防腐蚀，硬度强。结构美观大方；
3.电脑桌桌面留有两个50进线孔，配置多功能走线盒。侧面两个进线孔需直通，两块侧板之间可留有走线槽，需强弱电分离.
4.主体采用1.0mm优质冷轧钢板制成，钢制部分经酸洗、磷化、静电喷塑处理，整体设计新颖、美观大方；
5.桌腿采用1.2MM厚钢管，钢脚配尼龙方管塞；
6.配件：采用优质标准五金配件紧密拼接，结实坚固。
7.提供电脑桌质量检测报告
椅：
★钢木方凳，钢管框架（壁厚1毫米及以上），底脚要有6毫米以上厚度的胶垫，凳子表面采用双面三聚氰胺饰面版，颜色湖蓝色，厚度≧1.8CM，白色的注塑封边。凳腿部件材质为静电喷塑钢架（四根）横撑两根，厚度1.0要求具有防火性，耐磨性，抗酸碱性。</t>
  </si>
  <si>
    <t>教师用讲桌凳（套）</t>
  </si>
  <si>
    <t>1、讲台采用，优质冷轧钢板+高档实木扶手，钢制部分采用1.0mm和0.8mm冷轧钢板制作。 
2、采用分体式设计，可旋转165度，手动任意调节，任意角度定位，支持17-22寸不同规格液晶显示器
3、上柜讲台采用一把锁，使中控抽屉，键盘抽屉，实物展台抽屉全部用一把锁进行控制。
4、凳子同学生用。</t>
  </si>
  <si>
    <t>48口交换机</t>
  </si>
  <si>
    <t>1.交换容量≥430G，包转发率≥80Mpps。
2.固化10/100/1000M以太网端口≥48，固化1G SFP光接口≥4个；
3.所投交换机IK防护测试级别至少达到IK05，提供具有第三方权威机构检测报告复印件证明。
4.支持生成树协议STP(IEEE 802.1d)，RSTP(IEEE 802.1w)和MSTP(IEEE 802.1s)，完全保证快速收敛，提高容错能力，保证网络的稳定运行和链路的负载均衡，合理使用网络通道，提供冗余链路利用率。
5.支持IPV4/IPV6静态路由，RIP、RIPng
6.支持特有的CPU保护策略，对发往CPU的数据流，进行流区分和优先级队列分级处理，并根据需要实施带宽限速，充分保护CPU不被非法流量占用、恶意攻击和资源消耗。
7.支持快速链路检测协议RLDP，可快速检测链路的通断和光纤链路的单向性，并支持端口下的环路检测功能，防止端口下因私接Hub等设备形成的环路而导致网络故障的现象，提供证明材料。
8.设备自带云管理功能，即插即用，可随时查看网络健康度，告警及时推送，有日记事件供回溯。</t>
  </si>
  <si>
    <t>24口交换机</t>
  </si>
  <si>
    <t>1.交换容量≥330Gbps，包转发率≥50Mpps。
2.固化10/100/1000M以太网电口≥24，100/1000M SFP千兆光接口≥4个。
★3.所投交换机IK防护测试级别至少达到IK05，提供具有 CMA或CAL或 CNAS认证章的测试报告复印件。
5.支持专门针对CPU的保护机制，能够针对发往CPU处理的各种报文进行流量控制和优先级处理，保护交换机在各种环境下稳定工作。
6.符合国家低碳环保等政策要求，支持IEEE 802.3az标准的EEE节能技术
7.支持RLDP，可快速检测链路的通断和光纤链路的单向性，并支持端口下的环路检测功能，提供证明材料。
8.支持SNMP、CLI(Telnet/Console)、Syslog、NTP、TFTP、Web。</t>
  </si>
  <si>
    <t>耳麦</t>
  </si>
  <si>
    <t xml:space="preserve">40mm驱动单元 灵敏度≥92±3dB 抗阻 32 频率响应 20-20000Hz 麦克风 灵敏度42±3dB </t>
  </si>
  <si>
    <t>个</t>
  </si>
  <si>
    <t>机柜</t>
  </si>
  <si>
    <t>全钢豪华落地网络机柜，600MM（宽）*1000MM（深）*1200MM（高），前玻后网。</t>
  </si>
  <si>
    <t>林苑路金地小学、漓江路小学等新（扩）建学校信息化设备购置--录播教室设备</t>
  </si>
  <si>
    <t>录播主机</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</si>
  <si>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2.功能设计：要求主机功能高度集成化，需具备录制、导播、自动跟踪、存储、点播、互动等多功能功于一体，无需额外增加跟踪主机、互动主机等其他主机。
3.节能环保：应具有嵌入式低功耗环保特性，需采用不高于DC36V安全电压供电，整机正常工作状态下功耗不超过25W。
二.主机性能
1.视频输入输出：具备高清视频输入接口3G-SDI in≥5、HDMI in≥2；高清输出接口HDMI out≥3；且采集和输出分辨率均支持1080P@30fps。
2.视频编解码：支持标准H.264视频编解码协议，要求支持1080P30fps、720P30fps分辨率格式编解码。
3.★POC一线通：支持连接摄像机与主机之间通过一根SDI线进行供电、控制、视频信号同传，不接受使用转接器的方式。提供第三方检测报告复印件并加盖厂商公章进行佐证。
4.★音频输入输出：具备数字音频输入接口Digital mic≥6、线性音频输入接口Line in≥2；线性音频输出接口Line out≥2，提供第三方检测报告复印件并加盖厂商公章进行佐证。
5.音频编解码：采用AAC音频编解码协议标准，并支持音频处理功能。
6.日常音频环出：支持主机在通电关机或休眠状态下，仍能按照预设置完成音频信号的输入环出，实现开展日常授课时（不录制、互动等），仍能完成麦克风、电脑等教学音频环出应用且无需重新调整线路。
7.网络接入：具备标准RJ45网络接口，支持10/100/1000M网络自适应。
8.存储容量：内置不少于2T存储空间，用于录制视频文件的本地存储。
9.主机控制：具备Console控制接口≥2，支持RS232/422协议。
10.外设连接：具备USB 2.0接口≥2，可用于连接U盘等外设。
11.★提供厂家对项目三年的售后服务承诺函及参数证明函复印件并加盖厂家公章。</t>
  </si>
  <si>
    <t>录播流媒体处理软件</t>
  </si>
  <si>
    <t>一.整体要求
1.要求配套的录播流媒体处理软件在出厂时内置于高清录播主机中。
2.软件架构：软件需采用B/S架构设计，使用主流浏览器通过网络即可访问软件后台进行管理应用。
二.录播模块
1.录制存储：要求在断网情况下也可以对本地教室进行视频录制，并将录制文件保存在录播主机的内置硬盘中。并要求支持1080P高清分辨率录制，采用MP4视频格式封装。
2.录制模式：支持电影模式、资源模式等录制模式。电影模式下实现多路信号的复合成一路画面进行录制；资源模式下要求摄像机画面、电脑画面均可独立录制封装。
3.高低码流录制：要求支持高低双码流同步录制，并要求支持自定义录制分辨率、码流。
4.分段录制：要求支持长视频分段录制的功能，可自定义视频文件分段时长，当录制课程时间较长时，可在不结束录制的条件下自动按分段时长将课程视频文件分割录制成多个视频文件，提供不分段、30分钟分段、60分钟分段三种方式可选。
5.同步录制：要求支持U盘等外设设备接入主机后，实现本机与U盘同步录制保存的功能。主机正常录制的同时，另存为一份文件保存到U盘中。
6.录制控制：要求支持录制、暂停、结束等基本功能操作，并支持通过外接控制设备以及网页web登录控制等方式进行录制控制。
7.音频处理：要求内置音频处理模块，支持EQ均衡、AEC回声抑制、AGC自动增益、ANC噪声抑制等音频处理功能。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3.导播模式：支持全自动、半自动、手动三种导播模式，并支持录制过程中任意切换导播模式。
4.导播预览：要求导播界面可实现接入画面的导播预览，预览画面需包括教师特写、教师全景、学生全景、学生特写、电脑画面等。并支持点击预览画面可自由切换录制画面进行录制。
5.画面布局：提供双分屏、三分屏、画中画等录制布局，并支持自定义布局方式，支持多个视频图层自由叠加组合，自定义布局时可随意拖拉画面窗口。
6.导播跟踪：要求支持自动、半自动、手动三种导播模式。
7.摄像机预置位：要求支持8个摄像机云台预制位设置，导播过程中可便捷调取摄像机预设位置的画面。
8.字幕台标：要求录制模式下支持Logo台标、字幕设置，可自主上传Logo图标、编辑字幕内容。
9可以.音量控制：要求可通过导播界面进行音量控制，调整相关输入输出音量大小。
四.直播模块
1.多流直播：要求支持RTMP和RTSP视频传输协议，并要求支持不少于3路RTMP同步推流直播，并要求自定义选择主码流或子码流信号源进行推流，实现多流直播。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3.直播模式：要求支持RTMP直播、TS直播、集控推流直播等不少于3种不同直播模式，以适应不同场景直播需求。
五.互动模块
1.互动协议：支持H.323、SIP标准视音频互动协议，便捷进行远程互动教学应用。
2.互动要求：要求内置互动模块，无需额外部署MCU类设备即可支持“1+3”的互动授课模式，实现专递课堂教学应用。同时也需支持会议互动模式，创建或加入大规模视音频实时互动。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4.互动通讯录：支持对接获取互动云系统的通讯录数据，数据内容包括所有已在互动云系统注册的录播账号、录播昵称。支持通过通讯录选择互动对象直接呼叫，或手动输入录播账号进行呼叫，并提供导入通讯录功能。
5.发言权限控制：通过录播主机的网络导播界面，需支持主讲端在互动过程中对其余互动参与者的发言权限进行控制，支持单人禁言/开启以及全场禁言/开启的控制方式。
6.互动画质：要求录播主机在双向互动过程中，可实现1080P@30FPS画质，并支持网络自适应功能。
六.管理模块
1.录像管理：支持对录制视频按标题、主持人、时间、时长进行排序，便于快速检索所需视频。支持对录像文件进行回放和下载；
2.文件修复：支持硬盘格式化功能，支持对设备异常断电、宕机造成的损坏视频文件进行修复。
3.版本切换：支持中英双语版本切换。要求通过网络导播界面即可便捷切换，无需进行更改授权、系统升级等复杂操作。
4.面板管理：支持接入控制面板，对录播设备进行唤醒、录制管理。</t>
  </si>
  <si>
    <t>智能跟踪处理软件</t>
  </si>
  <si>
    <t>1.摄像机跟踪逻辑分配：支持智能识别接入摄像机的使用定位，并联动摄像机选用对应的跟踪逻辑，如教师跟踪、学生跟踪等。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4.录制跟踪切换：根据设定的跟踪策略形成跟踪指令，实现多路接入摄像机的全自动AI跟踪画面切换。
5.AI跟踪目标丢失处理机制：支持对接入摄像机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跟踪屏蔽：支持设置跟踪屏蔽区域，如主动屏蔽掉教师观摩区、窗户窗帘、教室门口、大屏液晶电视等易干扰跟踪效果的地方，所屏蔽的地方系统将不对其进行AI分析跟踪运算，以避免这些地方干扰整体的跟踪效果。</t>
  </si>
  <si>
    <t>高清摄像机（含管理软件）</t>
  </si>
  <si>
    <t>一、硬件参数：
1.传感器：要求采用CMOS类型图像传感器，尺寸≥1/2.5英寸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
8.背光补偿：要求具备背光补偿功能
9.控制协议：要求采用VISCA标准摄像机控制协议
10.通讯接口：要求具备RS232/RS422≥1
11.网络输出：要求具备标准RJ45网络接口，并支持RTSP协议支持网络视频输出
12.音频接口：要求具备不少于1路Line in输入口
13.USB接口：要求具备USB Type-A≥1
14.预置位：要求支持设置摄像机预置位，预置位数量≥255
15.图像翻转：要求支持图像水平、垂直翻转，适应摄像机不同的安装方式要求
16.POC一线通：要求与搭配的录播主机连接，可实现摄像机供电、控制以及视频信号传输。
17.AI跟踪要求内置跟踪算法，无需增加任何辅助设备即可实现人像自动跟踪，包括水平运动、俯仰运动、变焦、聚焦四维实时跟踪。
18.要求支持根据AI智能算法，同一摄像机可根据部署使用场景智能应用为教师、学生跟踪模式。
19.电源支持：支持录播主机供电、POC和DC12V电源适配器等供电方式。
二、软件功能：
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9.支持AI人体特征识别，能够自动识别并锁定跟踪人，人物丢失后再进入拍摄区域可以继续识别锁定进行跟踪。
9.采用教师角色识别逻辑，可基于站立姿态、面/背向状态等多维判定，快速识别教师，避免学生站立影响。
10.支持划分自动跟踪区域，当锁定跟踪人物走出自动跟踪区域时即停止跟踪，直到重新回到区域出现在画面中为止。
11.支持设置跟踪锁定解除时间，被锁定教师人员脱离画面跟踪区域后，在跟踪锁定解除时间到达之后自动解除人员锁定，回归默认状态，等待下一位人员进入画面中开始重新锁定跟踪。
12.支持五分像、七分像、全身像等多种教师图像跟踪画面模式，根据实际需要设置选用教师跟踪画面的大小。
13.支持学生智能跟踪，根据学生站立/做下动作状态，进行学生特写跟踪拍摄，并通知录播主机完成画面切换。
三、其他要求
★提供参数证明函复印件并加盖厂家公章。</t>
  </si>
  <si>
    <t>录制面板</t>
  </si>
  <si>
    <t>1. 安装方式：要求镶嵌式安装在讲台。
2. 控制接口：要求支持RS232控制接口用以连接录播主机。
3. 信号指示灯：要求具备信号指示灯。
4. 支持一键式系统电源开关控制。
5. 一键式录制、停止、锁定电脑信号。
6. 支持本地录播全自动的开启、关闭控制。该功能同时支持录播模式和互动模式。
7. 支持通过面板一键发起与远端设备互动连接。
8. 支持通过交互控制面板切换互动画面的信号源，并传输到听课室，包括本地老师信号、学生信号、电脑信号、远端课室画面。
9. 支持对各画面的自由布局控制，包括单画面全屏、双分屏、三分屏、四分屏、画中画，并传输到听课室。
10.支持远程“一键静音”功能，主讲端可一键关闭远端互动教室发言，进入主讲授课模式。</t>
  </si>
  <si>
    <t>指向性话筒</t>
  </si>
  <si>
    <t>1.指向性：超心型
2.频率响应：40Hz—16kHz
3.灵敏度≥-29dB±3dB
4.最大声压级≥130dB
5.信噪比≥70dB
6.动态范围≥106dB
7.使用电源：麦克风一线通供电
8.输出接口：RJ45，数字音频接口</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</si>
  <si>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</si>
  <si>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5.支持提供1路最大电流不低于10A的电源输出接口；
6.支持RS-485/RS-422/RS-232 等控制协议。</t>
  </si>
  <si>
    <t>林苑路金地小学、漓江路小学等新（扩）建学校信息化设备购置--英才小学报告厅</t>
  </si>
  <si>
    <t>设备名称</t>
  </si>
  <si>
    <t>参数</t>
  </si>
  <si>
    <t>LED显示屏</t>
  </si>
  <si>
    <t xml:space="preserve">1、★像素点间距：
≤2.0mm
2、像素密度：
≥250000 Dots/m2
3、单元板分辨率：
≥12800 Dots
4、显示效果：4K超清显示、色温均匀性好、亮度均匀性好，对比度高、色域广
5、驱动方式：恒流驱动
6、供电方式：支持电源均流DC4.2V～DC5V，供电支持电源双输出电压DC2.8V/DC3.8V
7、★整屏平整度：≤0.04mm
8、模组平整度：≤0.03mm
9、拼接缝：≤0.03mm
10、★白平衡亮度：≥600Cd/m²
11、亮度均匀性：≥99%
12、色度均匀性：±0.001Cx、Cy内
13、★色温：800-18000K
14、★水平视角：≥170°
15、★垂直视角：≥170°
16、★对比度：≥8000：1
17、★刷新率：≥3840Hz
</t>
  </si>
  <si>
    <r>
      <rPr>
        <sz val="12"/>
        <rFont val="宋体"/>
        <charset val="134"/>
      </rPr>
      <t>M</t>
    </r>
    <r>
      <rPr>
        <vertAlign val="superscript"/>
        <sz val="12"/>
        <rFont val="宋体"/>
        <charset val="134"/>
      </rPr>
      <t>2</t>
    </r>
  </si>
  <si>
    <t>接收卡</t>
  </si>
  <si>
    <t>板载12组75接口，24组RGB数据； 单卡带载256*384像素，高度≤768</t>
  </si>
  <si>
    <t>张</t>
  </si>
  <si>
    <t>开关电源</t>
  </si>
  <si>
    <t xml:space="preserve">1、防伪功能 具备logo、产品型号
2、外形结构 楞缘及拐角均充分倒圆和磨光
3、丝印标示 丝印标示清晰明显，有节能、危险警告、输入输出电压电流、功率、极性指示等标示
4、泄漏电流 泄漏电流≤0.25mA
5、接地阻抗 外壳与大地阻抗≤10mΩ
6、保护功能 输入AC端自带保护盖，且具备过流、断路、短路、过压、欠压、防雷等保护功能
7、抗电强度 输入对输出，AC2000V/1min；输入对地，AC1500V/1min；输出对地，AC500V/1min
8、平均无故障时间 MTBF≥10000H
9、输入电压范围 180VAC～264VAC
</t>
  </si>
  <si>
    <t>视频处理器12路</t>
  </si>
  <si>
    <t>786万像素，宽度≤8000 ，高度≤3840；
12千兆网口输出；</t>
  </si>
  <si>
    <t>钢结构（定制）</t>
  </si>
  <si>
    <t>3.62M高，10.02M宽，镀锌方管+黑拉丝不锈钢包边、采用氩弧焊焊接工艺，钢结构表层喷涂防腐材质、成品表面光滑无毛刺。</t>
  </si>
  <si>
    <t>配电柜30kw</t>
  </si>
  <si>
    <t>配电箱尺寸≥60*40*23CM
定时+分步自动上电30kw</t>
  </si>
  <si>
    <t>LED单色显示屏</t>
  </si>
  <si>
    <t>1、规格：长8米高0.6米，
2、电源：输入电压范围：176VAC-264VAC、额定输入电压：200VAC-240VAC、输入频率：47 Hz/50 Hz/63Hz、输入电流：3A、冷启动冲击电流：50A、效率：86%、空载功耗：5W、额定输出电压：V1:+4.5Vdc/4.41V/4.59V、额定输出电流范围：0～40.0A-40A、稳压精度：±2%-4.41V-4.59V、负载调整率：±2%、温度系数：±0.03%/℃、电压过冲：&lt;5.0%-5%、启动时间：3Sec.-3Sec.、纹波噪声：&lt;200mV-200mV、动态负载：10%-100%Load:&lt;1000mV(Vp-p)-10%-50%Load:&lt; 600mV(Vp-p)-50%-100%Load:&lt; 500mV(Vp-p)、容性负载：至少 5000uF、短路保护：可长期短路，消除短路后自动恢复工作、过流保护：48~76A 故障消除后自动恢复工作
3、LED钢结构安装施工：采用Q235B国标材料，镀锌钢方通40*40mm，40*20mm、包边使用黑色不锈钢包边</t>
  </si>
  <si>
    <t>12寸音箱</t>
  </si>
  <si>
    <r>
      <rPr>
        <sz val="12"/>
        <rFont val="宋体"/>
        <charset val="134"/>
      </rPr>
      <t>1.喇叭规格：≥12寸</t>
    </r>
    <r>
      <rPr>
        <sz val="12"/>
        <rFont val="宋体"/>
        <charset val="204"/>
      </rPr>
      <t>ф</t>
    </r>
    <r>
      <rPr>
        <sz val="12"/>
        <rFont val="宋体"/>
        <charset val="134"/>
      </rPr>
      <t>170磁铸铝架航空65mm音圈低音单元
，1.75寸</t>
    </r>
    <r>
      <rPr>
        <sz val="12"/>
        <rFont val="宋体"/>
        <charset val="204"/>
      </rPr>
      <t>ф</t>
    </r>
    <r>
      <rPr>
        <sz val="12"/>
        <rFont val="宋体"/>
        <charset val="134"/>
      </rPr>
      <t>90磁44mm扁线钛合金振膜号角高音；
2.频率响应: 60Hz-20KHz±3dB；
3.灵敏度：≥（1W/1M/1KHz)93dB；
4.阻抗负载: 8</t>
    </r>
    <r>
      <rPr>
        <sz val="12"/>
        <rFont val="宋体"/>
        <charset val="161"/>
      </rPr>
      <t>Ω</t>
    </r>
    <r>
      <rPr>
        <sz val="12"/>
        <rFont val="宋体"/>
        <charset val="134"/>
      </rPr>
      <t>；
5.额定功率: ≥350WATTS；峰值功率: ≥1300WATTS；
6.声压级：Cont120dB Peak126dB；
7.覆盖角度: 90°x 60°；
8.材料采用18mm优质夹板制作，黑色胶质防水浮点耐磨喷漆处理，钢制烤漆网罩内附防尘吸声过滤棉；
9.尺寸(WHD): ≥363*598*390mm；
10.重量(只)：≥20.5kg；                                                                           11.为保证系统兼容性扩声系统需统一品牌；</t>
    </r>
  </si>
  <si>
    <t>只</t>
  </si>
  <si>
    <t>650W专业功放</t>
  </si>
  <si>
    <t>1.电源软启动防冲击功能；具有直流短路、过载过热、开机延时保护功能；采用输入输出信号比较电路，在功放即将进入削波状态即时衰减输入信号，进一步减少削顶，即保证音质不失真输出也防止烧毁后端音箱喇叭；
2.输入立体声、桥接、并接功能；
3.★具有EFFECT专属效果开关，可直通、DISCO1、DISCO2选择，低频表现更佳；需提供高清实物图片加盖厂家公章佐证；
4.★前面板LCD点阵屏幕显示每通道信号电平指示,失真指示、温度指示、保护指示等内容；需提供高清实物图片加盖厂家公章佐证；
5.输出功率：8Ω立体声功率:≥2x600W ;4Ω立体声功率:≥2x900W；8Ω桥接功率 ：≥1x1200W；                                                                                              6.频率响应：20Hz-20KHz(+0/-1dB)；
7.总谐波失真：＜0.03%；
8.通道分离度：＞80dB；
9.信噪比（A主权）：＞110dB；
10.阻尼系数1Khz@8Ω：＞400:1；
11.输入阻抗：20千欧平衡输入；
12.输入接口：XLR卡侬x2；
13.输出接口:黑红接线柱*4与SPEAKON安全插座*2；                                        14.为保证系统兼容性扩声系统需统一品牌；</t>
  </si>
  <si>
    <t>10寸音箱</t>
  </si>
  <si>
    <t>1.★喇叭规格：≥10寸磁铸铝架，音圈低音单元，钛合金振膜号角高音；需提供带有“CA”“CNAS”标识的产品检测报告佐证；
2.频率响应: 70Hz-20KHz±3dB；
3.灵敏度：（1W/1M/1KHz)92dB；
4.阻抗负载: 8Ω；
5.额定功率: ≥300W；峰值功率: ≥1200W；
6.声压级：Cont118dB Peak123dB；
7.覆盖角度: 90°x 60°；
8.连接器：两个NL4插座FR:1+1-Link thro’:2+2-；
9.★材料采用18mm优质夹板制作，黑色胶质防水浮点耐磨喷漆处理，钢制烤漆网罩内附防尘吸声过滤棉；需提供带有“CA”“CNAS”标识的产品检测报告佐证；                                                                       10.尺寸（W*H*D）：≥295*505*320（mm）；重量：≥15.3kg；                                                                                 11.为保证系统兼容性扩声系统需统一品牌；</t>
  </si>
  <si>
    <t>450W专业功放</t>
  </si>
  <si>
    <t>1.电源软启动防冲击功能；具有直流短路、过载过热、开机延时保护功能；采用输入输出信号比较电路，在功放即将进入削波状态即时衰减输入信号，进一步减少削顶，即保证音质不失真输出也防止烧毁后端音箱喇叭；
2.输入立体声、桥接、并接功能；
3.★具有EFFECT专属效果开关，可直通、DISCO1、DISCO2选择，低频表现更佳；需提供高清实物图片加盖厂家公章佐证；
4.★前面板LCD点阵屏幕显示每通道信号电平指示,失真指示、温度指示、保护指示等内容；需提供高清实物图片加盖厂家公章佐证；
5.输出功率：8Ω立体声功率:≥2x500W ;4Ω立体声功率:≥2x750W；8Ω桥接功率 ：≥1x1000W；                                                                                              6.频率响应：20Hz-20KHz(+0/-1dB)；
7.总谐波失真：＜0.03%；
8.通道分离度：＞80dB；
9.信噪比（A主权）：＞110dB；
10.阻尼系数1Khz@8Ω：＞400:1；
11.输入阻抗：20千欧平衡输入；
12.输入接口：XLR卡侬x2；
13.输出接口:黑红接线柱*4与SPEAKON安全插座*2；                                        14.为保证系统兼容性扩声系统需统一品牌；</t>
  </si>
  <si>
    <t>调音台</t>
  </si>
  <si>
    <t>1.十二路单声道输入，支持立体声莲花口输入输出；
2.两路立体声输出，两路编组输出；
3.各通道支持自动衰减防止爆音功能；
4.具有USB数码播放、支持MP3播放蓝牙播放；1英寸LED屏显示系统工作状态；
5.★内置无线蓝牙接收模块，在应用市场下载原厂授权APP注册，可将手机当无线麦克风使用，实现无线手麦功能，无线播放手机存储的音频文件（提供此功能的相关证书原件扫描件及带网址的证书查询截图，证书扫描件和截图须加盖厂家公章）；
6.具有为电容话筒提供+48V幻象电源；
7.输入输出通道内置延时器；
8.输入每通道限制宽动态增益；
9.矩阵式路由混音输出；
10.输入每通道具有相位调整功能；
11.输入输出每通道具有多频段GEQ高低音滤波；                                           12.为保证系统兼容性扩声系统需统一品牌；</t>
  </si>
  <si>
    <t>无线会议话筒</t>
  </si>
  <si>
    <t>1.接收机采用1.8寸TFT彩色显示屏，4个通道频道号，频率，电量，音量，音频电平一目了然；
2.接收机内置啸叫抑制，可根据需要开启或关闭；
3.接收机内置4种EQ模式，用户模式可以自由灵活调节13段EQ增益，适配更多场合使用；
4.接收机采用真分集接收技术，CPU自动选择最优接收单元保证接收到稳定信号预防断频；
5.采用动态随机ID，杜绝串频，接收机只接收最后一次对频的发射机；
6.接收机预置多组规避干扰的频率，有效提高多套同时使用的安装效率；
7.方管咪头，专业高保真超心形指向性驻极体电容咪心，拾音灵敏、语音清晰，带宽达到50Hz~16KHz；
8.话筒头部带发言灯圈，可显示发言、关闭状态；
9.发言开关按键带透光发言指示，发言时常亮，关闭发言时熄灭；
10.话筒由3节5号供电，可连续发言10小时，待机20小时；
11.频率范围:640-690MHz，调制方式：宽带FM，频道数：200频道，频率稳定性：±0.001%，动态范围：&gt;100dB，峰值频偏：±45KHz；
12.使用红外对频方式；
13.话筒显示屏59*46mm彩色黑膜LCD屏；带发言计时功能，方便发言人员了解发言时间；
14.使用无声轻触开关，有效避免开关噪声；
15.信噪比 ＞80dB，总谐波失真 ＜0.05%，灵敏度 -46 dBV/Pa ，功耗-发言：&lt;130mA@3.7V 待机&lt;50mA@3.7V；
16.发射功率：10dBm；
17.信号覆盖范围：80米；                                                                          18.为保证系统兼容性扩声系统需统一品牌；</t>
  </si>
  <si>
    <t>手持无线话筒</t>
  </si>
  <si>
    <t xml:space="preserve">1.采用UHF 640-690MHz频段，双通道真分集四接收多频点设计；
2.自动扫频功能，将发射机红外对频窗口对准接收机的红外对频窗口，即可自动搜寻对应频点快速对频锁频；
3.独立的音量调节旋扭；每只话筒配有独立的XLR卡侬头平衡输出接口；一个6.35mm的混合输出插口；
4.接收机和发射机LCD显示，信号强度、音频动态、工作频率等一目了然；
5.合金金属管手咪和接收机，耐用防摔设计；
6.杂讯锁定静噪控制+音频导航锁定静噪；                                                   7.★为确保产品品质需提供红外无线接收机控制软件著作权证书、红外无线话筒控制软件著作权证书、一种无信号输入时自动静音的电路证书加盖厂家鲜章；                                                                                          8.可任意搭配手持麦克风、腰挂式领夹、头戴无线麦克风根据用户需求可选配；
接收机技术参数
9.工作频率：640-690MHz
10.可调频点数：100×2CH
11.红外对频，频率同频技术
12.显示屏显示发射器电池电量
13.S/N信噪比：&gt;105dB
14.T.H.D失真:&lt;0.5%
15.频率响应:40Hz-18KHz
16.天线分集远距离线路设计,使用距离最远可达150米                                     17.为保证系统兼容性扩声系统需统一品牌；                             </t>
  </si>
  <si>
    <t>反馈抑制器</t>
  </si>
  <si>
    <t>产品描述：
1.2英寸TFT彩色屏，中英文菜单可选；
2.★通道设24个陷波器,工作频率20-20KHz，可做参量均衡器使用，16个静态滤波器自动扫描啸叫点并抑制，需提供产品实物图证明资料；
3.★10档移频功能控制啸叫抑制深度，需提供产品实物图证明资料；
4.独特的噪声门功能可抑制系统微弱噪声干扰；
5.输入限量功能，消除反馈同时更可扩展人声动态；
6.响应时间快中慢3速可定，更具人性化；
7.2英寸TFT彩色屏，中英文菜单可选；
8.具有系统软控安全锁；防止误操作；
9.配有专业的PC直观调试软件，USB免驱动即插即用，方便快捷；                                                 10.为保证系统兼容性扩声系统需统一品牌；</t>
  </si>
  <si>
    <t>电源时序器</t>
  </si>
  <si>
    <t>1.八路后置电源时序供电万用磷铜插座；
2.一路前置直通供电万用磷铜插座，
3.船型开关，带有暗藏式一建快速开关功能，
4.高清LED指示灯实时显示各通道工作状态；高亮大气液晶屏实时显示系统工作电压；
5.插座数量：9个
6.插座规格：单路最大13A负载；整机最大40A；支持欧标美标国标；
7.时序时间：通道间开关间隔1秒；                                                     8.为保证系统兼容性扩声系统需统一品牌；</t>
  </si>
  <si>
    <t>机柜（定制）</t>
  </si>
  <si>
    <t>尺寸：高1000*宽600*深600mm（黑色）容积：18U整体厚度0.8mm,立柱厚度1.2mm标准配置前门玻璃门，后门可拆门板，6位国标排插组件1套。固定层板1块，风扇组件1套，重型脚轮4只，螺母螺钉1包
标准: 符合ANSI/EIA RS-310-D、IEC297-2、DIN41491; PART1、DIN41494; PART7、 GB/T3047.2- 92标准;兼容ETSI标准.主要材料:
SPCC优质冷扎钢板制作；</t>
  </si>
  <si>
    <t>230W光束摇头灯</t>
  </si>
  <si>
    <t xml:space="preserve">技术参数                                                                                 电压：AC90-240V.50-60HZ                                                               灯泡功率：230W                                                                         显示屏：LCD显示屏可到转180显示，可记录灯的使用时间和灯泡的使用时间                       协议控制：DMX512                                                                           通道：16通道                                                                             镜头：仪陇三合一高精度光学镜头组                                                             调光：0-100%线性调光                                                             频闪：双侧刀频频闪率最高13次/秒 棱镜16棱镜旋转棱镜效果                                     调焦：电子调焦                                                                        图案片：17个图案+白圆 带双向旋转彩虹效果及图案抖动效果                                色片盘：14个颜色+白光 全色半色及彩虹效果 全色走和半色走两种模式切换                      冷却系统：冷却风扇和铝制散热                                                                包装尺寸450*420*540mm 净重:17KG </t>
  </si>
  <si>
    <t>灯光控制器</t>
  </si>
  <si>
    <t>512/1990标准，最大1024个控制通道，光电隔离信号输出                                                         最大控制96台电脑灯或96路调光，使用珍珠灯库。
内置图形轨迹发生器，有135个内置图形，方便用户对电脑灯进行图形轨迹控制，如画圆、螺旋、彩虹、追逐等多种效果。图形参数（如：振幅、速度、间隔、波浪、方向）均可独立设置。
60个重演场景，用于储存多步场景和单步场景。多步场景最多可储存600步。
带背光的LCD显示屏，中英文显示
关机数据保持。
U盘备份和升级。
电源：AC 100- 240V / 50-60Hz。</t>
  </si>
  <si>
    <t>音响线材施工</t>
  </si>
  <si>
    <t>音响线、电源线，连接线，音响吊架，不含灯光吊杆</t>
  </si>
  <si>
    <t>项</t>
  </si>
  <si>
    <t>礼堂椅</t>
  </si>
  <si>
    <t>座椅中心距570士5mm、座高450mm、座包打开到背后最长720士10mm椅高 1000士10mm,地面到扶手面高度 630mm。
为保证座椅的力学性能及有害物质限量座椅样板必须进行实用性测试，其中座面、椅座椅背耐久性、扶手耐久性;甲醛释放、苯甲苯、二甲苯、总挥发性有机化合物(TVOC)、 有害物质家具涂层可迁移元素 8种未检出，可接触的实木部件中五氯苯酚未检出、可分解芳香胺染料未检出、纺织品中五氯苯酚(PCP)，产品符合或优于GB/T35607-2017《绿色产品评价》标准。
座椅外板及写字板采用优质高密度多层板经胶粘剂与高频热压机一次成型座、靠背板两边弯曲成曲成板，座椅外板及写字板再经修边、打磨和多层油漆底面等多道工序，面采用优质 PU 环保聚醋油漆饰面，油漆吸附力强、耐腐蚀、易清洗等，符合 GB18583-2008《室内装饰装修材料胶粘剂中有害物质限量表 1溶剂型胶粘剂中有害物质限量值》、GB33372-2020《胶粘剂挥发性有机化合物限量》、HJ2541-2016《环境标志产品技术要求 胶料剂》HJ571-2010《环境标志产品认证技术要求-人造板及其制品》、GB/T9846-2015《普通胶合板》GB 18580-2017《室内装饰装修材料-人造板及其制品中甲醛释放限量》其中甲醛释放量总挥发性有机化合物规定。(1)胶粘剂游离甲醛(GB18583-2008)(2)胶粘剂二氯甲烷(GB18583-2008)(3)胶粘剂氯乙烷,氯乙烷，三氯乙烯总量(GB18583-2008)(4)胶粘剂笨(HJ2541-2016)(5)胶粘剂甲苯二甲苯(HJ2541-2016)(6)胶粘剂总挥发性有机物(GB33372-2020)
座海绵、背海绵采用高密度聚酷定型海绵原料，经模具冷固发泡一体成型，座、背海绵与瓦型座背外板相呼应，座海绵厚 140mm、背海绵最厚点 120mm，海绵原料的物理指标达到GB/T10802-2006《通过软质聚醚型聚氨脂泡沫塑料》标准。a.感官要求无污染、无刺激性气味;b.25%压陷硬度性能;c.75%压缩永久变形;d.回弹率;e.拉伸强度;f.湿热老化后拉伸强度.
面料为优质品牌，耐磨毛麻纺织面料，要求耐磨性高,渗透力强,吸声效果好、软硬适中、使用长时间无起球、褪色等。面料的相关指标达到并超过GB18401-2010、GB17927.1-2011《软体家具床垫和沙发抗引燃《国家纺织产品基本安全技术规范》特性的评定第1部分:阴燃的香烟测试标准要求:a.色彩:(可选) b.甲醛含量C类可分解致癌芳香胺染料禁用 (限量值) d.符合香烟抗引燃特性试验要求
五金件部分:扶手框采用优质冷轧钢板（T2.0mm），承重脚管采用优质方管（80x40xT1.5mm），经模具冲压焊接组合成型。表面采用防锈磷化处理，静电喷亚光黑，并经高温烤锔塑化。经过除油，酸洗，中和，表调，上膜，结晶，静电喷涂而成，表面平整光洁、喷塑均匀。底座方形脚托采用 1.5MM厚的优质钢板折边焊接制作，脚托左右两侧对角线位置焊制紧固螺丝耳片，后经打磨、喷涂、符合QB/T2602-2013《影院椅公共座椅》、GB/T3325-2017《金属家具通用技术条件》B/T3826-1999《轻工产品金属镀层和化学处理层的耐腐蚀试验方法 中性盐雾试验(NSS)法》理化性能漆膜喷塑涂层附着力≥1级。盐雾 (NSS))试验通过810h 以上测试,试样上dm,耐腐蚀等级&gt;10级
下脚部分:采用优质铝合金经模具压注成型，无毛剌，无焊接，表面作防氧化处理后经高温喷涂处理附着力强，抗冲击、耐腐蚀、不生锈、不褪色、经久耐用，脚架高度:≥250mm、壁厚≥5mm;脚架顶端与扶手框链接位尺寸:≥160*65*80mm;脚板外长度:≥405mm，内长≥270MM，脚板两端宽度分别≥43MM厚度≥14mm脚孔前后、左右孔距分别为≥37.5MM，地脚塑料孔径≥12mm;脚架高度成R型弧形优美大气。扶手面盖采用优质橡胶木加工成形，表面采用优质 PU 环保聚酷面漆涂饰，光滑亮丽。符合iB/T3324-2017《木家具通用技术条件》、GB/T29894-2013《木材鉴别方法通则》材质鉴别符合材质需求,木材含水率优于9.3%。
写字板支架采用新型直接焊接成型链接件中14mm实心冷拉圆铁支架与优质T3.0mm 热板，经焊接、打磨、除油除锈、磷化、高温静电喷涂等工序处理，表面光滑平展符合HG/T 2006-2006《热固性粉末涂料》标准硬度(擦伤)&gt;2H、附着力≤0级。
座椅椅座及座椅固定椅座采用新型铁框工艺(座外板与座海绵组装采用正侧、后侧隐藏型固定，即座外板正面无任何螺丝):选用优质钢板厚度不低于1.5mm经模具冲压焊接成型，表面耐腐蚀乙酸盐雾连续 18 小时，测试&gt;10 级符合或优FQB/T2602-2013《影剧院公共座椅》、GB/T3325-2017《金属家具通用技术条件》激性气味;b.25%压陷硬度性能;c.75%压缩永久变形;d.回弹率;e.拉伸强度;f.湿热老化后拉伸强度.
面料优质品牌耐磨毛麻纺织面料，要求耐磨性高,渗透力强,吸声效果好、软硬适中、使用长时间无气球、褪色等。面料的相关指标达到并超过GB18401-2010、GB17927.1-2011软体家具床垫和沙发抗引燃《国家纺织产品基本安全技术规范》特性的评定
第1部分:阴燃的香烟》标准要求:a.色彩:(可选) b.甲醛含量C类 c可分解致癌芳香胺染料禁用 (限量值) d.符合香烟抗引燃特性试验要求
座椅站脚主要组成部件由实木夹板和优质五金件组成; (1)五金件部分:底座方形脚托采用 2.0MM厚的优质钢板折边焊接制作，脚托左右两侧对角线位置焊制紧固螺丝耳片，后经打磨、喷涂、符合QB/T2602-2013《影院椅公共座椅》、GB/T3325-2017《金属家具通用技术条件》B/T3826-1999《轻工产品金属镀层和化学处理层的耐腐蚀试验方法 中性盐雾试验(NSS)法》理化性能漆膜喷塑涂层附着力≥1级。盐雾 (NSS))试验通过810h 以上测试,试样上dm,耐腐蚀等级&gt;10级(2)木质扶手框部分:采用优质高密度多层板经胶粘剂与高频热压机一次成型经组装钉制而成，整体外观大气厚重，站脚前端成优美弧线，再经修边打磨、整体扶手框表面贴专用科技木皮使其木纹整体统一美观。最后经多层油漆底面等多道工序，面采用优质PU环保聚酷油漆饰面，油漆吸附力强、耐腐蚀、易清洗等。扶手面盖采用优质橡胶木加工成形，表面采用优质 PU 环保聚酷面漆涂饰，光滑亮丽。符合GB/T3324-2017《木家具通用技术条件》、GB/T29894-2013《木材鉴别方法通则》材质鉴别符合材质需求,木材含水率优于9.3%。写字板支架采用新型直接焊接成型链接件中14mm实心冷拉圆铁支架与优质T3.0mm 热板，经焊接、打磨、除油除锈、磷化、高温静电喷涂等工序处理，表面光滑平展符合HG/T 2006-2006《热固性粉末涂料》标准硬度(擦伤)&gt;2H、附着力≤0级。大座椅椅座及座椅固定椅座采用新型铁框工艺(座外板与座海绵组装采用正侧、后侧隐藏型固定，即座外板正面无任何螺丝):选用优质钢板厚度不低于1.5mm经模具冲压焊接成型，表面耐腐蚀乙酸盐雾连续 18 小时，测试&gt;10 级符合或优FQB/T2602-2013《影剧院公共座椅》、GB/T3325-2017《金属家具通用技术条件》</t>
  </si>
  <si>
    <t>位</t>
  </si>
  <si>
    <t>主席台桌</t>
  </si>
  <si>
    <t>双位主席桌配实木椅子
尺寸：1.4米长*60cm宽*76cm高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</si>
  <si>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讲师台</t>
  </si>
  <si>
    <t>规格：70*115*50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</si>
  <si>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条桌</t>
  </si>
  <si>
    <t>规格：长1.2米宽40cm高76cm
1、面材：选用进口美国AAA级0.6MM胡桃木木皮，经过防虫防腐处理，耐磨性好，木纹清晰、美观、颜色均匀；
2、封边：选用美国进口胡桃木皮四周封边
3、基材：E1“福人”牌高密度中纤板，密度达标650KG以上，干燥率底于9%含水率
4、油漆：采用德国“易涂宝”“大宝”油漆；抗划伤，清晰度高，采用底着色工艺，经五底三面磨退工艺处理，硬度达到2-3H级。甲醛释放量≤9mg/100g。
5、胶水：采用环保胶粘剂；
6、环保要求：甲醛释放量优于国家E1标准。
7、五金件：采用BMB五金配件。</t>
  </si>
  <si>
    <t>条</t>
  </si>
  <si>
    <t>林苑路金地小学、漓江路小学等新（扩）建学校信息化设备购置--上官镇第二初级中学报告厅</t>
  </si>
  <si>
    <t>项目</t>
  </si>
  <si>
    <t>工艺做法及材料说明</t>
  </si>
  <si>
    <t>吊顶</t>
  </si>
  <si>
    <t>1.1200mm✖2400mm石膏板，厚度为国标9.5mm。
2.包含吊挂件、连接件、吊杆、螺丝、射钉、自攻螺钉等吊件。
3.根据楼层与设计要求标出高水平线，然后以房间为中心点，在墙上画出龙骨分档位置线。
4.弹线完成之后，要先确定吊杆下端头的高度，然后安装吊顶，注意在安装吊杆时要用膨胀螺栓固定在顶棚上，吊筋之间的间隙要在60厘米以内。
5.用主龙骨吊件，将主龙骨与吊杆连接起来，之后在墙面上用水泥钉做一个3×5厘米的轻钢龙骨装边龙骨。再将次龙骨吊挂在主龙骨上，若次龙骨比较短需要多跟连接的，使用龙骨连接件。此外在吊挂次龙骨时，要将相对端头连接在一起，先调直后固定。
6.龙骨全部安装完成之后，安装石膏板时，每间隔10cm用自攻丝固定。
7.加装窗帘盒20cm*30cm*41.5m，材质为木工板</t>
  </si>
  <si>
    <t>顶面刷漆</t>
  </si>
  <si>
    <t xml:space="preserve">1.去除石膏板等基层上皮、松弛、鼓包等，去除残留在基层表面的灰尘、污垢、飞沫、灰浆痕迹等异物，使其干净。
2.水石膏把碰到石膏板面等基层的孔和缝隙等处理全部弄平，干燥后，用1号砂纸把凸部弄平，除去灰尘等。
3.刮油灰的次数3次，油灰的比重比为2种，一种室内比例为:聚乙酸乙烯酯乳液(即白乳液):滑石和白粉:2%羧甲基纤维素溶液=1￣5￣3二是适用于外墙、厨房、厕所、浴室的腻子，其比为:聚醋酸乙烯酯乳液:水泥:水=1￣5￣1。具体操作方法用橡皮刮板横向刮，刮板后紧接刮板，接头不得留下茬口。
4.涂漆的顺序;在涂完顶板后再涂墙，涂墙时要上下。墙壁打扫干净，然后用布把墙上的粉尘擦掉。乳化漆涂料一般用排笔涂装，使用新的排笔时要注意清洁活动的排笔毛。乳化油漆在使用前均匀搅拌，适当加水稀释，确保头部不被油漆涂抹。干燥后重新涂抹油腻，油腻干燥后用砂纸刷，清洁干净。
5.涂抹第二次乳胶漆涂料操作要求与第一次相同，使用前必须充分搅拌。不太浓的话，就不该加水，或者尽量不要加水。防止露天。涂膜干燥后，用细砂纸把墙面上的小疙瘩和毛笔的毛打磨干净，使之光滑。
6.第三次涂抹乳胶漆涂料操作要求与第二次乳化漆相同，乳化漆膜干燥快。
7.施工环境
温度:根据涂料的种类不同，施工温度也有所不同，必须按产品说明中的温度进行控制。一般在10~35℃之间最低温度最好在5℃以上的冬季室内进行涂料施工时，必须采取保温暖气措施。
湿度:施工时相对湿度一般为60%~70%，湿度过低，空气过于干燥，溶剂过于挥发，涂料过于干燥，涂层结膜硬化不良。但是，高湿度环境和降雨天气也不应该施工。
光线:施工场所应有足够的光线，尤其是涂料色调、色调不够，不仅颜色不合适，而且容易发生渗色、下垂等现象。
通风:大风天气，不得施工墙壁油漆。风力过大会加速涂料中的溶剂和水分的挥发，容易附着涂层的成膜不良和灰尘，因此会影响壁面的品质。
卫生:涂装场所卫生条件良好，地面和空气应洁净。否则，灰尘会落到涂层上，涂膜表面会出现粒子，粗糙度会下降，磨光的工作量会增加。
</t>
  </si>
  <si>
    <t>主席台</t>
  </si>
  <si>
    <t>1.4cm＊8cm*2.2mm方钢骨架，焊接工艺，接头处用防锈漆。多层钢框架结构，横向总跨度5.76m，纵向长度为4m。总层数为1层，建筑总高度为0.4m。
2.采用点焊工艺，钢结构框架，焊接上层框架时框架间距为40cm*40cm，每40cm*40cm一处支撑点，16mm实木多层板基层（双层）。
3.12mm厚度复合木地板饰面（错缝工艺）。</t>
  </si>
  <si>
    <t>木地板</t>
  </si>
  <si>
    <t>1、地面满铺白色防潮静音垫
2、铺设木地板为1.2厚锁扣实木复合地板，符合GB/T 18102-2007,GB 18580-2001, Q/BAQK002-2013
3、尺寸为20cm*120cm*12mm
4、静音棉厚度为0.3mm
5、需错缝铺装
6、铝制阳角3cm*3cm*1.2mm需用结构胶固定收边</t>
  </si>
  <si>
    <t>视频处理器6路</t>
  </si>
  <si>
    <t>393万像素，宽度≤8000 ，高度≤3840；
6千兆网口输出</t>
  </si>
  <si>
    <t>配电柜15kw</t>
  </si>
  <si>
    <t>配电箱尺寸≥50*40*23CM 
定时+分步自动上电15kw</t>
  </si>
  <si>
    <t>扬声器</t>
  </si>
  <si>
    <t>纯后级功放</t>
  </si>
  <si>
    <t>十二路调音台</t>
  </si>
  <si>
    <t>一拖二手持麦克风</t>
  </si>
  <si>
    <t>一拖四方管话筒</t>
  </si>
  <si>
    <t>19"标准机柜</t>
  </si>
  <si>
    <t>规格：高1200mm宽600mm深600mm，拆卸式侧门、前钢化玻璃门配套安全锁，后单开轧钢门，排氧扇1组顶部安装，万向脚轮及顶脚各4只；轧钢横板1件，整体加厚轧钢板磨砂灰黑色烤漆，配套安装件；</t>
  </si>
  <si>
    <t>音箱线</t>
  </si>
  <si>
    <t>规格：RVH 2*150支无氧铜音箱线，国标；</t>
  </si>
  <si>
    <t>米</t>
  </si>
  <si>
    <t>卡侬线</t>
  </si>
  <si>
    <t>大三芯卡侬公对卡侬母，标长：1.5米无氧铜音频线，国标；</t>
  </si>
  <si>
    <t>扬声器臂架</t>
  </si>
  <si>
    <t>音箱专用托臂型支架，承重不低于35Kg；</t>
  </si>
  <si>
    <t>副</t>
  </si>
  <si>
    <t>LED54珠3W帕灯</t>
  </si>
  <si>
    <t xml:space="preserve">电压：AC90-245V AC                                                                    功率180W                                                                                  光源：54*3W                                                                  灯珠寿命：&gt;1000000小时                                                      调光：0-100%线性调光                                                                 控制模式：DMX512，                                                                      通道：8CH                                                                          控制面板：数码显示                                                                         外壳材料及颜色：铝合金；黑色 适用于专业舞台/影像工作室/剧院/染色效果的应用 </t>
  </si>
  <si>
    <t>LED100W面光灯（暖白光）</t>
  </si>
  <si>
    <t>电压：AC90-245V AC                                                                     功率150W/200W                                                                              光源：Cob100W/200W 3200K                                                              灯珠寿命：&gt;1000000小时                                                        调光：0-100%线性调光                                                              控制模式：DMX512，                                                                   通道：2CH                                                                                控制面板：数码显示                                                               外壳材料及颜色：铝合金；黑色 适用于专业舞台/影像工作室/剧院/的应用</t>
  </si>
  <si>
    <t>LED会议灯（白光）</t>
  </si>
  <si>
    <t>电压:AC100-240V 50/60Hz                                                                  功率:200W
光源:72颗3W大功率LED
工作环境温度:-20-50度                                                                      发光角度:或25°DMX512通道数: 8CH
控制方式: DMX-512/声控/自走</t>
  </si>
  <si>
    <t>灯光控台</t>
  </si>
  <si>
    <t>电源:AC 100-240V，50-60Hz
DMX512数码输出，512DMX控制通道，2个光隔离独立驱动信号输出端口，可控制32台16通道电脑灯，1600个走灯程序步储存容量。48个走灯程序，每程序最多100步。每步速度、渐变参数独立设置。可选音乐同步或手动速率控制，可同蠕动4个走灯程序、48个场景，并可同时对32台电脑灯进行灯操作</t>
  </si>
  <si>
    <t>8路信号放大器</t>
  </si>
  <si>
    <t>8路光电隔离DMX信号分配器                                                                   1路DMX512数码输入，1路DMX512直接输出。                                              输入/输出光电隔离。                                                                   8路独立放大驱动输出。                                                                 信号放大整形功能，延长信号传输距离。                                           增强数据总线接入设备数量的能力。                                                             保护灯光控制台DMX512输出接口，故障现场隔离，提高数字式灯光控制系统的安全运行可靠性。</t>
  </si>
  <si>
    <t>12路直通箱</t>
  </si>
  <si>
    <t>定电压: 三相五线制AC380V±10％，50Hz
额定功率: 12路×4KW，可适用于任何负载
开关: 过载与短路双重保护高分断空气开关
功能: A、B、C三相工作指示灯，设两脚和三脚万能备用插座方便使用</t>
  </si>
  <si>
    <t>保险绳</t>
  </si>
  <si>
    <t>1.5CM*50CM</t>
  </si>
  <si>
    <t>灯钩</t>
  </si>
  <si>
    <t>8MM*12cm</t>
  </si>
  <si>
    <t>灯光信号线缆</t>
  </si>
  <si>
    <t>RVVP2芯屏蔽线舞台灯光信号线 27芯96P</t>
  </si>
  <si>
    <t>灯光电源线缆</t>
  </si>
  <si>
    <t>RVV2*2.5 软护套线2.5平电源线铜芯国标</t>
  </si>
  <si>
    <t>施工、集成</t>
  </si>
  <si>
    <t>音响设备施工、布线、安装、调试等相关集成服务；灯光设备施工、布线、安装、调试，包含焊接灯架两道 等相关集成服务；</t>
  </si>
  <si>
    <t>操控台电脑</t>
  </si>
  <si>
    <t>1、CPU Intel i5十一代及以上
2、主板 600系列及以上芯片组
3、内存 ≥8G内存
4、声卡 集成或独立声卡，支持5.1声道（提供前2后3共5个音频接口）
5、硬盘 不低于512G 固态硬盘
6、网卡 集成10/100/1000M以太网卡；
7、扩展槽 1个PCI-E*16、2个PCI-E*1 槽位
8、键盘、鼠标 防水键盘、抗菌鼠标； 
9、接口 ≥8个USB接口（其中至少6个USB 3.1Gen1）、1组PS/2接口、双视频输出接口；
10、显示器 ≥21寸宽屏液晶显示器
11、电源 180W节能电源 
12、随机软件 投标产品需预装windows操作系统：
13、服务及资质：提供生产厂商主机三年有限质保及三年上门服务承诺函；</t>
  </si>
  <si>
    <t>线路</t>
  </si>
  <si>
    <t>1、拆除原有灯具及无用线路
2、按照实际效果图纸布置顶面线路、电线规格为2.5平方铜线270米
3、包含65个直径为16cm的LED筒灯、1个3位开关、1个1位开关、插座及安装费用</t>
  </si>
  <si>
    <t>窗帘</t>
  </si>
  <si>
    <t xml:space="preserve">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5、窗帘尺寸高2.8米*宽70米
</t>
  </si>
  <si>
    <t>主席桌</t>
  </si>
  <si>
    <t>双位主席桌配实木椅子
尺寸：1.4米长*60cm宽*76cm高
1、面材：选用进口AAA级0.6MM胡桃木木皮，经过防虫防腐处理，耐磨性好，木纹清晰、美观、颜色均匀。
2、封边：选用进口胡桃木皮四周封边。
3、基材：E1“福人”牌高密度中纤板，密度达标650KG以上，干燥率底于9%含水率。
4、油漆：采用“易涂宝”“大宝”油漆；抗划伤，清晰度高，采用底着色工艺，经五底三面磨退工艺处理，硬度达到2-3H级。甲醛释放量≤9mg/100g。
5、胶水：采用环保胶粘剂。
6、环保要求：甲醛释放量优于国家E1标准。
7、五金件：采用BMB五金配件。</t>
  </si>
  <si>
    <t>规格：70*115*50
1、面材：选用进口AAA级0.6MM胡桃木木皮，经过防虫防腐处理，耐磨性好，木纹清晰、美观、颜色均匀；
2、封边：选用进口胡桃木皮四周封边；
3、基材：E1“福人”牌高密度中纤板，密度达标650KG以上，干燥率底于9%含水率；
4、油漆：采用“易涂宝”“大宝”油漆；抗划伤，清晰度高，采用底着色工艺，经五底三面磨退工艺处理，硬度达到2-3H级。甲醛释放量≤9mg/100g。
5、胶水：采用环保胶粘剂；
6、环保要求：甲醛释放量优于国家E1标准。
7、五金件：采用BMB五金配件。</t>
  </si>
  <si>
    <t>规格：长1.2米宽40cm高76cm
①面材：选用进口AAA级0.6MM胡桃木木皮，经过防虫防腐处理，耐磨性好，木纹清晰、美观、颜色均匀；②封边：选用进口胡桃木皮四周封边③基材：E1“福人”牌高密度中纤板，密度达标650KG以上，干燥率底于9%含水率④油漆：采用“易涂宝”“大宝”油漆；抗划伤，清晰度高，采用底着色工艺，经五底三面磨退工艺处理，硬度达到2-3H级。甲醛释放量≤9mg/100g。⑤胶水：采用环保胶粘剂；6.环保要求：甲醛释放量优于国家E1标准。7.五金件：采用BMB五金配件。</t>
  </si>
  <si>
    <t>林苑路金地小学、漓江路小学等新（扩）建学校信息化设备购置--新城小学录播教室环境</t>
  </si>
  <si>
    <t>塑胶地板</t>
  </si>
  <si>
    <t>1、地板厚度:2.mm,无方向同质透心
2、纵、横向加热尺寸变化率%: 纵向≤0.4
横向≤0.4
3、色牢度，级:≥6
4、加热翘曲，mm≤8
5、氯乙烯单体:≤5
6、可溶性铅:≤20
7、可溶性:≤20
8、挥发物限量:≤10
9、防火级别:Bf1-s1
10.使用温度湿度计检测温湿度，室内温度以及地表温度以15℃为宜，不应在5℃以下及30℃以上施工。宜于施工的相对空气湿度应界于20%-75%之间。
11.除去油漆，胶水等残留物，凸起和疏松的地块，有空鼓的地块也必须去除
12.用不小于2000瓦的工业吸尘器对地坪进行吸尘清洁。
13.刷底胶，必须使涂层均匀涂于地表，对吸收特别强的地域必须反复涂刷，待整个表面泛出均匀的光泽为准。该时间随温度变化而变化，切忌过夜或干燥成灰白色。
14.环保pvc卷材塑胶地板,厚度2mm。根据场地实际情况，需对地面基层处理，两遍固沙宝打底。</t>
  </si>
  <si>
    <r>
      <rPr>
        <sz val="12"/>
        <rFont val="宋体"/>
        <charset val="134"/>
        <scheme val="minor"/>
      </rPr>
      <t>M</t>
    </r>
    <r>
      <rPr>
        <vertAlign val="superscript"/>
        <sz val="12"/>
        <rFont val="宋体"/>
        <charset val="134"/>
        <scheme val="minor"/>
      </rPr>
      <t>2</t>
    </r>
  </si>
  <si>
    <t>1.600mm✖600mm矿棉板，厚度为国标1.2cm。
2.包含吊挂件、连接件、吊杆、螺丝、射钉、自攻螺钉等吊件。
3.根据楼层与设计要求标出高水平线，然后以房间为中心点，在墙上画出龙骨分档位置线。
4.弹线完成之后，要先确定吊杆下端头的高度，然后安装吊顶，注意在安装吊杆时要用膨胀螺栓固定在顶棚上，吊筋之间的间隙要在60厘米以内。
5.用主龙骨吊件，将主龙骨与吊杆连接起来，之后在墙面上用水泥钉做一个2.5×2.5厘米的烤漆龙骨装边龙骨。再将次龙骨吊挂在主龙骨上，若次龙骨比较短需要多跟连接的，使用龙骨连接件。此外在吊挂次龙骨时，要将相对端头连接在一起，先调直后固定。
6.龙骨全部安装完成之后，要沿着次龙骨方向设置一条参考线，然后将参考线对准两侧安装，在安装时要轻拿轻放，按翻边顺序将方板两边卡进龙骨中。</t>
  </si>
  <si>
    <t>墙面吸音板</t>
  </si>
  <si>
    <t xml:space="preserve">1.E0级，竹木纤维1.5cm吸音板。
2.成品安装（对缝工艺）。根据场地实际需求，需对墙面九厘板打底。
3.将尺寸为45X38mm的扣片安装在龙骨和吸音板之间。
4.覆盖吸音板背面的玻璃棉:厚度30―50mm、密度32kg/立方米、宽度与长度为600X1200mm。 注意事项(墙面): A、轻钢龙骨之间的间距为60CM。 B、吊钩之间的间距约为60CCM。 C、在两块吸音板配对安装的情况下,如果安装空间超过2440MM,在板短的一面要留出大约3MM的空隙。 
</t>
  </si>
  <si>
    <t>LED平板灯</t>
  </si>
  <si>
    <t>1.规格600mm*600mm亚克力平板灯
2.40w功率。
3.预先做好天花般的处理工作，确定吊顶的安装高度，中间夹层要大于300MM，用水平管在四个墙角划上线，并用墨斗弹线划出水平线，确认与扣板灯的尺寸是否合适。
4.确定好风窗的位置，在墙上用冲击钻打出直径100MM的圆形孔，预埋电线，取暖器水管煤气罐等管道处理，检查是否有漏电漏水等泄漏现象。
5.打好安装孔后，确定吊钩的长度，并将吊钩膨胀管的那一头插进孔内，拧好螺母后确定是否牢固，下端套上挂钩调整到最佳高度，用螺丝与主龙骨固定。</t>
  </si>
  <si>
    <t>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5、窗帘尺寸：高2.8M、宽9.6M</t>
  </si>
  <si>
    <t>配套附件</t>
  </si>
  <si>
    <t>含8插位插排10个、5孔插座10个、电胶布20卷、PVC线槽300米、钢槽50米、漏电保护器1个等附件。设备的安装、调试和培训</t>
  </si>
  <si>
    <t>林苑路金地小学、漓江路小学等新（扩）建学校信息化设备购置--湘江路小学录播教室环境</t>
  </si>
  <si>
    <t>报送数量</t>
  </si>
  <si>
    <t>备注</t>
  </si>
  <si>
    <t>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5、窗帘尺寸：高2.8M 、宽17.3M</t>
  </si>
  <si>
    <t>配套集成</t>
  </si>
  <si>
    <t>林苑路金地小学、漓江路小学等新（扩）建学校信息化设备购置--嵩山路小学录播教室环境</t>
  </si>
  <si>
    <t>1、地板厚度:2.mm,无方向同质透心
2、纵、横向加热尺寸变化率%:纵向≤0.4
横向≤0.4
3、色牢度，级:≥6
4、加热翘曲，mm≤8
5、氯乙烯单体:≤5
6、可溶性铅:≤20
7、可溶性:≤20
8、挥发物限量:≤10
9、防火级别:Bf1-s1
10.使用温度湿度计检测温湿度，室内温度以及地表温度以15℃为宜，不应在5℃以下及30℃以上施工。宜于施工的相对空气湿度应界于20%-75%之间。
11.除去油漆，胶水等残留物，凸起和疏松的地块，有空鼓的地块也必须去除
12.用不小于2000瓦的工业吸尘器对地坪进行吸尘清洁。
13.刷底胶，必须使涂层均匀涂于地表，对吸收特别强的地域必须反复涂刷，待整个表面泛出均匀的光泽为准。该时间随温度变化而变化，切忌过夜或干燥成灰白色。
14.环保pvc卷材塑胶地板,厚度2mm。根据场地实际情况，需对地面基层处理，两遍固沙宝打底。</t>
  </si>
  <si>
    <t>顶面换顶面扣板</t>
  </si>
  <si>
    <t>更换吊灯打孔顶面扣板
扣板材质： 铝
1、符合GB/T 11835-2007 GB 8624-2012
2、防火等级A1级
3、规格600*600.</t>
  </si>
  <si>
    <t>块</t>
  </si>
  <si>
    <t>1.定位：窗帘安装施工前先画线定位，其准确性关系到窗帘安装的成败，首先测量固定孔距，与所需安装轨道的尺寸，便于做施工前的准备。   
2.安装窗帘轨：(1)窗帘轨有单、双或三轨道之分。当窗宽大于1200mm时，窗帘轨应断开，断开处煨弯错开，煨弯应平缓曲线，搭接长度不小于200mm。明窗帘盒一般先安轨道。重窗帘轨应加机螺丝；暗窗帘盒应后安轨道。重窗帘轨道小角应加密间距，木螺丝规格不小于30mm。(2)安装吊装卡子,将卡子旋转90度与轨道衔接完毕，用自攻螺丝将吊装卡子安装到顶板之上。如果是混凝土结构，需要加膨胀镙丝；   
3.安装窗帘滑道：(1)校正连接固定件，将电动滑道固定，拉于固定件上。做到平、正同房间标高一致。
4.加厚、高遮光性窗帘布料。
5、窗帘尺寸：高2.8M 、宽33M</t>
  </si>
  <si>
    <t>隔断墙</t>
  </si>
  <si>
    <t>1.加厚轻钢龙骨支架，9.5mm（双层）普通纸面石膏板饰面。
2.饰面基层处理、披灰、刷乳胶漆及灯具、石膏线另计。根据场地需求需对融断墙进行墙内填充加厚170mm防火隔音棉。
3.在地面上弹出水平线并确定门洞位置，将线引上侧墙和顶面。根据罩面板的横向、竖向尺寸进行分档，确定竖向龙骨、横撑及附加龙骨的位置，用以控制墙体龙骨安装的位置、龙骨的平直度和固定点。
4.天、地龙骨是与房间内的顶面、地面连接，可采用膨胀螺栓固定。龙骨与结构接触面的两边各粘一根通长的橡胶密封条或密封胶等防火材料封边。
5.从轻钢龙骨墙体的一端开始排列竖龙骨。有门窗洞口的墙体，要从门窗洞口开始分别向两侧排列。如果最后安装的一根竖龙骨距墙、柱面上的龙骨间距大于前面的安装尺寸间距，必须加设一根竖龙骨。
6.贯通横撑龙骨的设置要求：低于3m的隔断墙安装2道；3~5m高度的隔墙安装3~4道；5m以上不少于5道。在竖龙骨开口面安装卡托或支撑卡与贯通横撑龙骨连接锁紧，根据需要，在竖龙骨背面可加设角托与贯通龙骨固定。
7.安装横撑龙骨前要将管线安装到位。隔墙中设置有电源开关插座、配电箱等小型、轻型设备或挂件末端时，应预装水平龙骨及加固固定构件。
8.石膏板安装，宜竖向铺设，其长边（包封边）接缝应落在竖龙骨上，可单层铺设，也可双层铺板。石膏板就位后，用自攻螺丝钉将板材与轻钢龙骨固定紧密。自攻螺丝钉的间距为：沿板周边应小于200mm；板材中间部分不应大于300mm,双层石膏板内层板钉距板边400mm，版中600mm;自攻螺丝钉与石膏板边缘的距离应为10~15mm。自攻螺丝钉进入轻钢龙骨内的长度不宜小于2mm。
9.设计要求填充保温隔音材料的隔断墙体，应在墙体内铺设玻璃岩棉、岩棉板等材料，但要尽量减少在空气中的搁置时间，避免受潮。安装时尽量与另一侧石膏板同时进行，填充材料应铺满铺平。另一侧罩面板安装时要注意，两侧罩面板的板缝不能固定在同一根龙骨上，拼缝要错开。如果是双层罩面板，第二层方法与第一层相同，但必须与第一层的板缝错开，而且两侧罩面板的接缝也要错开，不能固定在同一根龙骨上。隔墙两面有多层罩面板时，应交替封板，不要将一侧多层的罩面板一次封完再封另一侧，避免单侧受力过大造成龙骨变形。</t>
  </si>
  <si>
    <t>㎡</t>
  </si>
  <si>
    <t>观摩室玻璃</t>
  </si>
  <si>
    <t>高1200mm宽4000mm，10mm厚钢化玻璃，贴单项汽车膜或者小孔膜，在观摩室能清晰看到教学全过程且不影响学生的注意力.</t>
  </si>
  <si>
    <t>隔断门</t>
  </si>
  <si>
    <t>1、0.95米高2.1米实木复合室内门
2、门套实木台阶套板、实木门套线</t>
  </si>
  <si>
    <t>林苑路金地小学、漓江路小学等新（扩）建学校信息化设备购置--道口镇第二完全小学户外屏</t>
  </si>
  <si>
    <t>规格参数</t>
  </si>
  <si>
    <t>1、★像素点间距：≤5mm
2、像素密度：≥40000 Dots/m2
3、单元板分辨率：≥2048 Dots
4、★整屏平整度：≤0.05mm
5、模组平整度：≤0.03mm
6、拼接缝：≤0.03mm
7、★白平衡亮度：≥5000Cd/m²
8、★亮度均匀性：≥98%
9、色度均匀性：±0.001Cx、Cy内
10、★色温：800-18000K
11、★水平视角：≥160°
12、★垂直视角：≥160°
13、★对比度：≥8000：1
14、★刷新率：≥1920Hz
15、像素失控率：&lt;1/100000
16、发光点中心偏距：＜0.8%
17、★峰值功耗：≤600W/m²
18、★平均功耗：≤200W/m²
19、最大电流：≤5A
20、电流增益：电流增益调节范围：1%～199%，电流增益调节级别≥8位
21、★具有列下消隐功能、倍频刷新率提升2/4/8倍、低灰偏色改善
22、★色温为6500K时，100%、75%、50%、25%四档电平白场调节色温误差≤200K
23、★PCB板材采用玻璃化温度≥150℃的覆铜板；PCB板采用FR-4材质，电路采用多层设计，符合CQC13-471301-2018国家标准"
24、★每个灯芯的波长误差值在±1nm以内，每个灯芯的亮度误差在5%以内
25、屈服强度：≥170Mpa
26、★灰度等级：采用14bit技术
27、★采用EPWM 灰阶控制技术提升低灰视觉效果，100%亮度时，14bit灰度；70%亮度，14bit灰度；50%亮度，14bit灰度；20%亮度，12bit灰度，显示画面无单列或单行像素失控现象；支持0-100%亮度时，8-14bits灰度自定义设置。
28、支持鬼影消除、首行暗亮消除、低灰偏色补偿、低灰均匀性、低灰横条纹消除、慢速开启、十字架消除、去坏点、毛毛虫消除、余辉消除、亮度缓慢变亮功能
29、抗电强度：在器具输入插座端与屏正面之间施加试验电压3kv/50Hz，保持1min，不应出现飞弧和击穿现象
30、★具有单点亮度校正，校正后亮度损失≤8%；具有颜色校正功能，具有灰度校正，支持模组校正，具有校正数据存储及自动回读功能
31、★产品采用高端芯片，可智能调节正常工作与睡眠状态下的节能效果（动态节能，智能息屏），开启智能节电功能比没有开启节能45%以上
32、★防护性能：具有防静电、防电磁干扰、防腐蚀、防霉菌、防虫、防潮、抗震动、抗雷击等功能；具有电源过压、过流、断电保护、分布上电措施、防护等级达到IP65
33、★使用寿命：≥100000h
34、★平均无故障时间：MTBF平均无故障时间≥20000h；MTTR平均修复时间≤4分钟
35、屏幕温升：最高亮度（白平衡）持续工作4小时，模组表面温升小于20K
36、★为确保屏体在不同的环境下仍可正常启动工作，要求投标人所投LED显示屏须通过零下40℃和高温80℃的环境运行12h产品能正常工作。
37、盐雾：盐雾10级
38、★阻燃：PCB板、防火保护外壳及内部其他元器件均达到V-0等级
39、★产品通过 GB/T9254-2008《信息技术设备的无线电骚扰限值和测量方法》试验，辐射干扰检测结果符合标准规范要求，符合ClassB限值要求。在30-230MHz频率范围内，峰值限值 dB≤41μV/m；在230-1000MHz频率范围内，峰值限值 dB≤46μV/m
40、支持一键点屏技术，开机后自动识别系统连接，无需重置系统配置
41、抗震实验：显示屏通过YD 5083-2005标准抗震测试，测试结果满足抗震10级
42、防呆设计：模组电源接口采用 4P 接插头，免工具维护,同时有防呆设计
43、摩尔纹抑制功能：显示屏支持抑制摩尔纹功能，减轻摩尔纹视觉主观效果80%
44、★高海拔工作试验：5000米海拔环境下，产品可正常工作
45、★滑石粉密度：2KG/m3网孔径75um使用次数：小于20次，实验时间8H。试验后检查样品无进尘现象。屏幕防尘等级符合IP6X（防尘）
46、★所投LED显示屏的灯管耐焊耐热：灯珠引脚无氧化,焊接正常,灯珠胶体正常,点亮正常；灯管抗静电(ESD)测试：HBM模式:ESD&gt;2000V,灯珠点亮无异常；灯管红墨水试验：纯红墨水常温浸泡24h,无渗透,灯管气密性良好。
47、★为不影响屏体周边人员的健康，要求投标人所投LED显示屏在正常工作中，显示屏1m范围内，前后左右4个位置噪音不大于1.4dB；所投LED显示屏观看舒适度需符合：“人眼视觉舒适度(VICO)1级，基本无疲劳感。
★以上1-68技术参数需提供由权威检测机构出具带有“CNAS”、“CMA”、“ilac-MRA”标志的检测报告（提供相关证书复印件并加盖制造商公章）。
48、★所投产品具有CCC、CE、ROHS、FCC认证证书（提供相关证书复印件并加盖制造商公章）</t>
  </si>
  <si>
    <t>双立柱框架</t>
  </si>
  <si>
    <t>1、立柱高2.5M，钢结构：钢架构件（含接合板）采用Q235B钢制作，结构用钢应符合《GB50017-2003钢结构设计规范》规定的Q235要求，保证其抗拉强度、伸长率、屈服点，碳、硫、磷的极限含量；
2、焊条：手工焊：Q235连接用E43系列焊条；
3、自动焊：Q235连接用H08系列焊条；
4、要求：抗震7级，抗风8级；</t>
  </si>
  <si>
    <t>电源</t>
  </si>
  <si>
    <t>1、防伪功能 具备logo、产品型号
2、外形结构 楞缘及拐角均充分倒圆和磨光
3、丝印标示 丝印标示清晰明显，有节能、危险警告、输入输出电压电流、功率、极性指示等标示
4、泄漏电流 泄漏电流≤0.25mA
5、接地阻抗 外壳与大地阻抗≤10mΩ
6、保护功能 输入AC端自带保护盖，且具备过流、断路、短路、过压、欠压、防雷等保护功能
7、抗电强度 输入对输出，AC2000V/1min；输入对地，AC1500V/1min；输出对地，AC500V/1min
8、平均无故障时间 MTBF≥10000H
9、输入电压范围 180VAC～264VAC</t>
  </si>
  <si>
    <t>单卡最大带载 512×384像素，最多支持 32 组 RGB 并行数据。采用 16 个 标准的 HUB75 接口，具有高稳定性和高可靠性，适用于多种环境的搭建。 接收卡 的硬件设计和软件设计充分考虑用户部署、运行和维护时的场景，使部署更容易，运行更稳定、维护更高效。确接收卡功能全面性，针对Mapping、独立Gamma调节、固件程序回读、环路备份、预存画面、温度与电压检测、自动断电功能进行第三方检测并提供ilac-MRA、CNAS、CTS、MA检测报告
支持逐点亮度校正 配合对应校正软件，对每个灯点的亮度 进行校正，使整屏的亮度 达到高度均匀一致，提高显示屏的画质。
 快速亮暗线调节 在 调试软件上进行快速亮暗线调节，快速解决因 箱体及模组拼接造
成的显示屏亮暗线，调节过程 中即时生效，简单易用。
3D 功能 配合支持 3D 功能的独立主控，在 调试软件 或独 立主控的操作面板上开启 3D 功能，并设置 3D 参 数，使画面显示 3D 效果。 
RGB 独立 Gamma 调节 配合支持 RGB 独立 Gamma 调节的独立主控和对应版本调试软件，通过对“红 Gamma”、“绿 Gamma”、“蓝 Gamma”分别进行 调节，有效控制显示屏低灰不均匀、白平衡漂移 等问题，使画面更加真实。
Mapping 功能 在 调试软件 上启用 Mapping 功能后，目标箱体 上会显示接收卡编号和网口信息，可以清晰获取 接收卡的位置和走线方式。
温度和电压监测 可以监测自身的温度和电压，无需其他外设，在对应调试软件上可以查看接收卡的温度和电压。
画面90度 倍数旋转（0°/90°/180°/270°）
误码监测，检测发送设备 与接收卡间或接收卡与接收卡间的网络通讯质 量，记录错误包数，协助排除网络通讯隐患。 
固件程序回读 在对应调试软件上可以回读接收卡的固件程序并保存 到本地。
配置参数回读 在对应调试软件上可以回读接收卡配置参数并保存到本地。
环路备份 通过主备冗余机制增加接收卡间网线级联的可靠 性。主备级联线路中，当其中一条线路出现故障 时，另一条线路会即时工作，保证显示屏正常工 作。 
双程序备份 接收卡出厂时保存了两份应用程序，以防程序更 新过程异常导致的接收卡死锁问题。</t>
  </si>
  <si>
    <t>视频处理器</t>
  </si>
  <si>
    <t>支持多达 5 路输入接口，包括 1 路 DVI，1 路 HDMI1.3，1 路 VGA，1 路 USB 播
放，1 路 CVBS，选配 1 路扩展子卡。 
支持窗口位置、大小调整及窗口截取功能。 
安装扩展子卡后，在 U 盘播放模式下，支持使用鼠标进行控制和手机电脑无线投（选配）屏。 
U 盘文件播放。 
 图片文件格式：jpg、jpeg、png 和 bmp。 
 视频文件格式：mp4、avi、mpg、mkv、mov、vob 和rvmb。 
视频编码：MPEG-1、MPEG-2、MPEG-4、Sorenson 
H263、H.264、HEVC（H.265）、RV8/9/10 和 RV40。 
音频编码：MPEG-1、MPEG-2（Layer I/II）、AAC-LC、HE-AAC、FLAC、PCM 和 Vorbis。
支持输入源一键切换。 
支持外置独立音频。 
支持 DVI、HDMI 的输入分辨率预设及自定义调节。 
支持画面一键全屏缩放、点对点显示、自定义缩放三种缩放模式。 
支持快捷点屏，简单操作即可完成屏体配置。 
支持 4 个网口输出，最大带载 260 万像素。 
支持创建 6 个用户场景作为模板保存，可直接调用，方便使用。 
支持连接中控设备。 
支持屏体参数调整，例如亮度、Gamma 等。 
★为保证产品的稳定性，需提供出厂出货检验报告和合格证复印件并加盖公章；
★为保证售后的持续性，需提供厂家售后服务承诺书和项目授权书加盖厂家公章</t>
  </si>
  <si>
    <t>长排线</t>
  </si>
  <si>
    <t>LED显示屏排线16P成品灰色连接数据线      
16针接口纯铜</t>
  </si>
  <si>
    <t>根</t>
  </si>
  <si>
    <t>网线</t>
  </si>
  <si>
    <t xml:space="preserve">1米长成品超6类网线 无氧铜 </t>
  </si>
  <si>
    <t>电源线</t>
  </si>
  <si>
    <t>三芯4平方纯铜国标、每盘100米</t>
  </si>
  <si>
    <t>盘</t>
  </si>
  <si>
    <t>音响、功放</t>
  </si>
  <si>
    <t>户外120W防水音柱+配套功放机</t>
  </si>
  <si>
    <t>散热风机</t>
  </si>
  <si>
    <t>静音风机：大功率超静音轴流风机，功率＞300W，风量＞15000M3/H</t>
  </si>
  <si>
    <t>散热空调</t>
  </si>
  <si>
    <t>定频空调1.5P 自启动
额定制冷量≥3500W 额定制冷功率≤800W 额定制热量≥4900W 额定制热功率≤1350W 电辅热输入功率≤950W 循环风量≥630m³/h 室内噪音≤42db 室外噪音≤51db</t>
  </si>
  <si>
    <t>配电柜50kw</t>
  </si>
  <si>
    <t>配电箱尺寸≥60*50*23
1、输入电压：380V；输出电压：220V  
2、引入三相五线制电缆线  
3、柜体板厚度不低于1.5mm  
4、表面采用静电喷涂工艺，具有抗震、防潮、防腐功能
2、引入三相五线制电缆线  
3、柜体板厚度不低于1.5mm  
4、表面采用静电喷涂工艺，具有抗震、防潮、防腐功能</t>
  </si>
  <si>
    <t>包含安装调试，培训。</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</si>
</sst>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DBNum1][$-804]General"/>
  </numFmts>
  <fonts count="49">
    <font>
      <sz val="12"/>
      <name val="宋体"/>
      <charset val="134"/>
    </font>
    <font>
      <b/>
      <sz val="12"/>
      <name val="宋体"/>
      <charset val="134"/>
    </font>
    <font>
      <sz val="12"/>
      <name val="宋体"/>
      <charset val="134"/>
      <scheme val="minor"/>
    </font>
    <font>
      <b/>
      <sz val="12"/>
      <name val="宋体"/>
      <charset val="134"/>
      <scheme val="minor"/>
    </font>
    <font>
      <b/>
      <u/>
      <sz val="12"/>
      <name val="宋体"/>
      <charset val="134"/>
    </font>
    <font>
      <sz val="12"/>
      <color theme="1"/>
      <name val="宋体"/>
      <charset val="134"/>
    </font>
    <font>
      <sz val="12"/>
      <color rgb="FF000000"/>
      <name val="宋体"/>
      <charset val="134"/>
    </font>
    <font>
      <sz val="11"/>
      <color theme="1"/>
      <name val="宋体"/>
      <charset val="134"/>
      <scheme val="minor"/>
    </font>
    <font>
      <b/>
      <sz val="11"/>
      <color theme="1"/>
      <name val="仿宋_GB2312"/>
      <charset val="134"/>
    </font>
    <font>
      <b/>
      <sz val="12"/>
      <color theme="1"/>
      <name val="宋体"/>
      <charset val="134"/>
    </font>
    <font>
      <sz val="14"/>
      <name val="宋体"/>
      <charset val="134"/>
    </font>
    <font>
      <sz val="10"/>
      <name val="宋体"/>
      <charset val="134"/>
    </font>
    <font>
      <sz val="14"/>
      <name val="方正小标宋_GBK"/>
      <charset val="134"/>
    </font>
    <font>
      <sz val="12"/>
      <color theme="1"/>
      <name val="宋体"/>
      <charset val="134"/>
      <scheme val="minor"/>
    </font>
    <font>
      <sz val="11"/>
      <name val="宋体"/>
      <charset val="134"/>
      <scheme val="minor"/>
    </font>
    <font>
      <b/>
      <sz val="11"/>
      <color theme="1"/>
      <name val="宋体"/>
      <charset val="134"/>
      <scheme val="minor"/>
    </font>
    <font>
      <b/>
      <sz val="14"/>
      <color theme="1"/>
      <name val="方正小标宋_GBK"/>
      <charset val="134"/>
    </font>
    <font>
      <sz val="12"/>
      <color theme="1"/>
      <name val="方正仿宋_GBK"/>
      <charset val="134"/>
    </font>
    <font>
      <sz val="11"/>
      <color theme="1"/>
      <name val="宋体"/>
      <charset val="134"/>
    </font>
    <font>
      <sz val="12"/>
      <name val="方正仿宋_GBK"/>
      <charset val="134"/>
    </font>
    <font>
      <b/>
      <sz val="12"/>
      <color theme="1"/>
      <name val="方正仿宋_GBK"/>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9"/>
      <color theme="1"/>
      <name val="宋体"/>
      <charset val="134"/>
      <scheme val="minor"/>
    </font>
    <font>
      <sz val="9"/>
      <name val="宋体"/>
      <charset val="134"/>
    </font>
    <font>
      <sz val="11"/>
      <color rgb="FF006100"/>
      <name val="宋体"/>
      <charset val="134"/>
      <scheme val="minor"/>
    </font>
    <font>
      <b/>
      <sz val="11"/>
      <color theme="0"/>
      <name val="宋体"/>
      <charset val="134"/>
      <scheme val="minor"/>
    </font>
    <font>
      <vertAlign val="superscript"/>
      <sz val="12"/>
      <name val="宋体"/>
      <charset val="134"/>
      <scheme val="minor"/>
    </font>
    <font>
      <vertAlign val="superscript"/>
      <sz val="12"/>
      <name val="宋体"/>
      <charset val="134"/>
    </font>
    <font>
      <sz val="12"/>
      <name val="宋体"/>
      <charset val="204"/>
    </font>
    <font>
      <sz val="12"/>
      <name val="宋体"/>
      <charset val="16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2" borderId="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8" fillId="0" borderId="0" applyNumberFormat="0" applyFill="0" applyBorder="0" applyAlignment="0" applyProtection="0">
      <alignment vertical="center"/>
    </xf>
    <xf numFmtId="0" fontId="29" fillId="3" borderId="10" applyNumberFormat="0" applyAlignment="0" applyProtection="0">
      <alignment vertical="center"/>
    </xf>
    <xf numFmtId="0" fontId="30" fillId="4" borderId="11" applyNumberFormat="0" applyAlignment="0" applyProtection="0">
      <alignment vertical="center"/>
    </xf>
    <xf numFmtId="0" fontId="31" fillId="4" borderId="10" applyNumberFormat="0" applyAlignment="0" applyProtection="0">
      <alignment vertical="center"/>
    </xf>
    <xf numFmtId="0" fontId="32" fillId="5" borderId="12" applyNumberFormat="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lignment vertical="center"/>
    </xf>
    <xf numFmtId="0" fontId="7" fillId="0" borderId="0"/>
    <xf numFmtId="0" fontId="41" fillId="0" borderId="0"/>
    <xf numFmtId="0" fontId="7" fillId="0" borderId="0"/>
    <xf numFmtId="0" fontId="7" fillId="0" borderId="0"/>
    <xf numFmtId="0" fontId="42" fillId="0" borderId="0">
      <alignment vertical="center"/>
    </xf>
    <xf numFmtId="0" fontId="43" fillId="6" borderId="0" applyNumberFormat="0" applyBorder="0" applyAlignment="0" applyProtection="0">
      <alignment vertical="center"/>
    </xf>
    <xf numFmtId="0" fontId="44" fillId="5" borderId="12" applyNumberFormat="0" applyAlignment="0" applyProtection="0">
      <alignment vertical="center"/>
    </xf>
  </cellStyleXfs>
  <cellXfs count="87">
    <xf numFmtId="0" fontId="0" fillId="0" borderId="0" xfId="0">
      <alignment vertical="center"/>
    </xf>
    <xf numFmtId="0" fontId="1"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2" fillId="0" borderId="0" xfId="0" applyFont="1" applyFill="1">
      <alignment vertical="center"/>
    </xf>
    <xf numFmtId="0" fontId="3" fillId="0" borderId="0" xfId="0" applyFont="1" applyFill="1">
      <alignment vertical="center"/>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xf>
    <xf numFmtId="0" fontId="3" fillId="0" borderId="6" xfId="0" applyFont="1" applyFill="1" applyBorder="1" applyAlignment="1">
      <alignment horizontal="center"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177" fontId="0" fillId="0" borderId="1" xfId="0" applyNumberFormat="1" applyFont="1" applyFill="1" applyBorder="1" applyAlignment="1">
      <alignment horizontal="left" vertical="center" wrapText="1"/>
    </xf>
    <xf numFmtId="0" fontId="0" fillId="0" borderId="1" xfId="0"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1" fillId="0" borderId="0" xfId="0" applyFont="1" applyFill="1" applyBorder="1" applyAlignment="1">
      <alignment horizontal="center" wrapText="1"/>
    </xf>
    <xf numFmtId="0" fontId="0" fillId="0" borderId="0" xfId="0" applyFont="1" applyFill="1" applyBorder="1" applyAlignment="1">
      <alignment horizontal="center"/>
    </xf>
    <xf numFmtId="0" fontId="1" fillId="0" borderId="0" xfId="0" applyFont="1" applyFill="1" applyBorder="1" applyAlignment="1">
      <alignment horizontal="center"/>
    </xf>
    <xf numFmtId="0" fontId="4" fillId="0" borderId="0" xfId="6" applyFont="1" applyFill="1" applyAlignment="1" applyProtection="1">
      <alignment horizontal="center" wrapText="1"/>
    </xf>
    <xf numFmtId="0" fontId="1" fillId="0" borderId="0" xfId="0" applyFont="1" applyFill="1" applyBorder="1" applyAlignment="1">
      <alignment horizontal="center" vertical="center" wrapText="1"/>
    </xf>
    <xf numFmtId="0" fontId="0" fillId="0" borderId="0" xfId="0" applyFont="1" applyFill="1" applyBorder="1" applyAlignment="1">
      <alignment vertical="center"/>
    </xf>
    <xf numFmtId="0" fontId="1" fillId="0" borderId="0" xfId="0" applyFont="1" applyFill="1" applyBorder="1" applyAlignment="1">
      <alignment vertical="center"/>
    </xf>
    <xf numFmtId="0" fontId="0" fillId="0" borderId="0" xfId="0" applyFont="1" applyFill="1" applyBorder="1" applyAlignment="1">
      <alignment vertical="center" wrapText="1"/>
    </xf>
    <xf numFmtId="178" fontId="0" fillId="0" borderId="1" xfId="52" applyNumberFormat="1" applyFont="1" applyFill="1" applyBorder="1" applyAlignment="1">
      <alignment horizontal="left" vertical="top" wrapText="1"/>
    </xf>
    <xf numFmtId="0" fontId="0" fillId="0" borderId="1" xfId="52" applyFont="1" applyFill="1" applyBorder="1" applyAlignment="1">
      <alignment horizontal="left" vertical="top" wrapText="1"/>
    </xf>
    <xf numFmtId="0" fontId="1" fillId="0" borderId="0" xfId="0" applyFont="1" applyFill="1" applyBorder="1" applyAlignment="1">
      <alignment wrapText="1"/>
    </xf>
    <xf numFmtId="0" fontId="0" fillId="0" borderId="0" xfId="0" applyFont="1" applyFill="1" applyBorder="1" applyAlignment="1"/>
    <xf numFmtId="0" fontId="1" fillId="0" borderId="0" xfId="0" applyFont="1" applyFill="1" applyBorder="1" applyAlignment="1"/>
    <xf numFmtId="0" fontId="1" fillId="0" borderId="0" xfId="0" applyFont="1" applyFill="1" applyBorder="1" applyAlignment="1">
      <alignment vertical="center" wrapText="1"/>
    </xf>
    <xf numFmtId="31" fontId="1" fillId="0" borderId="0" xfId="0" applyNumberFormat="1" applyFont="1" applyFill="1" applyBorder="1" applyAlignment="1">
      <alignment vertical="center"/>
    </xf>
    <xf numFmtId="0" fontId="0" fillId="0" borderId="0" xfId="0" applyFill="1" applyAlignment="1">
      <alignment horizontal="center" vertical="center"/>
    </xf>
    <xf numFmtId="0" fontId="0" fillId="0" borderId="0" xfId="0" applyFill="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10" fillId="0" borderId="0" xfId="0" applyFont="1" applyFill="1" applyAlignment="1">
      <alignment horizontal="center" vertical="center"/>
    </xf>
    <xf numFmtId="0" fontId="0" fillId="0" borderId="0" xfId="0" applyFill="1" applyAlignment="1" applyProtection="1">
      <alignment horizontal="center" vertical="center"/>
    </xf>
    <xf numFmtId="0" fontId="11"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center" vertical="center" shrinkToFit="1"/>
    </xf>
    <xf numFmtId="0" fontId="12"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4" fillId="0" borderId="1" xfId="0" applyFont="1" applyFill="1" applyBorder="1" applyAlignment="1">
      <alignment horizontal="left" vertical="center" wrapText="1"/>
    </xf>
    <xf numFmtId="0" fontId="2" fillId="0" borderId="1" xfId="0" applyFont="1" applyFill="1" applyBorder="1" applyAlignment="1">
      <alignment horizontal="center" vertical="center" shrinkToFit="1"/>
    </xf>
    <xf numFmtId="0" fontId="15"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3_产品清单_1" xfId="49"/>
    <cellStyle name="常规 2 2" xfId="50"/>
    <cellStyle name="Normal" xfId="51"/>
    <cellStyle name="常规 2" xfId="52"/>
    <cellStyle name="常规 4" xfId="53"/>
    <cellStyle name="常规_Sheet1" xfId="54"/>
    <cellStyle name="好 2 2" xfId="55"/>
    <cellStyle name="检查单元格 2" xfId="56"/>
  </cellStyles>
  <tableStyles count="0" defaultTableStyle="TableStyleMedium2" defaultPivotStyle="PivotStyleLight16"/>
  <colors>
    <mruColors>
      <color rgb="00ED7D31"/>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zoomScale="90" zoomScaleNormal="90" workbookViewId="0">
      <selection activeCell="G8" sqref="G8"/>
    </sheetView>
  </sheetViews>
  <sheetFormatPr defaultColWidth="9" defaultRowHeight="13.5" outlineLevelCol="2"/>
  <cols>
    <col min="1" max="1" width="11.25" style="78" customWidth="1"/>
    <col min="2" max="2" width="48.6083333333333" style="79" customWidth="1"/>
    <col min="3" max="3" width="29.575" style="78" customWidth="1"/>
    <col min="4" max="16384" width="9" style="78"/>
  </cols>
  <sheetData>
    <row r="1" ht="37.5" customHeight="1" spans="1:3">
      <c r="A1" s="80" t="s">
        <v>0</v>
      </c>
      <c r="B1" s="80"/>
      <c r="C1" s="80"/>
    </row>
    <row r="2" ht="35.1" customHeight="1" spans="1:3">
      <c r="A2" s="81" t="s">
        <v>1</v>
      </c>
      <c r="B2" s="82" t="s">
        <v>2</v>
      </c>
      <c r="C2" s="83" t="s">
        <v>3</v>
      </c>
    </row>
    <row r="3" ht="35.1" customHeight="1" spans="1:3">
      <c r="A3" s="81">
        <v>1</v>
      </c>
      <c r="B3" s="82" t="s">
        <v>4</v>
      </c>
      <c r="C3" s="81">
        <f>多媒体教室!G9</f>
        <v>880000</v>
      </c>
    </row>
    <row r="4" ht="35.1" customHeight="1" spans="1:3">
      <c r="A4" s="81">
        <v>2</v>
      </c>
      <c r="B4" s="84" t="s">
        <v>5</v>
      </c>
      <c r="C4" s="81">
        <f>信息技术教室!G17</f>
        <v>660000</v>
      </c>
    </row>
    <row r="5" ht="35.1" customHeight="1" spans="1:3">
      <c r="A5" s="81">
        <v>3</v>
      </c>
      <c r="B5" s="82" t="s">
        <v>6</v>
      </c>
      <c r="C5" s="81">
        <f>录播教室设备!G11</f>
        <v>270000</v>
      </c>
    </row>
    <row r="6" ht="35.1" customHeight="1" spans="1:3">
      <c r="A6" s="81">
        <v>4</v>
      </c>
      <c r="B6" s="82" t="s">
        <v>7</v>
      </c>
      <c r="C6" s="81">
        <f>英才小学报告厅!G28</f>
        <v>350000</v>
      </c>
    </row>
    <row r="7" ht="35.1" customHeight="1" spans="1:3">
      <c r="A7" s="81">
        <v>5</v>
      </c>
      <c r="B7" s="82" t="s">
        <v>8</v>
      </c>
      <c r="C7" s="81">
        <f>上官镇二初中报告厅!G42</f>
        <v>300000</v>
      </c>
    </row>
    <row r="8" ht="35.1" customHeight="1" spans="1:3">
      <c r="A8" s="81">
        <v>6</v>
      </c>
      <c r="B8" s="82" t="s">
        <v>9</v>
      </c>
      <c r="C8" s="81">
        <f>新城小学录播教室环境!G9</f>
        <v>27500</v>
      </c>
    </row>
    <row r="9" ht="35.1" customHeight="1" spans="1:3">
      <c r="A9" s="81">
        <v>7</v>
      </c>
      <c r="B9" s="82" t="s">
        <v>10</v>
      </c>
      <c r="C9" s="81">
        <f>湘江路小学录播教室环境!G9</f>
        <v>31150</v>
      </c>
    </row>
    <row r="10" ht="35.1" customHeight="1" spans="1:3">
      <c r="A10" s="81">
        <v>8</v>
      </c>
      <c r="B10" s="82" t="s">
        <v>11</v>
      </c>
      <c r="C10" s="81">
        <f>嵩山路小学录播教室环境!G11</f>
        <v>31350</v>
      </c>
    </row>
    <row r="11" ht="35.1" customHeight="1" spans="1:3">
      <c r="A11" s="81">
        <v>9</v>
      </c>
      <c r="B11" s="82" t="s">
        <v>12</v>
      </c>
      <c r="C11" s="81">
        <v>190000</v>
      </c>
    </row>
    <row r="12" s="77" customFormat="1" ht="35.1" customHeight="1" spans="1:3">
      <c r="A12" s="85" t="s">
        <v>13</v>
      </c>
      <c r="B12" s="86"/>
      <c r="C12" s="85">
        <f>SUM(C3:C11)</f>
        <v>2740000</v>
      </c>
    </row>
  </sheetData>
  <mergeCells count="2">
    <mergeCell ref="A1:C1"/>
    <mergeCell ref="A12:B12"/>
  </mergeCells>
  <pageMargins left="0.236220472440945" right="0.23622047244094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zoomScale="80" zoomScaleNormal="80" topLeftCell="A2" workbookViewId="0">
      <pane xSplit="7" ySplit="2" topLeftCell="H4" activePane="bottomRight" state="frozen"/>
      <selection/>
      <selection pane="topRight"/>
      <selection pane="bottomLeft"/>
      <selection pane="bottomRight" activeCell="K4" sqref="K4"/>
    </sheetView>
  </sheetViews>
  <sheetFormatPr defaultColWidth="9" defaultRowHeight="55" customHeight="1" outlineLevelCol="6"/>
  <cols>
    <col min="1" max="1" width="4.625" style="51" customWidth="1"/>
    <col min="2" max="2" width="7.875" style="66" customWidth="1"/>
    <col min="3" max="3" width="87.4916666666667" style="67" customWidth="1"/>
    <col min="4" max="4" width="8.44166666666667" style="51" customWidth="1"/>
    <col min="5" max="5" width="8.59166666666667" style="51" customWidth="1"/>
    <col min="6" max="6" width="8.75" style="51" customWidth="1"/>
    <col min="7" max="7" width="7.975" style="68" customWidth="1"/>
    <col min="9" max="16384" width="9" style="51"/>
  </cols>
  <sheetData>
    <row r="1" s="64" customFormat="1" customHeight="1" spans="1:7">
      <c r="A1" s="69" t="s">
        <v>14</v>
      </c>
      <c r="B1" s="70"/>
      <c r="C1" s="70"/>
      <c r="D1" s="69"/>
      <c r="E1" s="69"/>
      <c r="F1" s="69"/>
      <c r="G1" s="69"/>
    </row>
    <row r="2" s="64" customFormat="1" customHeight="1" spans="1:7">
      <c r="A2" s="71" t="s">
        <v>14</v>
      </c>
      <c r="B2" s="71"/>
      <c r="C2" s="71"/>
      <c r="D2" s="71"/>
      <c r="E2" s="71"/>
      <c r="F2" s="71"/>
      <c r="G2" s="71"/>
    </row>
    <row r="3" s="65" customFormat="1" customHeight="1" spans="1:7">
      <c r="A3" s="72" t="s">
        <v>1</v>
      </c>
      <c r="B3" s="73" t="s">
        <v>15</v>
      </c>
      <c r="C3" s="73" t="s">
        <v>16</v>
      </c>
      <c r="D3" s="72" t="s">
        <v>17</v>
      </c>
      <c r="E3" s="72" t="s">
        <v>18</v>
      </c>
      <c r="F3" s="74" t="s">
        <v>19</v>
      </c>
      <c r="G3" s="74" t="s">
        <v>20</v>
      </c>
    </row>
    <row r="4" ht="351" spans="1:7">
      <c r="A4" s="14">
        <v>1</v>
      </c>
      <c r="B4" s="12" t="s">
        <v>21</v>
      </c>
      <c r="C4" s="75" t="s">
        <v>22</v>
      </c>
      <c r="D4" s="14">
        <v>40</v>
      </c>
      <c r="E4" s="14" t="s">
        <v>23</v>
      </c>
      <c r="F4" s="14">
        <v>18200</v>
      </c>
      <c r="G4" s="76">
        <f>D4*F4</f>
        <v>728000</v>
      </c>
    </row>
    <row r="5" ht="114" spans="1:7">
      <c r="A5" s="14">
        <v>2</v>
      </c>
      <c r="B5" s="12" t="s">
        <v>24</v>
      </c>
      <c r="C5" s="15" t="s">
        <v>25</v>
      </c>
      <c r="D5" s="14">
        <v>40</v>
      </c>
      <c r="E5" s="14" t="s">
        <v>26</v>
      </c>
      <c r="F5" s="14">
        <v>1000</v>
      </c>
      <c r="G5" s="76">
        <f>D5*F5</f>
        <v>40000</v>
      </c>
    </row>
    <row r="6" s="51" customFormat="1" ht="285" spans="1:7">
      <c r="A6" s="14">
        <v>3</v>
      </c>
      <c r="B6" s="12" t="s">
        <v>27</v>
      </c>
      <c r="C6" s="15" t="s">
        <v>28</v>
      </c>
      <c r="D6" s="14">
        <v>40</v>
      </c>
      <c r="E6" s="14" t="s">
        <v>23</v>
      </c>
      <c r="F6" s="14">
        <v>2000</v>
      </c>
      <c r="G6" s="76">
        <f>D6*F6</f>
        <v>80000</v>
      </c>
    </row>
    <row r="7" ht="342" spans="1:7">
      <c r="A7" s="14">
        <v>4</v>
      </c>
      <c r="B7" s="12" t="s">
        <v>29</v>
      </c>
      <c r="C7" s="15" t="s">
        <v>30</v>
      </c>
      <c r="D7" s="14">
        <v>40</v>
      </c>
      <c r="E7" s="14" t="s">
        <v>23</v>
      </c>
      <c r="F7" s="14">
        <v>300</v>
      </c>
      <c r="G7" s="76">
        <f>D7*F7</f>
        <v>12000</v>
      </c>
    </row>
    <row r="8" ht="28.5" spans="1:7">
      <c r="A8" s="14">
        <v>5</v>
      </c>
      <c r="B8" s="12" t="s">
        <v>31</v>
      </c>
      <c r="C8" s="15" t="s">
        <v>32</v>
      </c>
      <c r="D8" s="14">
        <v>40</v>
      </c>
      <c r="E8" s="14" t="s">
        <v>33</v>
      </c>
      <c r="F8" s="14">
        <v>500</v>
      </c>
      <c r="G8" s="76">
        <f>D8*F8</f>
        <v>20000</v>
      </c>
    </row>
    <row r="9" ht="34" customHeight="1" spans="1:7">
      <c r="A9" s="14" t="s">
        <v>34</v>
      </c>
      <c r="B9" s="12"/>
      <c r="C9" s="12"/>
      <c r="D9" s="14"/>
      <c r="E9" s="14"/>
      <c r="F9" s="14"/>
      <c r="G9" s="76">
        <f>SUM(G4:G8)</f>
        <v>880000</v>
      </c>
    </row>
  </sheetData>
  <mergeCells count="2">
    <mergeCell ref="A1:G1"/>
    <mergeCell ref="A2:G2"/>
  </mergeCells>
  <pageMargins left="0.236220472440945" right="0.236220472440945" top="0.748031496062992" bottom="0.748031496062992" header="0.31496062992126" footer="0.31496062992126"/>
  <pageSetup paperSize="8" orientation="portrait"/>
  <headerFooter alignWithMargins="0" scaleWithDoc="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80" zoomScaleNormal="80" topLeftCell="A2" workbookViewId="0">
      <pane ySplit="2" topLeftCell="A4" activePane="bottomLeft" state="frozen"/>
      <selection/>
      <selection pane="bottomLeft" activeCell="I4" sqref="I4"/>
    </sheetView>
  </sheetViews>
  <sheetFormatPr defaultColWidth="9" defaultRowHeight="54" customHeight="1" outlineLevelCol="6"/>
  <cols>
    <col min="1" max="1" width="4.75" style="59" customWidth="1"/>
    <col min="2" max="2" width="8.74166666666667" style="59" customWidth="1"/>
    <col min="3" max="3" width="86.0916666666667" style="59" customWidth="1"/>
    <col min="4" max="4" width="6.25" style="59" customWidth="1"/>
    <col min="5" max="6" width="8.625" style="59" customWidth="1"/>
    <col min="7" max="7" width="10.625" style="59" customWidth="1"/>
    <col min="8" max="16384" width="9" style="59"/>
  </cols>
  <sheetData>
    <row r="1" customHeight="1" spans="1:7">
      <c r="A1" s="61" t="s">
        <v>35</v>
      </c>
      <c r="B1" s="61"/>
      <c r="C1" s="61"/>
      <c r="D1" s="61"/>
      <c r="E1" s="61"/>
      <c r="F1" s="61"/>
      <c r="G1" s="61"/>
    </row>
    <row r="2" customHeight="1" spans="1:7">
      <c r="A2" s="61"/>
      <c r="B2" s="62" t="s">
        <v>36</v>
      </c>
      <c r="C2" s="62"/>
      <c r="D2" s="62"/>
      <c r="E2" s="62"/>
      <c r="F2" s="62"/>
      <c r="G2" s="62"/>
    </row>
    <row r="3" customHeight="1" spans="1:7">
      <c r="A3" s="55" t="s">
        <v>1</v>
      </c>
      <c r="B3" s="53" t="s">
        <v>37</v>
      </c>
      <c r="C3" s="55" t="s">
        <v>38</v>
      </c>
      <c r="D3" s="55" t="s">
        <v>17</v>
      </c>
      <c r="E3" s="55" t="s">
        <v>18</v>
      </c>
      <c r="F3" s="53" t="s">
        <v>19</v>
      </c>
      <c r="G3" s="53" t="s">
        <v>20</v>
      </c>
    </row>
    <row r="4" ht="185.25" spans="1:7">
      <c r="A4" s="55">
        <v>1</v>
      </c>
      <c r="B4" s="3" t="s">
        <v>39</v>
      </c>
      <c r="C4" s="5" t="s">
        <v>40</v>
      </c>
      <c r="D4" s="55">
        <v>3</v>
      </c>
      <c r="E4" s="55" t="s">
        <v>26</v>
      </c>
      <c r="F4" s="55">
        <v>95000</v>
      </c>
      <c r="G4" s="55">
        <f t="shared" ref="G4:G16" si="0">D4*F4</f>
        <v>285000</v>
      </c>
    </row>
    <row r="5" ht="171" spans="1:7">
      <c r="A5" s="55">
        <v>2</v>
      </c>
      <c r="B5" s="3" t="s">
        <v>41</v>
      </c>
      <c r="C5" s="5" t="s">
        <v>42</v>
      </c>
      <c r="D5" s="55">
        <v>165</v>
      </c>
      <c r="E5" s="55" t="s">
        <v>26</v>
      </c>
      <c r="F5" s="55">
        <v>750</v>
      </c>
      <c r="G5" s="55">
        <f t="shared" si="0"/>
        <v>123750</v>
      </c>
    </row>
    <row r="6" ht="409.5" spans="1:7">
      <c r="A6" s="55">
        <v>3</v>
      </c>
      <c r="B6" s="3" t="s">
        <v>43</v>
      </c>
      <c r="C6" s="5" t="s">
        <v>44</v>
      </c>
      <c r="D6" s="55">
        <v>3</v>
      </c>
      <c r="E6" s="55" t="s">
        <v>23</v>
      </c>
      <c r="F6" s="55">
        <v>4000</v>
      </c>
      <c r="G6" s="55">
        <f t="shared" si="0"/>
        <v>12000</v>
      </c>
    </row>
    <row r="7" ht="28.5" spans="1:7">
      <c r="A7" s="55">
        <v>4</v>
      </c>
      <c r="B7" s="53" t="s">
        <v>45</v>
      </c>
      <c r="C7" s="3" t="s">
        <v>46</v>
      </c>
      <c r="D7" s="55">
        <v>165</v>
      </c>
      <c r="E7" s="55" t="s">
        <v>26</v>
      </c>
      <c r="F7" s="55">
        <v>850</v>
      </c>
      <c r="G7" s="55">
        <f t="shared" si="0"/>
        <v>140250</v>
      </c>
    </row>
    <row r="8" ht="25" customHeight="1" spans="1:7">
      <c r="A8" s="55">
        <v>5</v>
      </c>
      <c r="B8" s="3" t="s">
        <v>47</v>
      </c>
      <c r="C8" s="3" t="s">
        <v>48</v>
      </c>
      <c r="D8" s="55">
        <v>165</v>
      </c>
      <c r="E8" s="55" t="s">
        <v>23</v>
      </c>
      <c r="F8" s="55">
        <v>80</v>
      </c>
      <c r="G8" s="55">
        <f t="shared" si="0"/>
        <v>13200</v>
      </c>
    </row>
    <row r="9" ht="156.75" spans="1:7">
      <c r="A9" s="55">
        <v>6</v>
      </c>
      <c r="B9" s="53" t="s">
        <v>49</v>
      </c>
      <c r="C9" s="5" t="s">
        <v>50</v>
      </c>
      <c r="D9" s="55">
        <v>3</v>
      </c>
      <c r="E9" s="55" t="s">
        <v>26</v>
      </c>
      <c r="F9" s="55">
        <v>3500</v>
      </c>
      <c r="G9" s="55">
        <f t="shared" si="0"/>
        <v>10500</v>
      </c>
    </row>
    <row r="10" ht="213.75" spans="1:7">
      <c r="A10" s="55">
        <v>7</v>
      </c>
      <c r="B10" s="3" t="s">
        <v>51</v>
      </c>
      <c r="C10" s="5" t="s">
        <v>52</v>
      </c>
      <c r="D10" s="55">
        <v>84</v>
      </c>
      <c r="E10" s="55" t="s">
        <v>23</v>
      </c>
      <c r="F10" s="55">
        <v>300</v>
      </c>
      <c r="G10" s="55">
        <f t="shared" si="0"/>
        <v>25200</v>
      </c>
    </row>
    <row r="11" ht="71.25" spans="1:7">
      <c r="A11" s="55">
        <v>8</v>
      </c>
      <c r="B11" s="3" t="s">
        <v>53</v>
      </c>
      <c r="C11" s="5" t="s">
        <v>54</v>
      </c>
      <c r="D11" s="55">
        <v>3</v>
      </c>
      <c r="E11" s="55" t="s">
        <v>23</v>
      </c>
      <c r="F11" s="55">
        <v>1200</v>
      </c>
      <c r="G11" s="55">
        <f t="shared" si="0"/>
        <v>3600</v>
      </c>
    </row>
    <row r="12" ht="185.25" spans="1:7">
      <c r="A12" s="55">
        <v>9</v>
      </c>
      <c r="B12" s="3" t="s">
        <v>55</v>
      </c>
      <c r="C12" s="5" t="s">
        <v>56</v>
      </c>
      <c r="D12" s="55">
        <v>3</v>
      </c>
      <c r="E12" s="55" t="s">
        <v>26</v>
      </c>
      <c r="F12" s="55">
        <v>3200</v>
      </c>
      <c r="G12" s="55">
        <f t="shared" si="0"/>
        <v>9600</v>
      </c>
    </row>
    <row r="13" ht="142.5" spans="1:7">
      <c r="A13" s="55">
        <v>10</v>
      </c>
      <c r="B13" s="3" t="s">
        <v>57</v>
      </c>
      <c r="C13" s="5" t="s">
        <v>58</v>
      </c>
      <c r="D13" s="55">
        <v>3</v>
      </c>
      <c r="E13" s="55" t="s">
        <v>26</v>
      </c>
      <c r="F13" s="55">
        <v>1600</v>
      </c>
      <c r="G13" s="55">
        <f t="shared" si="0"/>
        <v>4800</v>
      </c>
    </row>
    <row r="14" ht="29" customHeight="1" spans="1:7">
      <c r="A14" s="55">
        <v>11</v>
      </c>
      <c r="B14" s="53" t="s">
        <v>59</v>
      </c>
      <c r="C14" s="54" t="s">
        <v>60</v>
      </c>
      <c r="D14" s="55">
        <v>168</v>
      </c>
      <c r="E14" s="55" t="s">
        <v>61</v>
      </c>
      <c r="F14" s="55">
        <v>100</v>
      </c>
      <c r="G14" s="55">
        <f t="shared" si="0"/>
        <v>16800</v>
      </c>
    </row>
    <row r="15" ht="14.25" spans="1:7">
      <c r="A15" s="55">
        <v>12</v>
      </c>
      <c r="B15" s="53" t="s">
        <v>62</v>
      </c>
      <c r="C15" s="53" t="s">
        <v>63</v>
      </c>
      <c r="D15" s="55">
        <v>3</v>
      </c>
      <c r="E15" s="55" t="s">
        <v>61</v>
      </c>
      <c r="F15" s="55">
        <v>2600</v>
      </c>
      <c r="G15" s="55">
        <f t="shared" si="0"/>
        <v>7800</v>
      </c>
    </row>
    <row r="16" s="59" customFormat="1" ht="14.25" spans="1:7">
      <c r="A16" s="55">
        <v>13</v>
      </c>
      <c r="B16" s="53" t="s">
        <v>31</v>
      </c>
      <c r="C16" s="3" t="s">
        <v>32</v>
      </c>
      <c r="D16" s="55">
        <v>3</v>
      </c>
      <c r="E16" s="55" t="s">
        <v>33</v>
      </c>
      <c r="F16" s="55">
        <v>2500</v>
      </c>
      <c r="G16" s="55">
        <f t="shared" si="0"/>
        <v>7500</v>
      </c>
    </row>
    <row r="17" s="60" customFormat="1" customHeight="1" spans="1:7">
      <c r="A17" s="63" t="s">
        <v>34</v>
      </c>
      <c r="B17" s="63"/>
      <c r="C17" s="63"/>
      <c r="D17" s="63"/>
      <c r="E17" s="63"/>
      <c r="F17" s="63"/>
      <c r="G17" s="63">
        <f>SUM(G4:G16)</f>
        <v>660000</v>
      </c>
    </row>
  </sheetData>
  <mergeCells count="3">
    <mergeCell ref="A1:G1"/>
    <mergeCell ref="B2:G2"/>
    <mergeCell ref="A17:C17"/>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80" zoomScaleNormal="80" workbookViewId="0">
      <selection activeCell="M3" sqref="M3"/>
    </sheetView>
  </sheetViews>
  <sheetFormatPr defaultColWidth="9" defaultRowHeight="14.25" outlineLevelCol="6"/>
  <cols>
    <col min="1" max="1" width="5" style="52" customWidth="1"/>
    <col min="2" max="2" width="10.625" style="52" customWidth="1"/>
    <col min="3" max="3" width="84.0583333333333" style="52" customWidth="1"/>
    <col min="4" max="4" width="6.86666666666667" style="52" customWidth="1"/>
    <col min="5" max="6" width="8.625" style="52" customWidth="1"/>
    <col min="7" max="7" width="10.625" style="52" customWidth="1"/>
    <col min="8" max="16384" width="9" style="52"/>
  </cols>
  <sheetData>
    <row r="1" s="51" customFormat="1" ht="40" customHeight="1" spans="1:7">
      <c r="A1" s="3" t="s">
        <v>64</v>
      </c>
      <c r="B1" s="3"/>
      <c r="C1" s="3"/>
      <c r="D1" s="3"/>
      <c r="E1" s="3"/>
      <c r="F1" s="3"/>
      <c r="G1" s="3"/>
    </row>
    <row r="2" s="51" customFormat="1" ht="40" customHeight="1" spans="1:7">
      <c r="A2" s="53" t="s">
        <v>1</v>
      </c>
      <c r="B2" s="53" t="s">
        <v>15</v>
      </c>
      <c r="C2" s="53" t="s">
        <v>38</v>
      </c>
      <c r="D2" s="53" t="s">
        <v>17</v>
      </c>
      <c r="E2" s="53" t="s">
        <v>18</v>
      </c>
      <c r="F2" s="53" t="s">
        <v>19</v>
      </c>
      <c r="G2" s="53" t="s">
        <v>20</v>
      </c>
    </row>
    <row r="3" s="51" customFormat="1" ht="370.5" spans="1:7">
      <c r="A3" s="21">
        <v>1</v>
      </c>
      <c r="B3" s="53" t="s">
        <v>65</v>
      </c>
      <c r="C3" s="54" t="s">
        <v>66</v>
      </c>
      <c r="D3" s="55">
        <v>3</v>
      </c>
      <c r="E3" s="55" t="s">
        <v>26</v>
      </c>
      <c r="F3" s="55">
        <v>28000</v>
      </c>
      <c r="G3" s="21">
        <f>D3*F3</f>
        <v>84000</v>
      </c>
    </row>
    <row r="4" s="51" customFormat="1" ht="409.5" spans="1:7">
      <c r="A4" s="21">
        <v>2</v>
      </c>
      <c r="B4" s="53" t="s">
        <v>67</v>
      </c>
      <c r="C4" s="56" t="s">
        <v>68</v>
      </c>
      <c r="D4" s="55">
        <v>3</v>
      </c>
      <c r="E4" s="55" t="s">
        <v>23</v>
      </c>
      <c r="F4" s="55">
        <v>15000</v>
      </c>
      <c r="G4" s="21">
        <f t="shared" ref="G4:G10" si="0">D4*F4</f>
        <v>45000</v>
      </c>
    </row>
    <row r="5" s="51" customFormat="1" ht="213.75" spans="1:7">
      <c r="A5" s="21">
        <v>3</v>
      </c>
      <c r="B5" s="53" t="s">
        <v>69</v>
      </c>
      <c r="C5" s="56" t="s">
        <v>70</v>
      </c>
      <c r="D5" s="55">
        <v>3</v>
      </c>
      <c r="E5" s="55" t="s">
        <v>23</v>
      </c>
      <c r="F5" s="55">
        <v>10500</v>
      </c>
      <c r="G5" s="21">
        <f t="shared" si="0"/>
        <v>31500</v>
      </c>
    </row>
    <row r="6" s="51" customFormat="1" ht="409.5" spans="1:7">
      <c r="A6" s="21">
        <v>4</v>
      </c>
      <c r="B6" s="53" t="s">
        <v>71</v>
      </c>
      <c r="C6" s="56" t="s">
        <v>72</v>
      </c>
      <c r="D6" s="55">
        <v>15</v>
      </c>
      <c r="E6" s="55" t="s">
        <v>61</v>
      </c>
      <c r="F6" s="55">
        <v>5600</v>
      </c>
      <c r="G6" s="21">
        <f t="shared" si="0"/>
        <v>84000</v>
      </c>
    </row>
    <row r="7" s="51" customFormat="1" ht="171" spans="1:7">
      <c r="A7" s="21">
        <v>5</v>
      </c>
      <c r="B7" s="57" t="s">
        <v>73</v>
      </c>
      <c r="C7" s="56" t="s">
        <v>74</v>
      </c>
      <c r="D7" s="58">
        <v>3</v>
      </c>
      <c r="E7" s="58" t="s">
        <v>61</v>
      </c>
      <c r="F7" s="55">
        <v>950</v>
      </c>
      <c r="G7" s="21">
        <f t="shared" si="0"/>
        <v>2850</v>
      </c>
    </row>
    <row r="8" s="51" customFormat="1" ht="114" spans="1:7">
      <c r="A8" s="21">
        <v>6</v>
      </c>
      <c r="B8" s="53" t="s">
        <v>75</v>
      </c>
      <c r="C8" s="54" t="s">
        <v>76</v>
      </c>
      <c r="D8" s="55">
        <v>18</v>
      </c>
      <c r="E8" s="55" t="s">
        <v>61</v>
      </c>
      <c r="F8" s="55">
        <v>950</v>
      </c>
      <c r="G8" s="21">
        <f t="shared" si="0"/>
        <v>17100</v>
      </c>
    </row>
    <row r="9" s="51" customFormat="1" ht="85.5" spans="1:7">
      <c r="A9" s="21">
        <v>7</v>
      </c>
      <c r="B9" s="53" t="s">
        <v>77</v>
      </c>
      <c r="C9" s="56" t="s">
        <v>78</v>
      </c>
      <c r="D9" s="55">
        <v>3</v>
      </c>
      <c r="E9" s="55" t="s">
        <v>61</v>
      </c>
      <c r="F9" s="55">
        <v>950</v>
      </c>
      <c r="G9" s="21">
        <f t="shared" si="0"/>
        <v>2850</v>
      </c>
    </row>
    <row r="10" s="51" customFormat="1" spans="1:7">
      <c r="A10" s="21">
        <v>8</v>
      </c>
      <c r="B10" s="53" t="s">
        <v>31</v>
      </c>
      <c r="C10" s="5" t="s">
        <v>32</v>
      </c>
      <c r="D10" s="55">
        <v>3</v>
      </c>
      <c r="E10" s="55" t="s">
        <v>23</v>
      </c>
      <c r="F10" s="55">
        <v>900</v>
      </c>
      <c r="G10" s="21">
        <f t="shared" si="0"/>
        <v>2700</v>
      </c>
    </row>
    <row r="11" s="20" customFormat="1" ht="40" customHeight="1" spans="1:7">
      <c r="A11" s="23" t="s">
        <v>34</v>
      </c>
      <c r="B11" s="23"/>
      <c r="C11" s="23"/>
      <c r="D11" s="23"/>
      <c r="E11" s="23"/>
      <c r="F11" s="23"/>
      <c r="G11" s="23">
        <f>SUM(G3:G10)</f>
        <v>270000</v>
      </c>
    </row>
  </sheetData>
  <mergeCells count="2">
    <mergeCell ref="A1:G1"/>
    <mergeCell ref="A11:B11"/>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2" topLeftCell="A3" activePane="bottomLeft" state="frozen"/>
      <selection/>
      <selection pane="bottomLeft" activeCell="M3" sqref="M3"/>
    </sheetView>
  </sheetViews>
  <sheetFormatPr defaultColWidth="9" defaultRowHeight="39" customHeight="1" outlineLevelCol="6"/>
  <cols>
    <col min="1" max="1" width="5.5" style="41" customWidth="1"/>
    <col min="2" max="2" width="11.125" style="43" customWidth="1"/>
    <col min="3" max="3" width="74.5" style="41" customWidth="1"/>
    <col min="4" max="6" width="8.625" style="41" customWidth="1"/>
    <col min="7" max="7" width="10.625" style="41" customWidth="1"/>
    <col min="8" max="16384" width="9" style="41"/>
  </cols>
  <sheetData>
    <row r="1" ht="40" customHeight="1" spans="1:7">
      <c r="A1" s="3" t="s">
        <v>79</v>
      </c>
      <c r="B1" s="3"/>
      <c r="C1" s="3"/>
      <c r="D1" s="3"/>
      <c r="E1" s="3"/>
      <c r="F1" s="3"/>
      <c r="G1" s="3"/>
    </row>
    <row r="2" s="41" customFormat="1" ht="40" customHeight="1" spans="1:7">
      <c r="A2" s="21" t="s">
        <v>1</v>
      </c>
      <c r="B2" s="3" t="s">
        <v>80</v>
      </c>
      <c r="C2" s="21" t="s">
        <v>81</v>
      </c>
      <c r="D2" s="21" t="s">
        <v>17</v>
      </c>
      <c r="E2" s="21" t="s">
        <v>18</v>
      </c>
      <c r="F2" s="4" t="s">
        <v>19</v>
      </c>
      <c r="G2" s="4" t="s">
        <v>20</v>
      </c>
    </row>
    <row r="3" ht="313.5" spans="1:7">
      <c r="A3" s="3">
        <v>1</v>
      </c>
      <c r="B3" s="3" t="s">
        <v>82</v>
      </c>
      <c r="C3" s="33" t="s">
        <v>83</v>
      </c>
      <c r="D3" s="3">
        <v>23.65</v>
      </c>
      <c r="E3" s="3" t="s">
        <v>84</v>
      </c>
      <c r="F3" s="3">
        <v>4600</v>
      </c>
      <c r="G3" s="3">
        <f t="shared" ref="G3:G26" si="0">D3*F3</f>
        <v>108790</v>
      </c>
    </row>
    <row r="4" ht="14.25" spans="1:7">
      <c r="A4" s="3">
        <v>2</v>
      </c>
      <c r="B4" s="3" t="s">
        <v>85</v>
      </c>
      <c r="C4" s="33" t="s">
        <v>86</v>
      </c>
      <c r="D4" s="3">
        <v>44</v>
      </c>
      <c r="E4" s="3" t="s">
        <v>87</v>
      </c>
      <c r="F4" s="3">
        <v>118</v>
      </c>
      <c r="G4" s="3">
        <f t="shared" si="0"/>
        <v>5192</v>
      </c>
    </row>
    <row r="5" ht="185.25" spans="1:7">
      <c r="A5" s="3">
        <v>3</v>
      </c>
      <c r="B5" s="3" t="s">
        <v>88</v>
      </c>
      <c r="C5" s="33" t="s">
        <v>89</v>
      </c>
      <c r="D5" s="3">
        <v>116</v>
      </c>
      <c r="E5" s="3" t="s">
        <v>26</v>
      </c>
      <c r="F5" s="3">
        <v>68</v>
      </c>
      <c r="G5" s="3">
        <f t="shared" si="0"/>
        <v>7888</v>
      </c>
    </row>
    <row r="6" ht="28.5" spans="1:7">
      <c r="A6" s="3">
        <v>4</v>
      </c>
      <c r="B6" s="3" t="s">
        <v>90</v>
      </c>
      <c r="C6" s="33" t="s">
        <v>91</v>
      </c>
      <c r="D6" s="3">
        <v>1</v>
      </c>
      <c r="E6" s="3" t="s">
        <v>26</v>
      </c>
      <c r="F6" s="3">
        <v>7500</v>
      </c>
      <c r="G6" s="3">
        <f t="shared" si="0"/>
        <v>7500</v>
      </c>
    </row>
    <row r="7" ht="28.5" spans="1:7">
      <c r="A7" s="3">
        <v>5</v>
      </c>
      <c r="B7" s="3" t="s">
        <v>92</v>
      </c>
      <c r="C7" s="5" t="s">
        <v>93</v>
      </c>
      <c r="D7" s="3">
        <v>24.7</v>
      </c>
      <c r="E7" s="3" t="s">
        <v>84</v>
      </c>
      <c r="F7" s="3">
        <v>450</v>
      </c>
      <c r="G7" s="3">
        <f t="shared" si="0"/>
        <v>11115</v>
      </c>
    </row>
    <row r="8" ht="28.5" spans="1:7">
      <c r="A8" s="3">
        <v>6</v>
      </c>
      <c r="B8" s="3" t="s">
        <v>94</v>
      </c>
      <c r="C8" s="5" t="s">
        <v>95</v>
      </c>
      <c r="D8" s="3">
        <v>1</v>
      </c>
      <c r="E8" s="3" t="s">
        <v>26</v>
      </c>
      <c r="F8" s="3">
        <v>1700</v>
      </c>
      <c r="G8" s="3">
        <f t="shared" si="0"/>
        <v>1700</v>
      </c>
    </row>
    <row r="9" ht="156.75" spans="1:7">
      <c r="A9" s="3">
        <v>7</v>
      </c>
      <c r="B9" s="3" t="s">
        <v>96</v>
      </c>
      <c r="C9" s="5" t="s">
        <v>97</v>
      </c>
      <c r="D9" s="3">
        <v>4.8</v>
      </c>
      <c r="E9" s="3" t="s">
        <v>84</v>
      </c>
      <c r="F9" s="3">
        <v>780</v>
      </c>
      <c r="G9" s="3">
        <f t="shared" si="0"/>
        <v>3744</v>
      </c>
    </row>
    <row r="10" ht="185.25" spans="1:7">
      <c r="A10" s="3">
        <v>8</v>
      </c>
      <c r="B10" s="3" t="s">
        <v>98</v>
      </c>
      <c r="C10" s="44" t="s">
        <v>99</v>
      </c>
      <c r="D10" s="3">
        <v>2</v>
      </c>
      <c r="E10" s="3" t="s">
        <v>100</v>
      </c>
      <c r="F10" s="3">
        <v>2250</v>
      </c>
      <c r="G10" s="3">
        <f t="shared" si="0"/>
        <v>4500</v>
      </c>
    </row>
    <row r="11" ht="270.75" spans="1:7">
      <c r="A11" s="3">
        <v>9</v>
      </c>
      <c r="B11" s="3" t="s">
        <v>101</v>
      </c>
      <c r="C11" s="34" t="s">
        <v>102</v>
      </c>
      <c r="D11" s="3">
        <v>1</v>
      </c>
      <c r="E11" s="3" t="s">
        <v>26</v>
      </c>
      <c r="F11" s="3">
        <v>2800</v>
      </c>
      <c r="G11" s="3">
        <f t="shared" si="0"/>
        <v>2800</v>
      </c>
    </row>
    <row r="12" ht="185.25" spans="1:7">
      <c r="A12" s="3">
        <v>10</v>
      </c>
      <c r="B12" s="3" t="s">
        <v>103</v>
      </c>
      <c r="C12" s="44" t="s">
        <v>104</v>
      </c>
      <c r="D12" s="3">
        <v>4</v>
      </c>
      <c r="E12" s="3" t="s">
        <v>100</v>
      </c>
      <c r="F12" s="3">
        <v>1650</v>
      </c>
      <c r="G12" s="3">
        <f t="shared" si="0"/>
        <v>6600</v>
      </c>
    </row>
    <row r="13" ht="270.75" spans="1:7">
      <c r="A13" s="3">
        <v>11</v>
      </c>
      <c r="B13" s="3" t="s">
        <v>105</v>
      </c>
      <c r="C13" s="34" t="s">
        <v>106</v>
      </c>
      <c r="D13" s="3">
        <v>2</v>
      </c>
      <c r="E13" s="3" t="s">
        <v>26</v>
      </c>
      <c r="F13" s="3">
        <v>2500</v>
      </c>
      <c r="G13" s="3">
        <f t="shared" si="0"/>
        <v>5000</v>
      </c>
    </row>
    <row r="14" ht="199.5" spans="1:7">
      <c r="A14" s="3">
        <v>12</v>
      </c>
      <c r="B14" s="3" t="s">
        <v>107</v>
      </c>
      <c r="C14" s="45" t="s">
        <v>108</v>
      </c>
      <c r="D14" s="3">
        <v>1</v>
      </c>
      <c r="E14" s="3" t="s">
        <v>26</v>
      </c>
      <c r="F14" s="3">
        <v>1900</v>
      </c>
      <c r="G14" s="3">
        <f t="shared" si="0"/>
        <v>1900</v>
      </c>
    </row>
    <row r="15" ht="356.25" spans="1:7">
      <c r="A15" s="3">
        <v>13</v>
      </c>
      <c r="B15" s="3" t="s">
        <v>109</v>
      </c>
      <c r="C15" s="34" t="s">
        <v>110</v>
      </c>
      <c r="D15" s="3">
        <v>1</v>
      </c>
      <c r="E15" s="3" t="s">
        <v>23</v>
      </c>
      <c r="F15" s="3">
        <v>2550</v>
      </c>
      <c r="G15" s="3">
        <f t="shared" si="0"/>
        <v>2550</v>
      </c>
    </row>
    <row r="16" ht="299.25" spans="1:7">
      <c r="A16" s="3">
        <v>14</v>
      </c>
      <c r="B16" s="3" t="s">
        <v>111</v>
      </c>
      <c r="C16" s="34" t="s">
        <v>112</v>
      </c>
      <c r="D16" s="3">
        <v>2</v>
      </c>
      <c r="E16" s="3" t="s">
        <v>23</v>
      </c>
      <c r="F16" s="3">
        <v>870</v>
      </c>
      <c r="G16" s="3">
        <f t="shared" si="0"/>
        <v>1740</v>
      </c>
    </row>
    <row r="17" ht="171" spans="1:7">
      <c r="A17" s="3">
        <v>15</v>
      </c>
      <c r="B17" s="3" t="s">
        <v>113</v>
      </c>
      <c r="C17" s="34" t="s">
        <v>114</v>
      </c>
      <c r="D17" s="3">
        <v>1</v>
      </c>
      <c r="E17" s="3" t="s">
        <v>26</v>
      </c>
      <c r="F17" s="3">
        <v>2600</v>
      </c>
      <c r="G17" s="3">
        <f t="shared" si="0"/>
        <v>2600</v>
      </c>
    </row>
    <row r="18" ht="128.25" spans="1:7">
      <c r="A18" s="3">
        <v>16</v>
      </c>
      <c r="B18" s="3" t="s">
        <v>115</v>
      </c>
      <c r="C18" s="34" t="s">
        <v>116</v>
      </c>
      <c r="D18" s="3">
        <v>1</v>
      </c>
      <c r="E18" s="3" t="s">
        <v>26</v>
      </c>
      <c r="F18" s="3">
        <v>650</v>
      </c>
      <c r="G18" s="3">
        <f t="shared" si="0"/>
        <v>650</v>
      </c>
    </row>
    <row r="19" ht="85.5" spans="1:7">
      <c r="A19" s="3">
        <v>17</v>
      </c>
      <c r="B19" s="3" t="s">
        <v>117</v>
      </c>
      <c r="C19" s="34" t="s">
        <v>118</v>
      </c>
      <c r="D19" s="3">
        <v>1</v>
      </c>
      <c r="E19" s="3" t="s">
        <v>23</v>
      </c>
      <c r="F19" s="3">
        <v>980</v>
      </c>
      <c r="G19" s="3">
        <f t="shared" si="0"/>
        <v>980</v>
      </c>
    </row>
    <row r="20" ht="199.5" spans="1:7">
      <c r="A20" s="3">
        <v>18</v>
      </c>
      <c r="B20" s="3" t="s">
        <v>119</v>
      </c>
      <c r="C20" s="34" t="s">
        <v>120</v>
      </c>
      <c r="D20" s="3">
        <v>8</v>
      </c>
      <c r="E20" s="3" t="s">
        <v>26</v>
      </c>
      <c r="F20" s="3">
        <v>2850</v>
      </c>
      <c r="G20" s="3">
        <f t="shared" si="0"/>
        <v>22800</v>
      </c>
    </row>
    <row r="21" ht="142.5" spans="1:7">
      <c r="A21" s="3">
        <v>19</v>
      </c>
      <c r="B21" s="3" t="s">
        <v>121</v>
      </c>
      <c r="C21" s="34" t="s">
        <v>122</v>
      </c>
      <c r="D21" s="3">
        <v>1</v>
      </c>
      <c r="E21" s="3" t="s">
        <v>26</v>
      </c>
      <c r="F21" s="3">
        <v>3500</v>
      </c>
      <c r="G21" s="3">
        <f t="shared" si="0"/>
        <v>3500</v>
      </c>
    </row>
    <row r="22" ht="28.5" spans="1:7">
      <c r="A22" s="3">
        <v>20</v>
      </c>
      <c r="B22" s="3" t="s">
        <v>123</v>
      </c>
      <c r="C22" s="5" t="s">
        <v>124</v>
      </c>
      <c r="D22" s="3">
        <v>1</v>
      </c>
      <c r="E22" s="3" t="s">
        <v>125</v>
      </c>
      <c r="F22" s="3">
        <v>3500</v>
      </c>
      <c r="G22" s="3">
        <f t="shared" si="0"/>
        <v>3500</v>
      </c>
    </row>
    <row r="23" ht="409.5" spans="1:7">
      <c r="A23" s="3">
        <v>22</v>
      </c>
      <c r="B23" s="3" t="s">
        <v>126</v>
      </c>
      <c r="C23" s="5" t="s">
        <v>127</v>
      </c>
      <c r="D23" s="3">
        <v>280</v>
      </c>
      <c r="E23" s="3" t="s">
        <v>128</v>
      </c>
      <c r="F23" s="3">
        <v>450</v>
      </c>
      <c r="G23" s="3">
        <f t="shared" si="0"/>
        <v>126000</v>
      </c>
    </row>
    <row r="24" ht="156.75" spans="1:7">
      <c r="A24" s="3">
        <v>23</v>
      </c>
      <c r="B24" s="3" t="s">
        <v>129</v>
      </c>
      <c r="C24" s="5" t="s">
        <v>130</v>
      </c>
      <c r="D24" s="3">
        <v>5</v>
      </c>
      <c r="E24" s="3" t="s">
        <v>23</v>
      </c>
      <c r="F24" s="3">
        <v>1950</v>
      </c>
      <c r="G24" s="3">
        <f t="shared" si="0"/>
        <v>9750</v>
      </c>
    </row>
    <row r="25" ht="142.5" spans="1:7">
      <c r="A25" s="3">
        <v>24</v>
      </c>
      <c r="B25" s="3" t="s">
        <v>131</v>
      </c>
      <c r="C25" s="5" t="s">
        <v>132</v>
      </c>
      <c r="D25" s="3">
        <v>1</v>
      </c>
      <c r="E25" s="3" t="s">
        <v>61</v>
      </c>
      <c r="F25" s="3">
        <v>960</v>
      </c>
      <c r="G25" s="3">
        <f t="shared" si="0"/>
        <v>960</v>
      </c>
    </row>
    <row r="26" ht="142.5" spans="1:7">
      <c r="A26" s="3">
        <v>25</v>
      </c>
      <c r="B26" s="3" t="s">
        <v>133</v>
      </c>
      <c r="C26" s="5" t="s">
        <v>134</v>
      </c>
      <c r="D26" s="3">
        <v>8</v>
      </c>
      <c r="E26" s="3" t="s">
        <v>135</v>
      </c>
      <c r="F26" s="3">
        <v>420</v>
      </c>
      <c r="G26" s="3">
        <f t="shared" si="0"/>
        <v>3360</v>
      </c>
    </row>
    <row r="27" ht="14.25" spans="1:7">
      <c r="A27" s="3">
        <v>26</v>
      </c>
      <c r="B27" s="3" t="s">
        <v>31</v>
      </c>
      <c r="C27" s="5" t="s">
        <v>32</v>
      </c>
      <c r="D27" s="3">
        <v>1</v>
      </c>
      <c r="E27" s="3" t="s">
        <v>125</v>
      </c>
      <c r="F27" s="3">
        <v>4881</v>
      </c>
      <c r="G27" s="3">
        <v>4881</v>
      </c>
    </row>
    <row r="28" s="42" customFormat="1" ht="40" customHeight="1" spans="1:7">
      <c r="A28" s="9" t="s">
        <v>34</v>
      </c>
      <c r="B28" s="9"/>
      <c r="C28" s="9"/>
      <c r="D28" s="9"/>
      <c r="E28" s="9"/>
      <c r="F28" s="9"/>
      <c r="G28" s="9">
        <f>SUM(G3:G27)</f>
        <v>350000</v>
      </c>
    </row>
    <row r="29" customHeight="1" spans="1:7">
      <c r="A29" s="31"/>
      <c r="B29" s="40"/>
      <c r="C29" s="43"/>
      <c r="D29" s="31"/>
      <c r="E29" s="31"/>
      <c r="F29" s="31"/>
      <c r="G29" s="31"/>
    </row>
    <row r="30" customHeight="1" spans="1:7">
      <c r="A30" s="31"/>
      <c r="B30" s="40"/>
      <c r="C30" s="43"/>
      <c r="D30" s="31"/>
      <c r="E30" s="31"/>
      <c r="F30" s="31"/>
      <c r="G30" s="31"/>
    </row>
    <row r="31" customHeight="1" spans="1:7">
      <c r="A31" s="38"/>
      <c r="B31" s="46"/>
      <c r="C31" s="47"/>
      <c r="D31" s="48"/>
      <c r="E31" s="48"/>
      <c r="F31" s="48"/>
      <c r="G31" s="48"/>
    </row>
    <row r="32" customHeight="1" spans="1:7">
      <c r="A32" s="42"/>
      <c r="B32" s="49"/>
      <c r="D32" s="42"/>
      <c r="E32" s="42"/>
      <c r="F32" s="42"/>
      <c r="G32" s="42"/>
    </row>
    <row r="33" customHeight="1" spans="1:7">
      <c r="A33" s="42"/>
      <c r="B33" s="49"/>
      <c r="D33" s="42"/>
      <c r="E33" s="42"/>
      <c r="F33" s="50"/>
      <c r="G33" s="42"/>
    </row>
    <row r="34" customHeight="1" spans="1:7">
      <c r="A34" s="42"/>
      <c r="B34" s="49"/>
      <c r="D34" s="42"/>
      <c r="E34" s="42"/>
      <c r="F34" s="42"/>
      <c r="G34" s="42"/>
    </row>
  </sheetData>
  <mergeCells count="2">
    <mergeCell ref="A1:G1"/>
    <mergeCell ref="A28:B28"/>
  </mergeCells>
  <pageMargins left="0.236220472440945" right="0.236220472440945" top="0.748031496062992" bottom="0.748031496062992" header="0.31496062992126" footer="0.31496062992126"/>
  <pageSetup paperSize="8" orientation="portrait"/>
  <headerFooter alignWithMargins="0" scaleWithDoc="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workbookViewId="0">
      <pane ySplit="2" topLeftCell="A3" activePane="bottomLeft" state="frozen"/>
      <selection/>
      <selection pane="bottomLeft" activeCell="N3" sqref="N3"/>
    </sheetView>
  </sheetViews>
  <sheetFormatPr defaultColWidth="9" defaultRowHeight="32" customHeight="1" outlineLevelCol="6"/>
  <cols>
    <col min="1" max="1" width="5.5" style="30" customWidth="1"/>
    <col min="2" max="2" width="9.625" style="32" customWidth="1"/>
    <col min="3" max="3" width="72.5" style="30" customWidth="1"/>
    <col min="4" max="6" width="8.625" style="30" customWidth="1"/>
    <col min="7" max="7" width="10.625" style="30" customWidth="1"/>
    <col min="8" max="242" width="9" style="30"/>
    <col min="243" max="16384" width="9" style="19"/>
  </cols>
  <sheetData>
    <row r="1" s="30" customFormat="1" customHeight="1" spans="1:7">
      <c r="A1" s="3" t="s">
        <v>136</v>
      </c>
      <c r="B1" s="3"/>
      <c r="C1" s="3"/>
      <c r="D1" s="3"/>
      <c r="E1" s="3"/>
      <c r="F1" s="3"/>
      <c r="G1" s="3"/>
    </row>
    <row r="2" s="30" customFormat="1" customHeight="1" spans="1:7">
      <c r="A2" s="21" t="s">
        <v>1</v>
      </c>
      <c r="B2" s="3" t="s">
        <v>137</v>
      </c>
      <c r="C2" s="21" t="s">
        <v>138</v>
      </c>
      <c r="D2" s="21" t="s">
        <v>17</v>
      </c>
      <c r="E2" s="21" t="s">
        <v>18</v>
      </c>
      <c r="F2" s="4" t="s">
        <v>19</v>
      </c>
      <c r="G2" s="4" t="s">
        <v>20</v>
      </c>
    </row>
    <row r="3" s="30" customFormat="1" ht="171" spans="1:7">
      <c r="A3" s="21">
        <v>1</v>
      </c>
      <c r="B3" s="3" t="s">
        <v>139</v>
      </c>
      <c r="C3" s="5" t="s">
        <v>140</v>
      </c>
      <c r="D3" s="3">
        <v>159</v>
      </c>
      <c r="E3" s="3" t="s">
        <v>84</v>
      </c>
      <c r="F3" s="3">
        <v>190</v>
      </c>
      <c r="G3" s="3">
        <f>D3*F3</f>
        <v>30210</v>
      </c>
    </row>
    <row r="4" s="30" customFormat="1" ht="409.5" spans="1:7">
      <c r="A4" s="21">
        <v>2</v>
      </c>
      <c r="B4" s="3" t="s">
        <v>141</v>
      </c>
      <c r="C4" s="5" t="s">
        <v>142</v>
      </c>
      <c r="D4" s="3">
        <v>159</v>
      </c>
      <c r="E4" s="3" t="s">
        <v>84</v>
      </c>
      <c r="F4" s="3">
        <v>30</v>
      </c>
      <c r="G4" s="3">
        <f t="shared" ref="G4:G40" si="0">D4*F4</f>
        <v>4770</v>
      </c>
    </row>
    <row r="5" s="30" customFormat="1" ht="71.25" spans="1:7">
      <c r="A5" s="21">
        <v>3</v>
      </c>
      <c r="B5" s="3" t="s">
        <v>143</v>
      </c>
      <c r="C5" s="5" t="s">
        <v>144</v>
      </c>
      <c r="D5" s="3">
        <v>23</v>
      </c>
      <c r="E5" s="3" t="s">
        <v>84</v>
      </c>
      <c r="F5" s="3">
        <v>285</v>
      </c>
      <c r="G5" s="3">
        <f t="shared" si="0"/>
        <v>6555</v>
      </c>
    </row>
    <row r="6" s="30" customFormat="1" ht="99.75" spans="1:7">
      <c r="A6" s="21">
        <v>4</v>
      </c>
      <c r="B6" s="3" t="s">
        <v>145</v>
      </c>
      <c r="C6" s="5" t="s">
        <v>146</v>
      </c>
      <c r="D6" s="3">
        <v>168</v>
      </c>
      <c r="E6" s="3" t="s">
        <v>84</v>
      </c>
      <c r="F6" s="3">
        <v>105</v>
      </c>
      <c r="G6" s="3">
        <f t="shared" si="0"/>
        <v>17640</v>
      </c>
    </row>
    <row r="7" s="30" customFormat="1" ht="313.5" spans="1:7">
      <c r="A7" s="21">
        <v>5</v>
      </c>
      <c r="B7" s="3" t="s">
        <v>82</v>
      </c>
      <c r="C7" s="33" t="s">
        <v>83</v>
      </c>
      <c r="D7" s="3">
        <v>13.11</v>
      </c>
      <c r="E7" s="3" t="s">
        <v>84</v>
      </c>
      <c r="F7" s="3">
        <v>4600</v>
      </c>
      <c r="G7" s="3">
        <f t="shared" si="0"/>
        <v>60306</v>
      </c>
    </row>
    <row r="8" s="30" customFormat="1" ht="14.25" spans="1:7">
      <c r="A8" s="21">
        <v>6</v>
      </c>
      <c r="B8" s="3" t="s">
        <v>85</v>
      </c>
      <c r="C8" s="33" t="s">
        <v>86</v>
      </c>
      <c r="D8" s="3">
        <v>16</v>
      </c>
      <c r="E8" s="3" t="s">
        <v>87</v>
      </c>
      <c r="F8" s="3">
        <v>118</v>
      </c>
      <c r="G8" s="3">
        <f t="shared" si="0"/>
        <v>1888</v>
      </c>
    </row>
    <row r="9" s="30" customFormat="1" ht="185.25" spans="1:7">
      <c r="A9" s="21">
        <v>7</v>
      </c>
      <c r="B9" s="3" t="s">
        <v>88</v>
      </c>
      <c r="C9" s="33" t="s">
        <v>89</v>
      </c>
      <c r="D9" s="3">
        <v>64</v>
      </c>
      <c r="E9" s="3" t="s">
        <v>26</v>
      </c>
      <c r="F9" s="3">
        <v>68</v>
      </c>
      <c r="G9" s="3">
        <f t="shared" si="0"/>
        <v>4352</v>
      </c>
    </row>
    <row r="10" s="30" customFormat="1" ht="28.5" spans="1:7">
      <c r="A10" s="21">
        <v>8</v>
      </c>
      <c r="B10" s="3" t="s">
        <v>147</v>
      </c>
      <c r="C10" s="33" t="s">
        <v>148</v>
      </c>
      <c r="D10" s="3">
        <v>1</v>
      </c>
      <c r="E10" s="3" t="s">
        <v>26</v>
      </c>
      <c r="F10" s="3">
        <v>3900</v>
      </c>
      <c r="G10" s="3">
        <f t="shared" si="0"/>
        <v>3900</v>
      </c>
    </row>
    <row r="11" s="30" customFormat="1" ht="28.5" spans="1:7">
      <c r="A11" s="21">
        <v>9</v>
      </c>
      <c r="B11" s="3" t="s">
        <v>92</v>
      </c>
      <c r="C11" s="5" t="s">
        <v>93</v>
      </c>
      <c r="D11" s="3">
        <v>13.89</v>
      </c>
      <c r="E11" s="3" t="s">
        <v>84</v>
      </c>
      <c r="F11" s="3">
        <v>480</v>
      </c>
      <c r="G11" s="3">
        <f t="shared" si="0"/>
        <v>6667.2</v>
      </c>
    </row>
    <row r="12" s="30" customFormat="1" ht="28.5" spans="1:7">
      <c r="A12" s="21">
        <v>10</v>
      </c>
      <c r="B12" s="3" t="s">
        <v>149</v>
      </c>
      <c r="C12" s="5" t="s">
        <v>150</v>
      </c>
      <c r="D12" s="3">
        <v>1</v>
      </c>
      <c r="E12" s="3" t="s">
        <v>26</v>
      </c>
      <c r="F12" s="3">
        <v>900</v>
      </c>
      <c r="G12" s="3">
        <f t="shared" si="0"/>
        <v>900</v>
      </c>
    </row>
    <row r="13" s="30" customFormat="1" ht="185.25" spans="1:7">
      <c r="A13" s="21">
        <v>11</v>
      </c>
      <c r="B13" s="3" t="s">
        <v>151</v>
      </c>
      <c r="C13" s="34" t="s">
        <v>104</v>
      </c>
      <c r="D13" s="3">
        <v>4</v>
      </c>
      <c r="E13" s="3" t="s">
        <v>100</v>
      </c>
      <c r="F13" s="3">
        <v>1350</v>
      </c>
      <c r="G13" s="3">
        <f t="shared" si="0"/>
        <v>5400</v>
      </c>
    </row>
    <row r="14" s="30" customFormat="1" ht="270.75" spans="1:7">
      <c r="A14" s="21">
        <v>12</v>
      </c>
      <c r="B14" s="3" t="s">
        <v>152</v>
      </c>
      <c r="C14" s="34" t="s">
        <v>106</v>
      </c>
      <c r="D14" s="3">
        <v>2</v>
      </c>
      <c r="E14" s="3" t="s">
        <v>26</v>
      </c>
      <c r="F14" s="3">
        <v>2250</v>
      </c>
      <c r="G14" s="3">
        <f t="shared" si="0"/>
        <v>4500</v>
      </c>
    </row>
    <row r="15" s="30" customFormat="1" ht="213.75" spans="1:7">
      <c r="A15" s="21">
        <v>15</v>
      </c>
      <c r="B15" s="3" t="s">
        <v>153</v>
      </c>
      <c r="C15" s="34" t="s">
        <v>108</v>
      </c>
      <c r="D15" s="3">
        <v>1</v>
      </c>
      <c r="E15" s="3" t="s">
        <v>26</v>
      </c>
      <c r="F15" s="3">
        <v>2062.5</v>
      </c>
      <c r="G15" s="3">
        <f t="shared" si="0"/>
        <v>2062.5</v>
      </c>
    </row>
    <row r="16" s="30" customFormat="1" ht="299.25" spans="1:7">
      <c r="A16" s="21">
        <v>18</v>
      </c>
      <c r="B16" s="3" t="s">
        <v>154</v>
      </c>
      <c r="C16" s="34" t="s">
        <v>112</v>
      </c>
      <c r="D16" s="3">
        <v>1</v>
      </c>
      <c r="E16" s="3" t="s">
        <v>23</v>
      </c>
      <c r="F16" s="3">
        <v>1725</v>
      </c>
      <c r="G16" s="3">
        <f t="shared" si="0"/>
        <v>1725</v>
      </c>
    </row>
    <row r="17" s="30" customFormat="1" ht="356.25" spans="1:7">
      <c r="A17" s="21">
        <v>19</v>
      </c>
      <c r="B17" s="3" t="s">
        <v>155</v>
      </c>
      <c r="C17" s="34" t="s">
        <v>110</v>
      </c>
      <c r="D17" s="3">
        <v>1</v>
      </c>
      <c r="E17" s="3" t="s">
        <v>23</v>
      </c>
      <c r="F17" s="3">
        <v>2850</v>
      </c>
      <c r="G17" s="3">
        <f t="shared" si="0"/>
        <v>2850</v>
      </c>
    </row>
    <row r="18" s="30" customFormat="1" ht="128.25" spans="1:7">
      <c r="A18" s="21">
        <v>20</v>
      </c>
      <c r="B18" s="3" t="s">
        <v>77</v>
      </c>
      <c r="C18" s="34" t="s">
        <v>116</v>
      </c>
      <c r="D18" s="3">
        <v>1</v>
      </c>
      <c r="E18" s="3" t="s">
        <v>26</v>
      </c>
      <c r="F18" s="3">
        <v>725</v>
      </c>
      <c r="G18" s="3">
        <f t="shared" si="0"/>
        <v>725</v>
      </c>
    </row>
    <row r="19" s="30" customFormat="1" ht="42.75" spans="1:7">
      <c r="A19" s="21">
        <v>21</v>
      </c>
      <c r="B19" s="3" t="s">
        <v>156</v>
      </c>
      <c r="C19" s="34" t="s">
        <v>157</v>
      </c>
      <c r="D19" s="3">
        <v>1</v>
      </c>
      <c r="E19" s="3" t="s">
        <v>26</v>
      </c>
      <c r="F19" s="3">
        <v>937.5</v>
      </c>
      <c r="G19" s="3">
        <f t="shared" si="0"/>
        <v>937.5</v>
      </c>
    </row>
    <row r="20" s="30" customFormat="1" ht="14.25" spans="1:7">
      <c r="A20" s="21">
        <v>22</v>
      </c>
      <c r="B20" s="3" t="s">
        <v>158</v>
      </c>
      <c r="C20" s="5" t="s">
        <v>159</v>
      </c>
      <c r="D20" s="3">
        <v>400</v>
      </c>
      <c r="E20" s="3" t="s">
        <v>160</v>
      </c>
      <c r="F20" s="3">
        <v>3.75</v>
      </c>
      <c r="G20" s="3">
        <f t="shared" si="0"/>
        <v>1500</v>
      </c>
    </row>
    <row r="21" s="30" customFormat="1" ht="14.25" spans="1:7">
      <c r="A21" s="21">
        <v>23</v>
      </c>
      <c r="B21" s="3" t="s">
        <v>161</v>
      </c>
      <c r="C21" s="5" t="s">
        <v>162</v>
      </c>
      <c r="D21" s="3">
        <v>12</v>
      </c>
      <c r="E21" s="3" t="s">
        <v>135</v>
      </c>
      <c r="F21" s="3">
        <v>25</v>
      </c>
      <c r="G21" s="3">
        <f t="shared" si="0"/>
        <v>300</v>
      </c>
    </row>
    <row r="22" s="30" customFormat="1" ht="28.5" spans="1:7">
      <c r="A22" s="21">
        <v>24</v>
      </c>
      <c r="B22" s="3" t="s">
        <v>163</v>
      </c>
      <c r="C22" s="5" t="s">
        <v>164</v>
      </c>
      <c r="D22" s="3">
        <v>2</v>
      </c>
      <c r="E22" s="3" t="s">
        <v>165</v>
      </c>
      <c r="F22" s="3">
        <v>75</v>
      </c>
      <c r="G22" s="3">
        <f t="shared" si="0"/>
        <v>150</v>
      </c>
    </row>
    <row r="23" s="30" customFormat="1" ht="142.5" spans="1:7">
      <c r="A23" s="21">
        <v>25</v>
      </c>
      <c r="B23" s="3" t="s">
        <v>166</v>
      </c>
      <c r="C23" s="34" t="s">
        <v>167</v>
      </c>
      <c r="D23" s="3">
        <v>10</v>
      </c>
      <c r="E23" s="3" t="s">
        <v>26</v>
      </c>
      <c r="F23" s="3">
        <v>350</v>
      </c>
      <c r="G23" s="3">
        <f t="shared" si="0"/>
        <v>3500</v>
      </c>
    </row>
    <row r="24" s="30" customFormat="1" ht="128.25" spans="1:7">
      <c r="A24" s="21">
        <v>26</v>
      </c>
      <c r="B24" s="3" t="s">
        <v>168</v>
      </c>
      <c r="C24" s="34" t="s">
        <v>169</v>
      </c>
      <c r="D24" s="3">
        <v>4</v>
      </c>
      <c r="E24" s="3" t="s">
        <v>26</v>
      </c>
      <c r="F24" s="3">
        <v>412.5</v>
      </c>
      <c r="G24" s="3">
        <f t="shared" si="0"/>
        <v>1650</v>
      </c>
    </row>
    <row r="25" s="30" customFormat="1" ht="85.5" spans="1:7">
      <c r="A25" s="21">
        <v>27</v>
      </c>
      <c r="B25" s="3" t="s">
        <v>170</v>
      </c>
      <c r="C25" s="34" t="s">
        <v>171</v>
      </c>
      <c r="D25" s="3">
        <v>4</v>
      </c>
      <c r="E25" s="3" t="s">
        <v>26</v>
      </c>
      <c r="F25" s="3">
        <v>781.25</v>
      </c>
      <c r="G25" s="3">
        <f t="shared" si="0"/>
        <v>3125</v>
      </c>
    </row>
    <row r="26" s="30" customFormat="1" ht="71.25" spans="1:7">
      <c r="A26" s="21">
        <v>28</v>
      </c>
      <c r="B26" s="3" t="s">
        <v>172</v>
      </c>
      <c r="C26" s="34" t="s">
        <v>173</v>
      </c>
      <c r="D26" s="3">
        <v>1</v>
      </c>
      <c r="E26" s="3" t="s">
        <v>26</v>
      </c>
      <c r="F26" s="3">
        <v>1725</v>
      </c>
      <c r="G26" s="3">
        <f t="shared" si="0"/>
        <v>1725</v>
      </c>
    </row>
    <row r="27" s="30" customFormat="1" ht="114" spans="1:7">
      <c r="A27" s="21">
        <v>29</v>
      </c>
      <c r="B27" s="3" t="s">
        <v>174</v>
      </c>
      <c r="C27" s="34" t="s">
        <v>175</v>
      </c>
      <c r="D27" s="3">
        <v>1</v>
      </c>
      <c r="E27" s="3" t="s">
        <v>26</v>
      </c>
      <c r="F27" s="3">
        <v>600</v>
      </c>
      <c r="G27" s="3">
        <f t="shared" si="0"/>
        <v>600</v>
      </c>
    </row>
    <row r="28" s="30" customFormat="1" ht="57" spans="1:7">
      <c r="A28" s="21">
        <v>30</v>
      </c>
      <c r="B28" s="3" t="s">
        <v>176</v>
      </c>
      <c r="C28" s="34" t="s">
        <v>177</v>
      </c>
      <c r="D28" s="3">
        <v>1</v>
      </c>
      <c r="E28" s="3" t="s">
        <v>26</v>
      </c>
      <c r="F28" s="3">
        <v>1625</v>
      </c>
      <c r="G28" s="3">
        <f t="shared" si="0"/>
        <v>1625</v>
      </c>
    </row>
    <row r="29" s="30" customFormat="1" ht="14.25" spans="1:7">
      <c r="A29" s="21">
        <v>31</v>
      </c>
      <c r="B29" s="3" t="s">
        <v>178</v>
      </c>
      <c r="C29" s="5" t="s">
        <v>179</v>
      </c>
      <c r="D29" s="3">
        <v>18</v>
      </c>
      <c r="E29" s="3" t="s">
        <v>61</v>
      </c>
      <c r="F29" s="3">
        <v>14</v>
      </c>
      <c r="G29" s="3">
        <f t="shared" si="0"/>
        <v>252</v>
      </c>
    </row>
    <row r="30" s="30" customFormat="1" ht="14.25" spans="1:7">
      <c r="A30" s="21">
        <v>32</v>
      </c>
      <c r="B30" s="3" t="s">
        <v>180</v>
      </c>
      <c r="C30" s="5" t="s">
        <v>181</v>
      </c>
      <c r="D30" s="3">
        <v>18</v>
      </c>
      <c r="E30" s="3" t="s">
        <v>61</v>
      </c>
      <c r="F30" s="3">
        <v>14</v>
      </c>
      <c r="G30" s="3">
        <f t="shared" si="0"/>
        <v>252</v>
      </c>
    </row>
    <row r="31" s="30" customFormat="1" ht="28.5" spans="1:7">
      <c r="A31" s="21">
        <v>33</v>
      </c>
      <c r="B31" s="3" t="s">
        <v>182</v>
      </c>
      <c r="C31" s="5" t="s">
        <v>183</v>
      </c>
      <c r="D31" s="3">
        <v>200</v>
      </c>
      <c r="E31" s="3" t="s">
        <v>160</v>
      </c>
      <c r="F31" s="3">
        <v>4.75</v>
      </c>
      <c r="G31" s="3">
        <f t="shared" si="0"/>
        <v>950</v>
      </c>
    </row>
    <row r="32" s="30" customFormat="1" ht="28.5" spans="1:7">
      <c r="A32" s="21">
        <v>34</v>
      </c>
      <c r="B32" s="3" t="s">
        <v>184</v>
      </c>
      <c r="C32" s="5" t="s">
        <v>185</v>
      </c>
      <c r="D32" s="3">
        <v>200</v>
      </c>
      <c r="E32" s="3" t="s">
        <v>160</v>
      </c>
      <c r="F32" s="3">
        <v>7</v>
      </c>
      <c r="G32" s="3">
        <f t="shared" si="0"/>
        <v>1400</v>
      </c>
    </row>
    <row r="33" s="30" customFormat="1" ht="28.5" spans="1:7">
      <c r="A33" s="21">
        <v>35</v>
      </c>
      <c r="B33" s="3" t="s">
        <v>186</v>
      </c>
      <c r="C33" s="5" t="s">
        <v>187</v>
      </c>
      <c r="D33" s="3">
        <v>1</v>
      </c>
      <c r="E33" s="3" t="s">
        <v>125</v>
      </c>
      <c r="F33" s="3">
        <v>10250</v>
      </c>
      <c r="G33" s="3">
        <f t="shared" si="0"/>
        <v>10250</v>
      </c>
    </row>
    <row r="34" s="30" customFormat="1" ht="199.5" spans="1:7">
      <c r="A34" s="21">
        <v>36</v>
      </c>
      <c r="B34" s="3" t="s">
        <v>188</v>
      </c>
      <c r="C34" s="5" t="s">
        <v>189</v>
      </c>
      <c r="D34" s="3">
        <v>1</v>
      </c>
      <c r="E34" s="3" t="s">
        <v>26</v>
      </c>
      <c r="F34" s="3">
        <v>4000</v>
      </c>
      <c r="G34" s="3">
        <f t="shared" si="0"/>
        <v>4000</v>
      </c>
    </row>
    <row r="35" s="30" customFormat="1" ht="42.75" spans="1:7">
      <c r="A35" s="21">
        <v>37</v>
      </c>
      <c r="B35" s="3" t="s">
        <v>190</v>
      </c>
      <c r="C35" s="5" t="s">
        <v>191</v>
      </c>
      <c r="D35" s="3">
        <v>159</v>
      </c>
      <c r="E35" s="3" t="s">
        <v>84</v>
      </c>
      <c r="F35" s="3">
        <v>140</v>
      </c>
      <c r="G35" s="3">
        <f t="shared" si="0"/>
        <v>22260</v>
      </c>
    </row>
    <row r="36" s="30" customFormat="1" ht="409.5" spans="1:7">
      <c r="A36" s="21">
        <v>38</v>
      </c>
      <c r="B36" s="3" t="s">
        <v>126</v>
      </c>
      <c r="C36" s="5" t="s">
        <v>127</v>
      </c>
      <c r="D36" s="3">
        <v>143</v>
      </c>
      <c r="E36" s="3" t="s">
        <v>128</v>
      </c>
      <c r="F36" s="3">
        <v>450</v>
      </c>
      <c r="G36" s="3">
        <f t="shared" si="0"/>
        <v>64350</v>
      </c>
    </row>
    <row r="37" s="30" customFormat="1" ht="199.5" spans="1:7">
      <c r="A37" s="21">
        <v>39</v>
      </c>
      <c r="B37" s="3" t="s">
        <v>192</v>
      </c>
      <c r="C37" s="5" t="s">
        <v>193</v>
      </c>
      <c r="D37" s="3">
        <v>224</v>
      </c>
      <c r="E37" s="3" t="s">
        <v>84</v>
      </c>
      <c r="F37" s="3">
        <v>65</v>
      </c>
      <c r="G37" s="3">
        <f t="shared" si="0"/>
        <v>14560</v>
      </c>
    </row>
    <row r="38" s="30" customFormat="1" ht="171" spans="1:7">
      <c r="A38" s="21">
        <v>40</v>
      </c>
      <c r="B38" s="3" t="s">
        <v>194</v>
      </c>
      <c r="C38" s="5" t="s">
        <v>195</v>
      </c>
      <c r="D38" s="3">
        <v>3</v>
      </c>
      <c r="E38" s="3" t="s">
        <v>23</v>
      </c>
      <c r="F38" s="3">
        <v>1950</v>
      </c>
      <c r="G38" s="3">
        <f t="shared" si="0"/>
        <v>5850</v>
      </c>
    </row>
    <row r="39" s="30" customFormat="1" ht="156.75" spans="1:7">
      <c r="A39" s="21">
        <v>41</v>
      </c>
      <c r="B39" s="3" t="s">
        <v>131</v>
      </c>
      <c r="C39" s="5" t="s">
        <v>196</v>
      </c>
      <c r="D39" s="3">
        <v>1</v>
      </c>
      <c r="E39" s="3" t="s">
        <v>125</v>
      </c>
      <c r="F39" s="3">
        <v>960</v>
      </c>
      <c r="G39" s="3">
        <f t="shared" si="0"/>
        <v>960</v>
      </c>
    </row>
    <row r="40" s="30" customFormat="1" ht="99.75" spans="1:7">
      <c r="A40" s="21">
        <v>42</v>
      </c>
      <c r="B40" s="3" t="s">
        <v>133</v>
      </c>
      <c r="C40" s="5" t="s">
        <v>197</v>
      </c>
      <c r="D40" s="3">
        <v>6</v>
      </c>
      <c r="E40" s="3" t="s">
        <v>23</v>
      </c>
      <c r="F40" s="3">
        <v>420</v>
      </c>
      <c r="G40" s="3">
        <f t="shared" si="0"/>
        <v>2520</v>
      </c>
    </row>
    <row r="41" s="30" customFormat="1" ht="28.5" spans="1:7">
      <c r="A41" s="21">
        <v>43</v>
      </c>
      <c r="B41" s="3" t="s">
        <v>31</v>
      </c>
      <c r="C41" s="5" t="s">
        <v>32</v>
      </c>
      <c r="D41" s="3">
        <v>1</v>
      </c>
      <c r="E41" s="3" t="s">
        <v>125</v>
      </c>
      <c r="F41" s="3">
        <v>2832.8</v>
      </c>
      <c r="G41" s="3">
        <v>2832.8</v>
      </c>
    </row>
    <row r="42" s="31" customFormat="1" customHeight="1" spans="1:7">
      <c r="A42" s="9" t="s">
        <v>34</v>
      </c>
      <c r="B42" s="9"/>
      <c r="C42" s="35"/>
      <c r="D42" s="23"/>
      <c r="E42" s="23"/>
      <c r="F42" s="23"/>
      <c r="G42" s="9">
        <f>SUM(G3:G41)</f>
        <v>300000</v>
      </c>
    </row>
    <row r="43" s="30" customFormat="1" customHeight="1" spans="1:7">
      <c r="A43" s="31"/>
      <c r="B43" s="36"/>
      <c r="C43" s="37"/>
      <c r="D43" s="38"/>
      <c r="E43" s="38"/>
      <c r="F43" s="38"/>
      <c r="G43" s="38"/>
    </row>
    <row r="44" s="30" customFormat="1" customHeight="1" spans="1:7">
      <c r="A44" s="38"/>
      <c r="B44" s="39"/>
      <c r="C44" s="37"/>
      <c r="D44" s="38"/>
      <c r="E44" s="38"/>
      <c r="F44" s="38"/>
      <c r="G44" s="38"/>
    </row>
    <row r="45" s="30" customFormat="1" customHeight="1" spans="1:7">
      <c r="A45" s="38"/>
      <c r="B45" s="39"/>
      <c r="C45" s="37"/>
      <c r="D45" s="38"/>
      <c r="E45" s="38"/>
      <c r="F45" s="38"/>
      <c r="G45" s="38"/>
    </row>
    <row r="46" s="30" customFormat="1" customHeight="1" spans="1:7">
      <c r="A46" s="38"/>
      <c r="B46" s="36"/>
      <c r="C46" s="37"/>
      <c r="D46" s="38"/>
      <c r="E46" s="38"/>
      <c r="F46" s="38"/>
      <c r="G46" s="38"/>
    </row>
    <row r="47" customHeight="1" spans="1:7">
      <c r="A47" s="31"/>
      <c r="B47" s="40"/>
      <c r="D47" s="31"/>
      <c r="E47" s="31"/>
      <c r="F47" s="31"/>
      <c r="G47" s="31"/>
    </row>
    <row r="48" customHeight="1" spans="1:7">
      <c r="A48" s="31"/>
      <c r="B48" s="40"/>
      <c r="D48" s="31"/>
      <c r="E48" s="31"/>
      <c r="F48" s="31"/>
      <c r="G48" s="31"/>
    </row>
    <row r="49" customHeight="1" spans="1:7">
      <c r="A49" s="31"/>
      <c r="B49" s="40"/>
      <c r="D49" s="31"/>
      <c r="E49" s="31"/>
      <c r="F49" s="31"/>
      <c r="G49" s="31"/>
    </row>
    <row r="50" s="30" customFormat="1" customHeight="1" spans="2:2">
      <c r="B50" s="32"/>
    </row>
    <row r="51" s="30" customFormat="1" customHeight="1" spans="2:2">
      <c r="B51" s="32"/>
    </row>
    <row r="52" s="30" customFormat="1" customHeight="1" spans="2:2">
      <c r="B52" s="32"/>
    </row>
    <row r="53" s="30" customFormat="1" customHeight="1" spans="2:2">
      <c r="B53" s="32"/>
    </row>
    <row r="54" s="30" customFormat="1" customHeight="1" spans="2:2">
      <c r="B54" s="32"/>
    </row>
    <row r="55" s="30" customFormat="1" customHeight="1" spans="2:2">
      <c r="B55" s="32"/>
    </row>
    <row r="56" s="30" customFormat="1" customHeight="1" spans="2:2">
      <c r="B56" s="32"/>
    </row>
    <row r="57" s="30" customFormat="1" customHeight="1" spans="2:2">
      <c r="B57" s="32"/>
    </row>
    <row r="58" s="30" customFormat="1" customHeight="1" spans="2:2">
      <c r="B58" s="32"/>
    </row>
    <row r="59" s="30" customFormat="1" customHeight="1" spans="2:2">
      <c r="B59" s="32"/>
    </row>
    <row r="60" s="30" customFormat="1" customHeight="1" spans="2:2">
      <c r="B60" s="32"/>
    </row>
    <row r="61" s="30" customFormat="1" customHeight="1" spans="2:2">
      <c r="B61" s="32"/>
    </row>
    <row r="62" s="30" customFormat="1" customHeight="1" spans="2:2">
      <c r="B62" s="32"/>
    </row>
    <row r="63" s="30" customFormat="1" customHeight="1" spans="2:2">
      <c r="B63" s="32"/>
    </row>
    <row r="64" s="30" customFormat="1" customHeight="1" spans="2:2">
      <c r="B64" s="32"/>
    </row>
    <row r="65" s="30" customFormat="1" customHeight="1" spans="2:2">
      <c r="B65" s="32"/>
    </row>
    <row r="66" s="30" customFormat="1" customHeight="1" spans="2:2">
      <c r="B66" s="32"/>
    </row>
    <row r="67" s="30" customFormat="1" customHeight="1" spans="2:2">
      <c r="B67" s="32"/>
    </row>
    <row r="68" s="30" customFormat="1" customHeight="1" spans="2:2">
      <c r="B68" s="32"/>
    </row>
  </sheetData>
  <mergeCells count="2">
    <mergeCell ref="A1:G1"/>
    <mergeCell ref="A42:B42"/>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K5" sqref="K5"/>
    </sheetView>
  </sheetViews>
  <sheetFormatPr defaultColWidth="9" defaultRowHeight="48" customHeight="1" outlineLevelCol="6"/>
  <cols>
    <col min="1" max="1" width="6.125" style="24" customWidth="1"/>
    <col min="2" max="2" width="9" style="24"/>
    <col min="3" max="3" width="59.125" style="24" customWidth="1"/>
    <col min="4" max="6" width="8.625" style="24" customWidth="1"/>
    <col min="7" max="7" width="10.625" style="24" customWidth="1"/>
    <col min="8" max="16384" width="9" style="24"/>
  </cols>
  <sheetData>
    <row r="1" ht="40" customHeight="1" spans="1:7">
      <c r="A1" s="12" t="s">
        <v>198</v>
      </c>
      <c r="B1" s="12"/>
      <c r="C1" s="12"/>
      <c r="D1" s="12"/>
      <c r="E1" s="12"/>
      <c r="F1" s="12"/>
      <c r="G1" s="12"/>
    </row>
    <row r="2" ht="40" customHeight="1" spans="1:7">
      <c r="A2" s="12" t="s">
        <v>1</v>
      </c>
      <c r="B2" s="12" t="s">
        <v>15</v>
      </c>
      <c r="C2" s="12" t="s">
        <v>38</v>
      </c>
      <c r="D2" s="12" t="s">
        <v>17</v>
      </c>
      <c r="E2" s="12" t="s">
        <v>18</v>
      </c>
      <c r="F2" s="13" t="s">
        <v>19</v>
      </c>
      <c r="G2" s="13" t="s">
        <v>20</v>
      </c>
    </row>
    <row r="3" ht="299.25" spans="1:7">
      <c r="A3" s="14">
        <v>1</v>
      </c>
      <c r="B3" s="12" t="s">
        <v>199</v>
      </c>
      <c r="C3" s="15" t="s">
        <v>200</v>
      </c>
      <c r="D3" s="14">
        <v>54</v>
      </c>
      <c r="E3" s="14" t="s">
        <v>201</v>
      </c>
      <c r="F3" s="14">
        <v>50</v>
      </c>
      <c r="G3" s="14">
        <f t="shared" ref="G3:G8" si="0">D3*F3</f>
        <v>2700</v>
      </c>
    </row>
    <row r="4" ht="199.5" spans="1:7">
      <c r="A4" s="14">
        <v>2</v>
      </c>
      <c r="B4" s="12" t="s">
        <v>139</v>
      </c>
      <c r="C4" s="15" t="s">
        <v>202</v>
      </c>
      <c r="D4" s="14">
        <v>54</v>
      </c>
      <c r="E4" s="14" t="s">
        <v>201</v>
      </c>
      <c r="F4" s="14">
        <v>100</v>
      </c>
      <c r="G4" s="14">
        <f t="shared" si="0"/>
        <v>5400</v>
      </c>
    </row>
    <row r="5" ht="142.5" spans="1:7">
      <c r="A5" s="14">
        <v>3</v>
      </c>
      <c r="B5" s="12" t="s">
        <v>203</v>
      </c>
      <c r="C5" s="15" t="s">
        <v>204</v>
      </c>
      <c r="D5" s="14">
        <v>105</v>
      </c>
      <c r="E5" s="14" t="s">
        <v>201</v>
      </c>
      <c r="F5" s="14">
        <v>120</v>
      </c>
      <c r="G5" s="14">
        <f t="shared" si="0"/>
        <v>12600</v>
      </c>
    </row>
    <row r="6" ht="156.75" spans="1:7">
      <c r="A6" s="14">
        <v>4</v>
      </c>
      <c r="B6" s="12" t="s">
        <v>205</v>
      </c>
      <c r="C6" s="15" t="s">
        <v>206</v>
      </c>
      <c r="D6" s="14">
        <v>30</v>
      </c>
      <c r="E6" s="14" t="s">
        <v>23</v>
      </c>
      <c r="F6" s="14">
        <v>100</v>
      </c>
      <c r="G6" s="14">
        <f t="shared" si="0"/>
        <v>3000</v>
      </c>
    </row>
    <row r="7" ht="199.5" spans="1:7">
      <c r="A7" s="14">
        <v>5</v>
      </c>
      <c r="B7" s="12" t="s">
        <v>192</v>
      </c>
      <c r="C7" s="15" t="s">
        <v>207</v>
      </c>
      <c r="D7" s="14">
        <v>40</v>
      </c>
      <c r="E7" s="14" t="s">
        <v>201</v>
      </c>
      <c r="F7" s="14">
        <v>65</v>
      </c>
      <c r="G7" s="14">
        <f t="shared" si="0"/>
        <v>2600</v>
      </c>
    </row>
    <row r="8" s="24" customFormat="1" ht="28.5" spans="1:7">
      <c r="A8" s="14">
        <v>6</v>
      </c>
      <c r="B8" s="12" t="s">
        <v>208</v>
      </c>
      <c r="C8" s="15" t="s">
        <v>209</v>
      </c>
      <c r="D8" s="14">
        <v>1</v>
      </c>
      <c r="E8" s="14" t="s">
        <v>33</v>
      </c>
      <c r="F8" s="14">
        <v>1200</v>
      </c>
      <c r="G8" s="14">
        <f t="shared" si="0"/>
        <v>1200</v>
      </c>
    </row>
    <row r="9" s="25" customFormat="1" ht="40" customHeight="1" spans="1:7">
      <c r="A9" s="26" t="s">
        <v>34</v>
      </c>
      <c r="B9" s="26"/>
      <c r="C9" s="26"/>
      <c r="D9" s="26"/>
      <c r="E9" s="27"/>
      <c r="F9" s="28"/>
      <c r="G9" s="29">
        <f>SUM(G3:G8)</f>
        <v>27500</v>
      </c>
    </row>
  </sheetData>
  <mergeCells count="2">
    <mergeCell ref="A1:G1"/>
    <mergeCell ref="A9:B9"/>
  </mergeCells>
  <pageMargins left="0.25" right="0.25" top="0.75" bottom="0.75" header="0.3" footer="0.3"/>
  <pageSetup paperSize="8"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J3" sqref="J3"/>
    </sheetView>
  </sheetViews>
  <sheetFormatPr defaultColWidth="9" defaultRowHeight="42" customHeight="1" outlineLevelCol="7"/>
  <cols>
    <col min="1" max="2" width="9" style="19"/>
    <col min="3" max="3" width="63" style="19" customWidth="1"/>
    <col min="4" max="6" width="8.625" style="19" customWidth="1"/>
    <col min="7" max="8" width="10.625" style="19" customWidth="1"/>
    <col min="9" max="16384" width="9" style="19"/>
  </cols>
  <sheetData>
    <row r="1" customHeight="1" spans="1:8">
      <c r="A1" s="2" t="s">
        <v>210</v>
      </c>
      <c r="B1" s="2"/>
      <c r="C1" s="2"/>
      <c r="D1" s="2"/>
      <c r="E1" s="2"/>
      <c r="F1" s="2"/>
      <c r="G1" s="2"/>
      <c r="H1" s="2"/>
    </row>
    <row r="2" customHeight="1" spans="1:8">
      <c r="A2" s="3" t="s">
        <v>1</v>
      </c>
      <c r="B2" s="3" t="s">
        <v>15</v>
      </c>
      <c r="C2" s="3" t="s">
        <v>38</v>
      </c>
      <c r="D2" s="3" t="s">
        <v>211</v>
      </c>
      <c r="E2" s="3" t="s">
        <v>18</v>
      </c>
      <c r="F2" s="4" t="s">
        <v>19</v>
      </c>
      <c r="G2" s="4" t="s">
        <v>20</v>
      </c>
      <c r="H2" s="3" t="s">
        <v>212</v>
      </c>
    </row>
    <row r="3" ht="299.25" spans="1:8">
      <c r="A3" s="21">
        <v>1</v>
      </c>
      <c r="B3" s="3" t="s">
        <v>199</v>
      </c>
      <c r="C3" s="5" t="s">
        <v>200</v>
      </c>
      <c r="D3" s="21">
        <v>65</v>
      </c>
      <c r="E3" s="21" t="s">
        <v>84</v>
      </c>
      <c r="F3" s="21">
        <v>50</v>
      </c>
      <c r="G3" s="21">
        <f t="shared" ref="G3:G8" si="0">D3*F3</f>
        <v>3250</v>
      </c>
      <c r="H3" s="21"/>
    </row>
    <row r="4" ht="199.5" spans="1:8">
      <c r="A4" s="21">
        <v>2</v>
      </c>
      <c r="B4" s="3" t="s">
        <v>139</v>
      </c>
      <c r="C4" s="5" t="s">
        <v>202</v>
      </c>
      <c r="D4" s="21">
        <v>65</v>
      </c>
      <c r="E4" s="21" t="s">
        <v>84</v>
      </c>
      <c r="F4" s="21">
        <v>100</v>
      </c>
      <c r="G4" s="21">
        <f t="shared" si="0"/>
        <v>6500</v>
      </c>
      <c r="H4" s="21"/>
    </row>
    <row r="5" ht="114" spans="1:8">
      <c r="A5" s="21">
        <v>3</v>
      </c>
      <c r="B5" s="3" t="s">
        <v>203</v>
      </c>
      <c r="C5" s="5" t="s">
        <v>204</v>
      </c>
      <c r="D5" s="21">
        <v>105</v>
      </c>
      <c r="E5" s="21" t="s">
        <v>84</v>
      </c>
      <c r="F5" s="21">
        <v>120</v>
      </c>
      <c r="G5" s="21">
        <f t="shared" si="0"/>
        <v>12600</v>
      </c>
      <c r="H5" s="21"/>
    </row>
    <row r="6" ht="156.75" spans="1:8">
      <c r="A6" s="21">
        <v>4</v>
      </c>
      <c r="B6" s="3" t="s">
        <v>205</v>
      </c>
      <c r="C6" s="5" t="s">
        <v>206</v>
      </c>
      <c r="D6" s="21">
        <v>42</v>
      </c>
      <c r="E6" s="21" t="s">
        <v>23</v>
      </c>
      <c r="F6" s="21">
        <v>100</v>
      </c>
      <c r="G6" s="21">
        <f t="shared" si="0"/>
        <v>4200</v>
      </c>
      <c r="H6" s="21"/>
    </row>
    <row r="7" ht="185.25" spans="1:8">
      <c r="A7" s="21">
        <v>5</v>
      </c>
      <c r="B7" s="3" t="s">
        <v>192</v>
      </c>
      <c r="C7" s="5" t="s">
        <v>213</v>
      </c>
      <c r="D7" s="21">
        <v>40</v>
      </c>
      <c r="E7" s="21" t="s">
        <v>84</v>
      </c>
      <c r="F7" s="21">
        <v>65</v>
      </c>
      <c r="G7" s="21">
        <f t="shared" si="0"/>
        <v>2600</v>
      </c>
      <c r="H7" s="21"/>
    </row>
    <row r="8" s="19" customFormat="1" ht="28.5" spans="1:8">
      <c r="A8" s="21">
        <v>6</v>
      </c>
      <c r="B8" s="3" t="s">
        <v>214</v>
      </c>
      <c r="C8" s="5" t="s">
        <v>209</v>
      </c>
      <c r="D8" s="21">
        <v>1</v>
      </c>
      <c r="E8" s="21" t="s">
        <v>33</v>
      </c>
      <c r="F8" s="21">
        <v>2000</v>
      </c>
      <c r="G8" s="21">
        <f t="shared" si="0"/>
        <v>2000</v>
      </c>
      <c r="H8" s="3"/>
    </row>
    <row r="9" s="20" customFormat="1" customHeight="1" spans="1:8">
      <c r="A9" s="9" t="s">
        <v>34</v>
      </c>
      <c r="B9" s="9"/>
      <c r="C9" s="9"/>
      <c r="D9" s="9"/>
      <c r="E9" s="9"/>
      <c r="F9" s="22"/>
      <c r="G9" s="23">
        <f>SUM(G3:G8)</f>
        <v>31150</v>
      </c>
      <c r="H9" s="23"/>
    </row>
  </sheetData>
  <mergeCells count="2">
    <mergeCell ref="A1:H1"/>
    <mergeCell ref="A9:B9"/>
  </mergeCells>
  <pageMargins left="0.25" right="0.25" top="0.75" bottom="0.75" header="0.3" footer="0.3"/>
  <pageSetup paperSize="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90" zoomScaleNormal="90" workbookViewId="0">
      <selection activeCell="L3" sqref="L3"/>
    </sheetView>
  </sheetViews>
  <sheetFormatPr defaultColWidth="9" defaultRowHeight="14.25" outlineLevelCol="7"/>
  <cols>
    <col min="1" max="2" width="9" style="10"/>
    <col min="3" max="3" width="73.1916666666667" style="10" customWidth="1"/>
    <col min="4" max="6" width="8.625" style="10" customWidth="1"/>
    <col min="7" max="7" width="9.025" style="10" customWidth="1"/>
    <col min="8" max="8" width="7.90833333333333" style="10" customWidth="1"/>
    <col min="9" max="16384" width="9" style="10"/>
  </cols>
  <sheetData>
    <row r="1" ht="40" customHeight="1" spans="1:8">
      <c r="A1" s="12" t="s">
        <v>215</v>
      </c>
      <c r="B1" s="12"/>
      <c r="C1" s="12"/>
      <c r="D1" s="12"/>
      <c r="E1" s="12"/>
      <c r="F1" s="12"/>
      <c r="G1" s="12"/>
      <c r="H1" s="12"/>
    </row>
    <row r="2" ht="40" customHeight="1" spans="1:8">
      <c r="A2" s="12" t="s">
        <v>1</v>
      </c>
      <c r="B2" s="12" t="s">
        <v>15</v>
      </c>
      <c r="C2" s="12" t="s">
        <v>38</v>
      </c>
      <c r="D2" s="12" t="s">
        <v>17</v>
      </c>
      <c r="E2" s="12" t="s">
        <v>18</v>
      </c>
      <c r="F2" s="13" t="s">
        <v>19</v>
      </c>
      <c r="G2" s="13" t="s">
        <v>20</v>
      </c>
      <c r="H2" s="12" t="s">
        <v>212</v>
      </c>
    </row>
    <row r="3" ht="270.75" spans="1:8">
      <c r="A3" s="14">
        <v>1</v>
      </c>
      <c r="B3" s="12" t="s">
        <v>199</v>
      </c>
      <c r="C3" s="15" t="s">
        <v>216</v>
      </c>
      <c r="D3" s="14">
        <v>106</v>
      </c>
      <c r="E3" s="14" t="s">
        <v>201</v>
      </c>
      <c r="F3" s="14">
        <v>50</v>
      </c>
      <c r="G3" s="14">
        <f t="shared" ref="G3:G10" si="0">D3*F3</f>
        <v>5300</v>
      </c>
      <c r="H3" s="14"/>
    </row>
    <row r="4" ht="71.25" spans="1:8">
      <c r="A4" s="14">
        <v>2</v>
      </c>
      <c r="B4" s="12" t="s">
        <v>217</v>
      </c>
      <c r="C4" s="16" t="s">
        <v>218</v>
      </c>
      <c r="D4" s="14">
        <v>36</v>
      </c>
      <c r="E4" s="14" t="s">
        <v>219</v>
      </c>
      <c r="F4" s="14">
        <v>15</v>
      </c>
      <c r="G4" s="14">
        <f t="shared" si="0"/>
        <v>540</v>
      </c>
      <c r="H4" s="14"/>
    </row>
    <row r="5" ht="128.25" spans="1:8">
      <c r="A5" s="14">
        <v>3</v>
      </c>
      <c r="B5" s="12" t="s">
        <v>205</v>
      </c>
      <c r="C5" s="15" t="s">
        <v>206</v>
      </c>
      <c r="D5" s="14">
        <v>54</v>
      </c>
      <c r="E5" s="14" t="s">
        <v>23</v>
      </c>
      <c r="F5" s="14">
        <v>100</v>
      </c>
      <c r="G5" s="14">
        <f t="shared" si="0"/>
        <v>5400</v>
      </c>
      <c r="H5" s="14"/>
    </row>
    <row r="6" s="10" customFormat="1" ht="171" spans="1:8">
      <c r="A6" s="14">
        <v>4</v>
      </c>
      <c r="B6" s="12" t="s">
        <v>192</v>
      </c>
      <c r="C6" s="17" t="s">
        <v>220</v>
      </c>
      <c r="D6" s="14">
        <v>120.4</v>
      </c>
      <c r="E6" s="14" t="s">
        <v>201</v>
      </c>
      <c r="F6" s="14">
        <v>65</v>
      </c>
      <c r="G6" s="14">
        <f t="shared" si="0"/>
        <v>7826</v>
      </c>
      <c r="H6" s="12"/>
    </row>
    <row r="7" ht="399" spans="1:8">
      <c r="A7" s="14">
        <v>5</v>
      </c>
      <c r="B7" s="12" t="s">
        <v>221</v>
      </c>
      <c r="C7" s="15" t="s">
        <v>222</v>
      </c>
      <c r="D7" s="12">
        <v>40</v>
      </c>
      <c r="E7" s="12" t="s">
        <v>223</v>
      </c>
      <c r="F7" s="12">
        <v>150</v>
      </c>
      <c r="G7" s="14">
        <f t="shared" si="0"/>
        <v>6000</v>
      </c>
      <c r="H7" s="14"/>
    </row>
    <row r="8" ht="28.5" spans="1:8">
      <c r="A8" s="14">
        <v>6</v>
      </c>
      <c r="B8" s="12" t="s">
        <v>224</v>
      </c>
      <c r="C8" s="15" t="s">
        <v>225</v>
      </c>
      <c r="D8" s="12">
        <v>4.8</v>
      </c>
      <c r="E8" s="12" t="s">
        <v>223</v>
      </c>
      <c r="F8" s="12">
        <v>400</v>
      </c>
      <c r="G8" s="14">
        <f t="shared" si="0"/>
        <v>1920</v>
      </c>
      <c r="H8" s="14"/>
    </row>
    <row r="9" ht="28.5" spans="1:8">
      <c r="A9" s="14">
        <v>7</v>
      </c>
      <c r="B9" s="12" t="s">
        <v>226</v>
      </c>
      <c r="C9" s="15" t="s">
        <v>227</v>
      </c>
      <c r="D9" s="14">
        <v>1</v>
      </c>
      <c r="E9" s="14" t="s">
        <v>23</v>
      </c>
      <c r="F9" s="14">
        <v>500</v>
      </c>
      <c r="G9" s="14">
        <f t="shared" si="0"/>
        <v>500</v>
      </c>
      <c r="H9" s="14"/>
    </row>
    <row r="10" s="10" customFormat="1" ht="28.5" spans="1:8">
      <c r="A10" s="14">
        <v>8</v>
      </c>
      <c r="B10" s="12" t="s">
        <v>214</v>
      </c>
      <c r="C10" s="15" t="s">
        <v>209</v>
      </c>
      <c r="D10" s="14">
        <v>1</v>
      </c>
      <c r="E10" s="14" t="s">
        <v>33</v>
      </c>
      <c r="F10" s="14">
        <v>3864</v>
      </c>
      <c r="G10" s="14">
        <f t="shared" si="0"/>
        <v>3864</v>
      </c>
      <c r="H10" s="12"/>
    </row>
    <row r="11" s="11" customFormat="1" ht="40" customHeight="1" spans="1:8">
      <c r="A11" s="18" t="s">
        <v>34</v>
      </c>
      <c r="B11" s="18"/>
      <c r="C11" s="18"/>
      <c r="D11" s="18"/>
      <c r="E11" s="18"/>
      <c r="F11" s="18"/>
      <c r="G11" s="18">
        <f>SUM(G3:G10)</f>
        <v>31350</v>
      </c>
      <c r="H11" s="18"/>
    </row>
  </sheetData>
  <mergeCells count="2">
    <mergeCell ref="A1:H1"/>
    <mergeCell ref="A11:B11"/>
  </mergeCells>
  <pageMargins left="0.25" right="0.25" top="0.75" bottom="0.75" header="0.3" footer="0.3"/>
  <pageSetup paperSize="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zoomScale="85" zoomScaleNormal="85" workbookViewId="0">
      <pane ySplit="2" topLeftCell="A5" activePane="bottomLeft" state="frozen"/>
      <selection/>
      <selection pane="bottomLeft" activeCell="K7" sqref="K7"/>
    </sheetView>
  </sheetViews>
  <sheetFormatPr defaultColWidth="9" defaultRowHeight="43" customHeight="1" outlineLevelCol="7"/>
  <cols>
    <col min="1" max="1" width="5" style="2" customWidth="1"/>
    <col min="2" max="2" width="12.3416666666667" style="2" customWidth="1"/>
    <col min="3" max="3" width="75.1416666666667" style="2" customWidth="1"/>
    <col min="4" max="6" width="8.625" style="2" customWidth="1"/>
    <col min="7" max="7" width="9.25833333333333" style="2" customWidth="1"/>
    <col min="8" max="8" width="6.46666666666667" style="2" customWidth="1"/>
    <col min="9" max="20" width="9" style="2"/>
    <col min="21" max="16373" width="5.5" style="2"/>
    <col min="16374" max="16384" width="9" style="2"/>
  </cols>
  <sheetData>
    <row r="1" ht="40" customHeight="1" spans="1:8">
      <c r="A1" s="3" t="s">
        <v>228</v>
      </c>
      <c r="B1" s="3"/>
      <c r="C1" s="3"/>
      <c r="D1" s="3"/>
      <c r="E1" s="3"/>
      <c r="F1" s="3"/>
      <c r="G1" s="3"/>
      <c r="H1" s="3"/>
    </row>
    <row r="2" ht="40" customHeight="1" spans="1:8">
      <c r="A2" s="3" t="s">
        <v>1</v>
      </c>
      <c r="B2" s="3" t="s">
        <v>2</v>
      </c>
      <c r="C2" s="3" t="s">
        <v>229</v>
      </c>
      <c r="D2" s="3" t="s">
        <v>18</v>
      </c>
      <c r="E2" s="3" t="s">
        <v>17</v>
      </c>
      <c r="F2" s="4" t="s">
        <v>19</v>
      </c>
      <c r="G2" s="4" t="s">
        <v>20</v>
      </c>
      <c r="H2" s="3" t="s">
        <v>212</v>
      </c>
    </row>
    <row r="3" ht="409.5" spans="1:8">
      <c r="A3" s="3">
        <v>1</v>
      </c>
      <c r="B3" s="3" t="s">
        <v>82</v>
      </c>
      <c r="C3" s="5" t="s">
        <v>230</v>
      </c>
      <c r="D3" s="3" t="s">
        <v>223</v>
      </c>
      <c r="E3" s="3">
        <v>25.8</v>
      </c>
      <c r="F3" s="3">
        <v>4000</v>
      </c>
      <c r="G3" s="3">
        <v>103200</v>
      </c>
      <c r="H3" s="3"/>
    </row>
    <row r="4" ht="85.5" spans="1:8">
      <c r="A4" s="3">
        <v>2</v>
      </c>
      <c r="B4" s="3" t="s">
        <v>231</v>
      </c>
      <c r="C4" s="5" t="s">
        <v>232</v>
      </c>
      <c r="D4" s="3" t="s">
        <v>223</v>
      </c>
      <c r="E4" s="3">
        <v>30.19</v>
      </c>
      <c r="F4" s="3">
        <v>1800</v>
      </c>
      <c r="G4" s="3">
        <v>54342</v>
      </c>
      <c r="H4" s="3"/>
    </row>
    <row r="5" ht="171" spans="1:8">
      <c r="A5" s="3">
        <v>3</v>
      </c>
      <c r="B5" s="3" t="s">
        <v>233</v>
      </c>
      <c r="C5" s="5" t="s">
        <v>234</v>
      </c>
      <c r="D5" s="3" t="s">
        <v>26</v>
      </c>
      <c r="E5" s="3">
        <v>142</v>
      </c>
      <c r="F5" s="3">
        <v>62</v>
      </c>
      <c r="G5" s="3">
        <v>8804</v>
      </c>
      <c r="H5" s="3"/>
    </row>
    <row r="6" ht="409.5" spans="1:8">
      <c r="A6" s="3">
        <v>4</v>
      </c>
      <c r="B6" s="3" t="s">
        <v>85</v>
      </c>
      <c r="C6" s="5" t="s">
        <v>235</v>
      </c>
      <c r="D6" s="3" t="s">
        <v>87</v>
      </c>
      <c r="E6" s="3">
        <v>42</v>
      </c>
      <c r="F6" s="3">
        <v>148</v>
      </c>
      <c r="G6" s="3">
        <v>6216</v>
      </c>
      <c r="H6" s="3"/>
    </row>
    <row r="7" ht="330.75" spans="1:8">
      <c r="A7" s="3">
        <v>5</v>
      </c>
      <c r="B7" s="3" t="s">
        <v>236</v>
      </c>
      <c r="C7" s="5" t="s">
        <v>237</v>
      </c>
      <c r="D7" s="3" t="s">
        <v>26</v>
      </c>
      <c r="E7" s="3">
        <v>1</v>
      </c>
      <c r="F7" s="3">
        <v>4255</v>
      </c>
      <c r="G7" s="3">
        <v>4255</v>
      </c>
      <c r="H7" s="3"/>
    </row>
    <row r="8" ht="28.5" spans="1:8">
      <c r="A8" s="3">
        <v>6</v>
      </c>
      <c r="B8" s="3" t="s">
        <v>238</v>
      </c>
      <c r="C8" s="5" t="s">
        <v>239</v>
      </c>
      <c r="D8" s="3" t="s">
        <v>240</v>
      </c>
      <c r="E8" s="3">
        <v>220</v>
      </c>
      <c r="F8" s="3">
        <v>1.4</v>
      </c>
      <c r="G8" s="3">
        <v>308</v>
      </c>
      <c r="H8" s="3"/>
    </row>
    <row r="9" ht="14.25" spans="1:8">
      <c r="A9" s="3">
        <v>7</v>
      </c>
      <c r="B9" s="3" t="s">
        <v>241</v>
      </c>
      <c r="C9" s="5" t="s">
        <v>242</v>
      </c>
      <c r="D9" s="3" t="s">
        <v>240</v>
      </c>
      <c r="E9" s="3">
        <v>22</v>
      </c>
      <c r="F9" s="3">
        <v>10</v>
      </c>
      <c r="G9" s="3">
        <v>220</v>
      </c>
      <c r="H9" s="3"/>
    </row>
    <row r="10" ht="14.25" spans="1:8">
      <c r="A10" s="3">
        <v>8</v>
      </c>
      <c r="B10" s="3" t="s">
        <v>243</v>
      </c>
      <c r="C10" s="5" t="s">
        <v>244</v>
      </c>
      <c r="D10" s="3" t="s">
        <v>245</v>
      </c>
      <c r="E10" s="3">
        <v>3</v>
      </c>
      <c r="F10" s="3">
        <v>465</v>
      </c>
      <c r="G10" s="3">
        <v>1395</v>
      </c>
      <c r="H10" s="3"/>
    </row>
    <row r="11" ht="14.25" spans="1:8">
      <c r="A11" s="3">
        <v>9</v>
      </c>
      <c r="B11" s="3" t="s">
        <v>246</v>
      </c>
      <c r="C11" s="5" t="s">
        <v>247</v>
      </c>
      <c r="D11" s="3" t="s">
        <v>23</v>
      </c>
      <c r="E11" s="3">
        <v>1</v>
      </c>
      <c r="F11" s="3">
        <v>2550</v>
      </c>
      <c r="G11" s="3">
        <v>2550</v>
      </c>
      <c r="H11" s="3"/>
    </row>
    <row r="12" ht="14.25" spans="1:8">
      <c r="A12" s="3">
        <v>10</v>
      </c>
      <c r="B12" s="3" t="s">
        <v>248</v>
      </c>
      <c r="C12" s="5" t="s">
        <v>249</v>
      </c>
      <c r="D12" s="3" t="s">
        <v>61</v>
      </c>
      <c r="E12" s="3">
        <v>4</v>
      </c>
      <c r="F12" s="3">
        <v>465</v>
      </c>
      <c r="G12" s="3">
        <v>1860</v>
      </c>
      <c r="H12" s="3"/>
    </row>
    <row r="13" ht="42.75" spans="1:8">
      <c r="A13" s="3">
        <v>11</v>
      </c>
      <c r="B13" s="3" t="s">
        <v>250</v>
      </c>
      <c r="C13" s="5" t="s">
        <v>251</v>
      </c>
      <c r="D13" s="3" t="s">
        <v>26</v>
      </c>
      <c r="E13" s="3">
        <v>1</v>
      </c>
      <c r="F13" s="3">
        <v>3050</v>
      </c>
      <c r="G13" s="3">
        <v>3050</v>
      </c>
      <c r="H13" s="3"/>
    </row>
    <row r="14" ht="114" spans="1:8">
      <c r="A14" s="3">
        <v>12</v>
      </c>
      <c r="B14" s="3" t="s">
        <v>252</v>
      </c>
      <c r="C14" s="5" t="s">
        <v>253</v>
      </c>
      <c r="D14" s="3" t="s">
        <v>26</v>
      </c>
      <c r="E14" s="3">
        <v>1</v>
      </c>
      <c r="F14" s="3">
        <v>1800</v>
      </c>
      <c r="G14" s="3">
        <v>1800</v>
      </c>
      <c r="H14" s="3"/>
    </row>
    <row r="15" ht="14.25" spans="1:8">
      <c r="A15" s="3">
        <v>13</v>
      </c>
      <c r="B15" s="3" t="s">
        <v>214</v>
      </c>
      <c r="C15" s="5" t="s">
        <v>254</v>
      </c>
      <c r="D15" s="3" t="s">
        <v>23</v>
      </c>
      <c r="E15" s="3">
        <v>1</v>
      </c>
      <c r="F15" s="3">
        <v>2000</v>
      </c>
      <c r="G15" s="3">
        <v>2000</v>
      </c>
      <c r="H15" s="3"/>
    </row>
    <row r="16" s="1" customFormat="1" ht="40" customHeight="1" spans="1:8">
      <c r="A16" s="6" t="s">
        <v>34</v>
      </c>
      <c r="B16" s="7"/>
      <c r="C16" s="8"/>
      <c r="D16" s="9"/>
      <c r="E16" s="9"/>
      <c r="F16" s="9"/>
      <c r="G16" s="9">
        <f>SUM(G3:G15)</f>
        <v>190000</v>
      </c>
      <c r="H16" s="9"/>
    </row>
    <row r="17" ht="40" customHeight="1"/>
  </sheetData>
  <mergeCells count="2">
    <mergeCell ref="A1:H1"/>
    <mergeCell ref="A16:C16"/>
  </mergeCells>
  <pageMargins left="0.236220472440945" right="0.236220472440945" top="0.748031496062992" bottom="0.748031496062992" header="0.31496062992126" footer="0.31496062992126"/>
  <pageSetup paperSize="8"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汇总</vt:lpstr>
      <vt:lpstr>多媒体教室</vt:lpstr>
      <vt:lpstr>信息技术教室</vt:lpstr>
      <vt:lpstr>录播教室设备</vt:lpstr>
      <vt:lpstr>英才小学报告厅</vt:lpstr>
      <vt:lpstr>上官镇二初中报告厅</vt:lpstr>
      <vt:lpstr>新城小学录播教室环境</vt:lpstr>
      <vt:lpstr>湘江路小学录播教室环境</vt:lpstr>
      <vt:lpstr>嵩山路小学录播教室环境</vt:lpstr>
      <vt:lpstr>道口镇第二完全小学户外屏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冷兮</cp:lastModifiedBy>
  <dcterms:created xsi:type="dcterms:W3CDTF">2016-12-02T08:54:00Z</dcterms:created>
  <cp:lastPrinted>2023-07-21T09:36:00Z</cp:lastPrinted>
  <dcterms:modified xsi:type="dcterms:W3CDTF">2023-11-29T07:12:35Z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D48FDD95D99B412C8C4E7FC995366CF0</vt:lpwstr>
  </property>
  <property fmtid="{D5CDD505-2E9C-101B-9397-08002B2CF9AE}" pid="4" name="KSOReadingLayout">
    <vt:bool>true</vt:bool>
  </property>
</Properties>
</file>