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Titles" localSheetId="0">Sheet1!$1:$2</definedName>
  </definedNames>
  <calcPr calcId="124519"/>
</workbook>
</file>

<file path=xl/calcChain.xml><?xml version="1.0" encoding="utf-8"?>
<calcChain xmlns="http://schemas.openxmlformats.org/spreadsheetml/2006/main">
  <c r="D65" i="1"/>
  <c r="D63"/>
  <c r="D62"/>
  <c r="D61"/>
  <c r="D58"/>
  <c r="D57"/>
  <c r="D56"/>
  <c r="D55"/>
  <c r="D54"/>
  <c r="D51"/>
  <c r="D43"/>
  <c r="D42"/>
  <c r="D41"/>
  <c r="D39"/>
  <c r="D37"/>
  <c r="D36"/>
  <c r="D32"/>
  <c r="D31"/>
  <c r="D30"/>
  <c r="D29"/>
  <c r="D28"/>
  <c r="D27"/>
  <c r="D26"/>
  <c r="D25"/>
  <c r="D24"/>
  <c r="D22"/>
  <c r="D21"/>
  <c r="D20"/>
  <c r="D18"/>
  <c r="D16"/>
  <c r="D15"/>
  <c r="D13"/>
  <c r="D12"/>
  <c r="D11"/>
  <c r="D9"/>
  <c r="D7"/>
  <c r="D6"/>
  <c r="D8" l="1"/>
  <c r="D38"/>
  <c r="D17"/>
</calcChain>
</file>

<file path=xl/sharedStrings.xml><?xml version="1.0" encoding="utf-8"?>
<sst xmlns="http://schemas.openxmlformats.org/spreadsheetml/2006/main" count="135" uniqueCount="90">
  <si>
    <t>编号</t>
  </si>
  <si>
    <t>名称</t>
  </si>
  <si>
    <t>单位</t>
  </si>
  <si>
    <t>数量</t>
  </si>
  <si>
    <t>壹</t>
    <phoneticPr fontId="2" type="noConversion"/>
  </si>
  <si>
    <t>第一部分 建筑工程</t>
    <phoneticPr fontId="2" type="noConversion"/>
  </si>
  <si>
    <t>一</t>
    <phoneticPr fontId="2" type="noConversion"/>
  </si>
  <si>
    <t>田关镇田关村大口井工程
(3m口径，10m深)</t>
    <phoneticPr fontId="2" type="noConversion"/>
  </si>
  <si>
    <t>眼</t>
    <phoneticPr fontId="2" type="noConversion"/>
  </si>
  <si>
    <t>人工挖竖井土方（卷扬机提升吊斗运输）</t>
    <phoneticPr fontId="2" type="noConversion"/>
  </si>
  <si>
    <t>人工挖竖井石方（卷扬机提升吊斗运输）</t>
    <phoneticPr fontId="2" type="noConversion"/>
  </si>
  <si>
    <t>弃土石渣二次挖运5km以内</t>
    <phoneticPr fontId="2" type="noConversion"/>
  </si>
  <si>
    <t xml:space="preserve">C25钢筋砼井壁、井盖（含吊装） </t>
    <phoneticPr fontId="2" type="noConversion"/>
  </si>
  <si>
    <t xml:space="preserve">钢筋制安  </t>
  </si>
  <si>
    <t xml:space="preserve">t  </t>
  </si>
  <si>
    <t xml:space="preserve">曲面模板制作、安装、拆除  </t>
    <phoneticPr fontId="2" type="noConversion"/>
  </si>
  <si>
    <r>
      <t>m</t>
    </r>
    <r>
      <rPr>
        <sz val="10"/>
        <color indexed="8"/>
        <rFont val="宋体"/>
        <family val="3"/>
        <charset val="134"/>
      </rPr>
      <t>²</t>
    </r>
    <phoneticPr fontId="2" type="noConversion"/>
  </si>
  <si>
    <t>反滤料铺设</t>
    <phoneticPr fontId="2" type="noConversion"/>
  </si>
  <si>
    <t>抽排水（含洗井）</t>
    <phoneticPr fontId="2" type="noConversion"/>
  </si>
  <si>
    <t>台时</t>
    <phoneticPr fontId="2" type="noConversion"/>
  </si>
  <si>
    <t>二</t>
    <phoneticPr fontId="2" type="noConversion"/>
  </si>
  <si>
    <t>丹水镇丹水村大口井工程
(3m口径，10m深)</t>
    <phoneticPr fontId="2" type="noConversion"/>
  </si>
  <si>
    <t>眼</t>
    <phoneticPr fontId="2" type="noConversion"/>
  </si>
  <si>
    <t>人工挖竖井土方（卷扬机提升吊斗运输）</t>
    <phoneticPr fontId="2" type="noConversion"/>
  </si>
  <si>
    <t>人工挖竖井石方（卷扬机提升吊斗运输）</t>
    <phoneticPr fontId="2" type="noConversion"/>
  </si>
  <si>
    <t>弃土石渣二次挖运5km以内</t>
    <phoneticPr fontId="2" type="noConversion"/>
  </si>
  <si>
    <t xml:space="preserve">C25钢筋砼井壁、井盖（含吊装） </t>
    <phoneticPr fontId="2" type="noConversion"/>
  </si>
  <si>
    <t xml:space="preserve">曲面模板制作、安装、拆除  </t>
    <phoneticPr fontId="2" type="noConversion"/>
  </si>
  <si>
    <t>反滤料铺设</t>
    <phoneticPr fontId="2" type="noConversion"/>
  </si>
  <si>
    <t>抽排水（含洗井）</t>
    <phoneticPr fontId="2" type="noConversion"/>
  </si>
  <si>
    <t>台时</t>
    <phoneticPr fontId="2" type="noConversion"/>
  </si>
  <si>
    <t>三</t>
    <phoneticPr fontId="2" type="noConversion"/>
  </si>
  <si>
    <t>回车镇西沟村集水池工程</t>
    <phoneticPr fontId="2" type="noConversion"/>
  </si>
  <si>
    <t>一般石方挖运</t>
    <phoneticPr fontId="2" type="noConversion"/>
  </si>
  <si>
    <t>土方回填</t>
    <phoneticPr fontId="2" type="noConversion"/>
  </si>
  <si>
    <t>M7.5浆砌石挡墙</t>
    <phoneticPr fontId="2" type="noConversion"/>
  </si>
  <si>
    <t>C25钢筋砼板</t>
    <phoneticPr fontId="2" type="noConversion"/>
  </si>
  <si>
    <t>砂砾石反滤层</t>
    <phoneticPr fontId="2" type="noConversion"/>
  </si>
  <si>
    <t>Φ75mmPVC进水管</t>
    <phoneticPr fontId="2" type="noConversion"/>
  </si>
  <si>
    <t>m</t>
    <phoneticPr fontId="2" type="noConversion"/>
  </si>
  <si>
    <t>平面模板制、安、拆</t>
    <phoneticPr fontId="2" type="noConversion"/>
  </si>
  <si>
    <t>钢筋制作、安装</t>
    <phoneticPr fontId="2" type="noConversion"/>
  </si>
  <si>
    <t>t</t>
    <phoneticPr fontId="2" type="noConversion"/>
  </si>
  <si>
    <t>钢筋爬梯制安</t>
    <phoneticPr fontId="2" type="noConversion"/>
  </si>
  <si>
    <t>个</t>
    <phoneticPr fontId="2" type="noConversion"/>
  </si>
  <si>
    <t>四</t>
    <phoneticPr fontId="2" type="noConversion"/>
  </si>
  <si>
    <t>米坪镇高庄村大口井工程
(5m口径，10m深)</t>
    <phoneticPr fontId="2" type="noConversion"/>
  </si>
  <si>
    <t>眼</t>
    <phoneticPr fontId="2" type="noConversion"/>
  </si>
  <si>
    <t>人工挖竖井土方（卷扬机提升吊斗运输）</t>
    <phoneticPr fontId="2" type="noConversion"/>
  </si>
  <si>
    <t>弃土石渣二次挖运5km以内</t>
    <phoneticPr fontId="2" type="noConversion"/>
  </si>
  <si>
    <t xml:space="preserve">C25钢筋砼井壁、井盖（含吊装） </t>
    <phoneticPr fontId="2" type="noConversion"/>
  </si>
  <si>
    <t xml:space="preserve">曲面模板制作、安装、拆除  </t>
    <phoneticPr fontId="2" type="noConversion"/>
  </si>
  <si>
    <t>反滤料铺设</t>
    <phoneticPr fontId="2" type="noConversion"/>
  </si>
  <si>
    <t>五</t>
    <phoneticPr fontId="2" type="noConversion"/>
  </si>
  <si>
    <t>五里桥镇孔沟村水塘整治工程</t>
    <phoneticPr fontId="2" type="noConversion"/>
  </si>
  <si>
    <t>土方回填</t>
    <phoneticPr fontId="2" type="noConversion"/>
  </si>
  <si>
    <t>M7.5浆砌石挡墙</t>
    <phoneticPr fontId="2" type="noConversion"/>
  </si>
  <si>
    <t>聚乙烯闭孔泡沫板</t>
    <phoneticPr fontId="2" type="noConversion"/>
  </si>
  <si>
    <t>m</t>
    <phoneticPr fontId="2" type="noConversion"/>
  </si>
  <si>
    <t>塘内清淤</t>
    <phoneticPr fontId="2" type="noConversion"/>
  </si>
  <si>
    <t>警示牌（1*0.6m）</t>
    <phoneticPr fontId="2" type="noConversion"/>
  </si>
  <si>
    <t>个</t>
    <phoneticPr fontId="2" type="noConversion"/>
  </si>
  <si>
    <t>六</t>
    <phoneticPr fontId="2" type="noConversion"/>
  </si>
  <si>
    <t>西坪镇西官庄村灌溉渠修复工程</t>
    <phoneticPr fontId="2" type="noConversion"/>
  </si>
  <si>
    <t>C20砼渠道边墙</t>
    <phoneticPr fontId="2" type="noConversion"/>
  </si>
  <si>
    <t>聚乙烯闭孔泡沫板</t>
    <phoneticPr fontId="2" type="noConversion"/>
  </si>
  <si>
    <t>平面模板制作、安装、拆除</t>
    <phoneticPr fontId="2" type="noConversion"/>
  </si>
  <si>
    <t>肆</t>
  </si>
  <si>
    <t>第四部分   施工临时工程</t>
  </si>
  <si>
    <t>一</t>
  </si>
  <si>
    <t>施工导流</t>
    <phoneticPr fontId="2" type="noConversion"/>
  </si>
  <si>
    <t>西沟村集水池工程基坑抽水</t>
    <phoneticPr fontId="2" type="noConversion"/>
  </si>
  <si>
    <t>台时</t>
    <phoneticPr fontId="2" type="noConversion"/>
  </si>
  <si>
    <t>孔沟村水塘整治工程基坑抽水</t>
    <phoneticPr fontId="2" type="noConversion"/>
  </si>
  <si>
    <t>西官庄村灌溉渠修复工程基坑抽水</t>
    <phoneticPr fontId="2" type="noConversion"/>
  </si>
  <si>
    <t>二</t>
    <phoneticPr fontId="2" type="noConversion"/>
  </si>
  <si>
    <t>施工临时道路</t>
    <phoneticPr fontId="2" type="noConversion"/>
  </si>
  <si>
    <t>施工临时道路开挖、平整、压实</t>
    <phoneticPr fontId="2" type="noConversion"/>
  </si>
  <si>
    <t>m</t>
    <phoneticPr fontId="2" type="noConversion"/>
  </si>
  <si>
    <r>
      <t>m</t>
    </r>
    <r>
      <rPr>
        <vertAlign val="superscript"/>
        <sz val="10"/>
        <color indexed="8"/>
        <rFont val="宋体"/>
        <family val="3"/>
        <charset val="134"/>
      </rPr>
      <t>3</t>
    </r>
    <phoneticPr fontId="2" type="noConversion"/>
  </si>
  <si>
    <t>一般土方挖运100m以内</t>
    <phoneticPr fontId="2" type="noConversion"/>
  </si>
  <si>
    <r>
      <t>反滤土工布（300g/m</t>
    </r>
    <r>
      <rPr>
        <vertAlign val="superscript"/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）铺设</t>
    </r>
    <phoneticPr fontId="2" type="noConversion"/>
  </si>
  <si>
    <r>
      <t>m</t>
    </r>
    <r>
      <rPr>
        <vertAlign val="superscript"/>
        <sz val="10"/>
        <color indexed="8"/>
        <rFont val="宋体"/>
        <family val="3"/>
        <charset val="134"/>
      </rPr>
      <t>2</t>
    </r>
    <phoneticPr fontId="2" type="noConversion"/>
  </si>
  <si>
    <r>
      <t>φ7</t>
    </r>
    <r>
      <rPr>
        <sz val="10"/>
        <color indexed="8"/>
        <rFont val="宋体"/>
        <family val="3"/>
        <charset val="134"/>
      </rPr>
      <t>5mmPVC排水管</t>
    </r>
    <phoneticPr fontId="2" type="noConversion"/>
  </si>
  <si>
    <r>
      <t>m</t>
    </r>
    <r>
      <rPr>
        <vertAlign val="superscript"/>
        <sz val="10"/>
        <rFont val="宋体"/>
        <family val="3"/>
        <charset val="134"/>
      </rPr>
      <t>3</t>
    </r>
    <phoneticPr fontId="2" type="noConversion"/>
  </si>
  <si>
    <r>
      <t>m</t>
    </r>
    <r>
      <rPr>
        <vertAlign val="superscript"/>
        <sz val="10"/>
        <rFont val="宋体"/>
        <family val="3"/>
        <charset val="134"/>
      </rPr>
      <t>2</t>
    </r>
    <phoneticPr fontId="2" type="noConversion"/>
  </si>
  <si>
    <t>合计</t>
    <phoneticPr fontId="1" type="noConversion"/>
  </si>
  <si>
    <t>西峡县2025年度抗旱水源工程工程量清单</t>
    <phoneticPr fontId="2" type="noConversion"/>
  </si>
  <si>
    <t>单价（元）</t>
    <phoneticPr fontId="1" type="noConversion"/>
  </si>
  <si>
    <t>合计（元）</t>
    <phoneticPr fontId="2" type="noConversion"/>
  </si>
</sst>
</file>

<file path=xl/styles.xml><?xml version="1.0" encoding="utf-8"?>
<styleSheet xmlns="http://schemas.openxmlformats.org/spreadsheetml/2006/main">
  <numFmts count="5">
    <numFmt numFmtId="176" formatCode="0.00_);[Red]\(0.00\)"/>
    <numFmt numFmtId="177" formatCode="0.00;[Red]0.00"/>
    <numFmt numFmtId="178" formatCode="0.00_ "/>
    <numFmt numFmtId="179" formatCode="0_);[Red]\(0\)"/>
    <numFmt numFmtId="180" formatCode="0.00_ ;[Red]\(0.00\)"/>
  </numFmts>
  <fonts count="2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vertAlign val="superscript"/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1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indexed="8"/>
      <name val="宋体"/>
      <family val="3"/>
      <charset val="134"/>
      <scheme val="major"/>
    </font>
    <font>
      <b/>
      <sz val="10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vertAlign val="superscript"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5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176" fontId="4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177" fontId="4" fillId="2" borderId="0" xfId="0" applyNumberFormat="1" applyFont="1" applyFill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8" fontId="13" fillId="3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4" fillId="0" borderId="0" xfId="0" applyFont="1"/>
    <xf numFmtId="179" fontId="15" fillId="0" borderId="1" xfId="0" applyNumberFormat="1" applyFont="1" applyBorder="1" applyAlignment="1">
      <alignment horizontal="center" vertical="center"/>
    </xf>
    <xf numFmtId="180" fontId="16" fillId="0" borderId="1" xfId="0" applyNumberFormat="1" applyFont="1" applyBorder="1" applyAlignment="1">
      <alignment horizontal="center" vertical="center"/>
    </xf>
    <xf numFmtId="179" fontId="14" fillId="0" borderId="1" xfId="0" applyNumberFormat="1" applyFont="1" applyBorder="1" applyAlignment="1">
      <alignment horizontal="center" vertical="center"/>
    </xf>
    <xf numFmtId="180" fontId="17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left" vertical="center"/>
    </xf>
    <xf numFmtId="176" fontId="15" fillId="0" borderId="1" xfId="0" applyNumberFormat="1" applyFont="1" applyBorder="1" applyAlignment="1">
      <alignment horizontal="left" vertical="center" wrapText="1"/>
    </xf>
    <xf numFmtId="0" fontId="12" fillId="0" borderId="0" xfId="0" applyFont="1" applyFill="1"/>
    <xf numFmtId="0" fontId="18" fillId="2" borderId="0" xfId="0" applyFont="1" applyFill="1"/>
    <xf numFmtId="0" fontId="6" fillId="2" borderId="0" xfId="0" applyFont="1" applyFill="1"/>
    <xf numFmtId="0" fontId="20" fillId="0" borderId="0" xfId="0" applyFont="1"/>
    <xf numFmtId="0" fontId="21" fillId="2" borderId="0" xfId="0" applyFont="1" applyFill="1"/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PY/Documents/WeChat%20Files/wxid_5ii0q7lvtmeu22/FileStorage/File/2025-09/&#35199;&#22378;&#38215;&#35199;&#23448;&#24196;&#26449;&#24341;&#27700;&#28192;&#20462;&#22797;/&#35199;&#23448;&#24196;&#24341;&#27700;&#28192;&#39044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西官庄引水渠建筑工程"/>
      <sheetName val="项目规划表"/>
      <sheetName val="工程部分总概算表"/>
      <sheetName val="水保、环保"/>
      <sheetName val="建"/>
      <sheetName val="机"/>
      <sheetName val="金"/>
      <sheetName val="金结"/>
      <sheetName val="临"/>
      <sheetName val="独"/>
      <sheetName val="Sheet2"/>
      <sheetName val="水土保持预算表"/>
      <sheetName val="环境保护费预算表"/>
      <sheetName val="单价汇总"/>
      <sheetName val="工量总 (2)"/>
      <sheetName val="工量总"/>
      <sheetName val="材量总 (2)"/>
      <sheetName val="材量总"/>
      <sheetName val="主材"/>
      <sheetName val="次材"/>
      <sheetName val="机班"/>
      <sheetName val="工日"/>
      <sheetName val="工资"/>
      <sheetName val="风水电"/>
      <sheetName val="砼砂材差"/>
      <sheetName val="土石砌"/>
      <sheetName val="砼"/>
      <sheetName val="模"/>
      <sheetName val="其他"/>
      <sheetName val="灌浆"/>
      <sheetName val="工资计"/>
      <sheetName val="费率"/>
      <sheetName val="Sheet1"/>
      <sheetName val="单总"/>
      <sheetName val="双龙"/>
    </sheetNames>
    <sheetDataSet>
      <sheetData sheetId="0" refreshError="1">
        <row r="4">
          <cell r="D4">
            <v>380.25</v>
          </cell>
        </row>
        <row r="5">
          <cell r="D5">
            <v>624.54999999999995</v>
          </cell>
        </row>
        <row r="7">
          <cell r="D7">
            <v>306.75</v>
          </cell>
        </row>
        <row r="9">
          <cell r="D9">
            <v>21</v>
          </cell>
        </row>
        <row r="10">
          <cell r="D10">
            <v>455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workbookViewId="0">
      <selection activeCell="T5" sqref="T5"/>
    </sheetView>
  </sheetViews>
  <sheetFormatPr defaultColWidth="8.75" defaultRowHeight="21.95" customHeight="1"/>
  <cols>
    <col min="1" max="1" width="6.125" style="2" customWidth="1"/>
    <col min="2" max="2" width="34.375" style="28" customWidth="1"/>
    <col min="3" max="3" width="7.875" style="29" customWidth="1"/>
    <col min="4" max="4" width="10.25" style="3" customWidth="1"/>
    <col min="5" max="5" width="12.375" style="3" customWidth="1"/>
    <col min="6" max="6" width="13.875" style="3" customWidth="1"/>
    <col min="7" max="16" width="9" style="4" bestFit="1" customWidth="1"/>
    <col min="17" max="241" width="8.75" style="4"/>
    <col min="242" max="242" width="6.125" style="4" customWidth="1"/>
    <col min="243" max="243" width="30.75" style="4" customWidth="1"/>
    <col min="244" max="244" width="7" style="4" customWidth="1"/>
    <col min="245" max="245" width="10.25" style="4" customWidth="1"/>
    <col min="246" max="246" width="9.875" style="4" customWidth="1"/>
    <col min="247" max="247" width="13.125" style="4" customWidth="1"/>
    <col min="248" max="249" width="9" style="4" customWidth="1"/>
    <col min="250" max="272" width="9" style="4" bestFit="1" customWidth="1"/>
    <col min="273" max="497" width="8.75" style="4"/>
    <col min="498" max="498" width="6.125" style="4" customWidth="1"/>
    <col min="499" max="499" width="30.75" style="4" customWidth="1"/>
    <col min="500" max="500" width="7" style="4" customWidth="1"/>
    <col min="501" max="501" width="10.25" style="4" customWidth="1"/>
    <col min="502" max="502" width="9.875" style="4" customWidth="1"/>
    <col min="503" max="503" width="13.125" style="4" customWidth="1"/>
    <col min="504" max="505" width="9" style="4" customWidth="1"/>
    <col min="506" max="528" width="9" style="4" bestFit="1" customWidth="1"/>
    <col min="529" max="753" width="8.75" style="4"/>
    <col min="754" max="754" width="6.125" style="4" customWidth="1"/>
    <col min="755" max="755" width="30.75" style="4" customWidth="1"/>
    <col min="756" max="756" width="7" style="4" customWidth="1"/>
    <col min="757" max="757" width="10.25" style="4" customWidth="1"/>
    <col min="758" max="758" width="9.875" style="4" customWidth="1"/>
    <col min="759" max="759" width="13.125" style="4" customWidth="1"/>
    <col min="760" max="761" width="9" style="4" customWidth="1"/>
    <col min="762" max="784" width="9" style="4" bestFit="1" customWidth="1"/>
    <col min="785" max="1009" width="8.75" style="4"/>
    <col min="1010" max="1010" width="6.125" style="4" customWidth="1"/>
    <col min="1011" max="1011" width="30.75" style="4" customWidth="1"/>
    <col min="1012" max="1012" width="7" style="4" customWidth="1"/>
    <col min="1013" max="1013" width="10.25" style="4" customWidth="1"/>
    <col min="1014" max="1014" width="9.875" style="4" customWidth="1"/>
    <col min="1015" max="1015" width="13.125" style="4" customWidth="1"/>
    <col min="1016" max="1017" width="9" style="4" customWidth="1"/>
    <col min="1018" max="1040" width="9" style="4" bestFit="1" customWidth="1"/>
    <col min="1041" max="1265" width="8.75" style="4"/>
    <col min="1266" max="1266" width="6.125" style="4" customWidth="1"/>
    <col min="1267" max="1267" width="30.75" style="4" customWidth="1"/>
    <col min="1268" max="1268" width="7" style="4" customWidth="1"/>
    <col min="1269" max="1269" width="10.25" style="4" customWidth="1"/>
    <col min="1270" max="1270" width="9.875" style="4" customWidth="1"/>
    <col min="1271" max="1271" width="13.125" style="4" customWidth="1"/>
    <col min="1272" max="1273" width="9" style="4" customWidth="1"/>
    <col min="1274" max="1296" width="9" style="4" bestFit="1" customWidth="1"/>
    <col min="1297" max="1521" width="8.75" style="4"/>
    <col min="1522" max="1522" width="6.125" style="4" customWidth="1"/>
    <col min="1523" max="1523" width="30.75" style="4" customWidth="1"/>
    <col min="1524" max="1524" width="7" style="4" customWidth="1"/>
    <col min="1525" max="1525" width="10.25" style="4" customWidth="1"/>
    <col min="1526" max="1526" width="9.875" style="4" customWidth="1"/>
    <col min="1527" max="1527" width="13.125" style="4" customWidth="1"/>
    <col min="1528" max="1529" width="9" style="4" customWidth="1"/>
    <col min="1530" max="1552" width="9" style="4" bestFit="1" customWidth="1"/>
    <col min="1553" max="1777" width="8.75" style="4"/>
    <col min="1778" max="1778" width="6.125" style="4" customWidth="1"/>
    <col min="1779" max="1779" width="30.75" style="4" customWidth="1"/>
    <col min="1780" max="1780" width="7" style="4" customWidth="1"/>
    <col min="1781" max="1781" width="10.25" style="4" customWidth="1"/>
    <col min="1782" max="1782" width="9.875" style="4" customWidth="1"/>
    <col min="1783" max="1783" width="13.125" style="4" customWidth="1"/>
    <col min="1784" max="1785" width="9" style="4" customWidth="1"/>
    <col min="1786" max="1808" width="9" style="4" bestFit="1" customWidth="1"/>
    <col min="1809" max="2033" width="8.75" style="4"/>
    <col min="2034" max="2034" width="6.125" style="4" customWidth="1"/>
    <col min="2035" max="2035" width="30.75" style="4" customWidth="1"/>
    <col min="2036" max="2036" width="7" style="4" customWidth="1"/>
    <col min="2037" max="2037" width="10.25" style="4" customWidth="1"/>
    <col min="2038" max="2038" width="9.875" style="4" customWidth="1"/>
    <col min="2039" max="2039" width="13.125" style="4" customWidth="1"/>
    <col min="2040" max="2041" width="9" style="4" customWidth="1"/>
    <col min="2042" max="2064" width="9" style="4" bestFit="1" customWidth="1"/>
    <col min="2065" max="2289" width="8.75" style="4"/>
    <col min="2290" max="2290" width="6.125" style="4" customWidth="1"/>
    <col min="2291" max="2291" width="30.75" style="4" customWidth="1"/>
    <col min="2292" max="2292" width="7" style="4" customWidth="1"/>
    <col min="2293" max="2293" width="10.25" style="4" customWidth="1"/>
    <col min="2294" max="2294" width="9.875" style="4" customWidth="1"/>
    <col min="2295" max="2295" width="13.125" style="4" customWidth="1"/>
    <col min="2296" max="2297" width="9" style="4" customWidth="1"/>
    <col min="2298" max="2320" width="9" style="4" bestFit="1" customWidth="1"/>
    <col min="2321" max="2545" width="8.75" style="4"/>
    <col min="2546" max="2546" width="6.125" style="4" customWidth="1"/>
    <col min="2547" max="2547" width="30.75" style="4" customWidth="1"/>
    <col min="2548" max="2548" width="7" style="4" customWidth="1"/>
    <col min="2549" max="2549" width="10.25" style="4" customWidth="1"/>
    <col min="2550" max="2550" width="9.875" style="4" customWidth="1"/>
    <col min="2551" max="2551" width="13.125" style="4" customWidth="1"/>
    <col min="2552" max="2553" width="9" style="4" customWidth="1"/>
    <col min="2554" max="2576" width="9" style="4" bestFit="1" customWidth="1"/>
    <col min="2577" max="2801" width="8.75" style="4"/>
    <col min="2802" max="2802" width="6.125" style="4" customWidth="1"/>
    <col min="2803" max="2803" width="30.75" style="4" customWidth="1"/>
    <col min="2804" max="2804" width="7" style="4" customWidth="1"/>
    <col min="2805" max="2805" width="10.25" style="4" customWidth="1"/>
    <col min="2806" max="2806" width="9.875" style="4" customWidth="1"/>
    <col min="2807" max="2807" width="13.125" style="4" customWidth="1"/>
    <col min="2808" max="2809" width="9" style="4" customWidth="1"/>
    <col min="2810" max="2832" width="9" style="4" bestFit="1" customWidth="1"/>
    <col min="2833" max="3057" width="8.75" style="4"/>
    <col min="3058" max="3058" width="6.125" style="4" customWidth="1"/>
    <col min="3059" max="3059" width="30.75" style="4" customWidth="1"/>
    <col min="3060" max="3060" width="7" style="4" customWidth="1"/>
    <col min="3061" max="3061" width="10.25" style="4" customWidth="1"/>
    <col min="3062" max="3062" width="9.875" style="4" customWidth="1"/>
    <col min="3063" max="3063" width="13.125" style="4" customWidth="1"/>
    <col min="3064" max="3065" width="9" style="4" customWidth="1"/>
    <col min="3066" max="3088" width="9" style="4" bestFit="1" customWidth="1"/>
    <col min="3089" max="3313" width="8.75" style="4"/>
    <col min="3314" max="3314" width="6.125" style="4" customWidth="1"/>
    <col min="3315" max="3315" width="30.75" style="4" customWidth="1"/>
    <col min="3316" max="3316" width="7" style="4" customWidth="1"/>
    <col min="3317" max="3317" width="10.25" style="4" customWidth="1"/>
    <col min="3318" max="3318" width="9.875" style="4" customWidth="1"/>
    <col min="3319" max="3319" width="13.125" style="4" customWidth="1"/>
    <col min="3320" max="3321" width="9" style="4" customWidth="1"/>
    <col min="3322" max="3344" width="9" style="4" bestFit="1" customWidth="1"/>
    <col min="3345" max="3569" width="8.75" style="4"/>
    <col min="3570" max="3570" width="6.125" style="4" customWidth="1"/>
    <col min="3571" max="3571" width="30.75" style="4" customWidth="1"/>
    <col min="3572" max="3572" width="7" style="4" customWidth="1"/>
    <col min="3573" max="3573" width="10.25" style="4" customWidth="1"/>
    <col min="3574" max="3574" width="9.875" style="4" customWidth="1"/>
    <col min="3575" max="3575" width="13.125" style="4" customWidth="1"/>
    <col min="3576" max="3577" width="9" style="4" customWidth="1"/>
    <col min="3578" max="3600" width="9" style="4" bestFit="1" customWidth="1"/>
    <col min="3601" max="3825" width="8.75" style="4"/>
    <col min="3826" max="3826" width="6.125" style="4" customWidth="1"/>
    <col min="3827" max="3827" width="30.75" style="4" customWidth="1"/>
    <col min="3828" max="3828" width="7" style="4" customWidth="1"/>
    <col min="3829" max="3829" width="10.25" style="4" customWidth="1"/>
    <col min="3830" max="3830" width="9.875" style="4" customWidth="1"/>
    <col min="3831" max="3831" width="13.125" style="4" customWidth="1"/>
    <col min="3832" max="3833" width="9" style="4" customWidth="1"/>
    <col min="3834" max="3856" width="9" style="4" bestFit="1" customWidth="1"/>
    <col min="3857" max="4081" width="8.75" style="4"/>
    <col min="4082" max="4082" width="6.125" style="4" customWidth="1"/>
    <col min="4083" max="4083" width="30.75" style="4" customWidth="1"/>
    <col min="4084" max="4084" width="7" style="4" customWidth="1"/>
    <col min="4085" max="4085" width="10.25" style="4" customWidth="1"/>
    <col min="4086" max="4086" width="9.875" style="4" customWidth="1"/>
    <col min="4087" max="4087" width="13.125" style="4" customWidth="1"/>
    <col min="4088" max="4089" width="9" style="4" customWidth="1"/>
    <col min="4090" max="4112" width="9" style="4" bestFit="1" customWidth="1"/>
    <col min="4113" max="4337" width="8.75" style="4"/>
    <col min="4338" max="4338" width="6.125" style="4" customWidth="1"/>
    <col min="4339" max="4339" width="30.75" style="4" customWidth="1"/>
    <col min="4340" max="4340" width="7" style="4" customWidth="1"/>
    <col min="4341" max="4341" width="10.25" style="4" customWidth="1"/>
    <col min="4342" max="4342" width="9.875" style="4" customWidth="1"/>
    <col min="4343" max="4343" width="13.125" style="4" customWidth="1"/>
    <col min="4344" max="4345" width="9" style="4" customWidth="1"/>
    <col min="4346" max="4368" width="9" style="4" bestFit="1" customWidth="1"/>
    <col min="4369" max="4593" width="8.75" style="4"/>
    <col min="4594" max="4594" width="6.125" style="4" customWidth="1"/>
    <col min="4595" max="4595" width="30.75" style="4" customWidth="1"/>
    <col min="4596" max="4596" width="7" style="4" customWidth="1"/>
    <col min="4597" max="4597" width="10.25" style="4" customWidth="1"/>
    <col min="4598" max="4598" width="9.875" style="4" customWidth="1"/>
    <col min="4599" max="4599" width="13.125" style="4" customWidth="1"/>
    <col min="4600" max="4601" width="9" style="4" customWidth="1"/>
    <col min="4602" max="4624" width="9" style="4" bestFit="1" customWidth="1"/>
    <col min="4625" max="4849" width="8.75" style="4"/>
    <col min="4850" max="4850" width="6.125" style="4" customWidth="1"/>
    <col min="4851" max="4851" width="30.75" style="4" customWidth="1"/>
    <col min="4852" max="4852" width="7" style="4" customWidth="1"/>
    <col min="4853" max="4853" width="10.25" style="4" customWidth="1"/>
    <col min="4854" max="4854" width="9.875" style="4" customWidth="1"/>
    <col min="4855" max="4855" width="13.125" style="4" customWidth="1"/>
    <col min="4856" max="4857" width="9" style="4" customWidth="1"/>
    <col min="4858" max="4880" width="9" style="4" bestFit="1" customWidth="1"/>
    <col min="4881" max="5105" width="8.75" style="4"/>
    <col min="5106" max="5106" width="6.125" style="4" customWidth="1"/>
    <col min="5107" max="5107" width="30.75" style="4" customWidth="1"/>
    <col min="5108" max="5108" width="7" style="4" customWidth="1"/>
    <col min="5109" max="5109" width="10.25" style="4" customWidth="1"/>
    <col min="5110" max="5110" width="9.875" style="4" customWidth="1"/>
    <col min="5111" max="5111" width="13.125" style="4" customWidth="1"/>
    <col min="5112" max="5113" width="9" style="4" customWidth="1"/>
    <col min="5114" max="5136" width="9" style="4" bestFit="1" customWidth="1"/>
    <col min="5137" max="5361" width="8.75" style="4"/>
    <col min="5362" max="5362" width="6.125" style="4" customWidth="1"/>
    <col min="5363" max="5363" width="30.75" style="4" customWidth="1"/>
    <col min="5364" max="5364" width="7" style="4" customWidth="1"/>
    <col min="5365" max="5365" width="10.25" style="4" customWidth="1"/>
    <col min="5366" max="5366" width="9.875" style="4" customWidth="1"/>
    <col min="5367" max="5367" width="13.125" style="4" customWidth="1"/>
    <col min="5368" max="5369" width="9" style="4" customWidth="1"/>
    <col min="5370" max="5392" width="9" style="4" bestFit="1" customWidth="1"/>
    <col min="5393" max="5617" width="8.75" style="4"/>
    <col min="5618" max="5618" width="6.125" style="4" customWidth="1"/>
    <col min="5619" max="5619" width="30.75" style="4" customWidth="1"/>
    <col min="5620" max="5620" width="7" style="4" customWidth="1"/>
    <col min="5621" max="5621" width="10.25" style="4" customWidth="1"/>
    <col min="5622" max="5622" width="9.875" style="4" customWidth="1"/>
    <col min="5623" max="5623" width="13.125" style="4" customWidth="1"/>
    <col min="5624" max="5625" width="9" style="4" customWidth="1"/>
    <col min="5626" max="5648" width="9" style="4" bestFit="1" customWidth="1"/>
    <col min="5649" max="5873" width="8.75" style="4"/>
    <col min="5874" max="5874" width="6.125" style="4" customWidth="1"/>
    <col min="5875" max="5875" width="30.75" style="4" customWidth="1"/>
    <col min="5876" max="5876" width="7" style="4" customWidth="1"/>
    <col min="5877" max="5877" width="10.25" style="4" customWidth="1"/>
    <col min="5878" max="5878" width="9.875" style="4" customWidth="1"/>
    <col min="5879" max="5879" width="13.125" style="4" customWidth="1"/>
    <col min="5880" max="5881" width="9" style="4" customWidth="1"/>
    <col min="5882" max="5904" width="9" style="4" bestFit="1" customWidth="1"/>
    <col min="5905" max="6129" width="8.75" style="4"/>
    <col min="6130" max="6130" width="6.125" style="4" customWidth="1"/>
    <col min="6131" max="6131" width="30.75" style="4" customWidth="1"/>
    <col min="6132" max="6132" width="7" style="4" customWidth="1"/>
    <col min="6133" max="6133" width="10.25" style="4" customWidth="1"/>
    <col min="6134" max="6134" width="9.875" style="4" customWidth="1"/>
    <col min="6135" max="6135" width="13.125" style="4" customWidth="1"/>
    <col min="6136" max="6137" width="9" style="4" customWidth="1"/>
    <col min="6138" max="6160" width="9" style="4" bestFit="1" customWidth="1"/>
    <col min="6161" max="6385" width="8.75" style="4"/>
    <col min="6386" max="6386" width="6.125" style="4" customWidth="1"/>
    <col min="6387" max="6387" width="30.75" style="4" customWidth="1"/>
    <col min="6388" max="6388" width="7" style="4" customWidth="1"/>
    <col min="6389" max="6389" width="10.25" style="4" customWidth="1"/>
    <col min="6390" max="6390" width="9.875" style="4" customWidth="1"/>
    <col min="6391" max="6391" width="13.125" style="4" customWidth="1"/>
    <col min="6392" max="6393" width="9" style="4" customWidth="1"/>
    <col min="6394" max="6416" width="9" style="4" bestFit="1" customWidth="1"/>
    <col min="6417" max="6641" width="8.75" style="4"/>
    <col min="6642" max="6642" width="6.125" style="4" customWidth="1"/>
    <col min="6643" max="6643" width="30.75" style="4" customWidth="1"/>
    <col min="6644" max="6644" width="7" style="4" customWidth="1"/>
    <col min="6645" max="6645" width="10.25" style="4" customWidth="1"/>
    <col min="6646" max="6646" width="9.875" style="4" customWidth="1"/>
    <col min="6647" max="6647" width="13.125" style="4" customWidth="1"/>
    <col min="6648" max="6649" width="9" style="4" customWidth="1"/>
    <col min="6650" max="6672" width="9" style="4" bestFit="1" customWidth="1"/>
    <col min="6673" max="6897" width="8.75" style="4"/>
    <col min="6898" max="6898" width="6.125" style="4" customWidth="1"/>
    <col min="6899" max="6899" width="30.75" style="4" customWidth="1"/>
    <col min="6900" max="6900" width="7" style="4" customWidth="1"/>
    <col min="6901" max="6901" width="10.25" style="4" customWidth="1"/>
    <col min="6902" max="6902" width="9.875" style="4" customWidth="1"/>
    <col min="6903" max="6903" width="13.125" style="4" customWidth="1"/>
    <col min="6904" max="6905" width="9" style="4" customWidth="1"/>
    <col min="6906" max="6928" width="9" style="4" bestFit="1" customWidth="1"/>
    <col min="6929" max="7153" width="8.75" style="4"/>
    <col min="7154" max="7154" width="6.125" style="4" customWidth="1"/>
    <col min="7155" max="7155" width="30.75" style="4" customWidth="1"/>
    <col min="7156" max="7156" width="7" style="4" customWidth="1"/>
    <col min="7157" max="7157" width="10.25" style="4" customWidth="1"/>
    <col min="7158" max="7158" width="9.875" style="4" customWidth="1"/>
    <col min="7159" max="7159" width="13.125" style="4" customWidth="1"/>
    <col min="7160" max="7161" width="9" style="4" customWidth="1"/>
    <col min="7162" max="7184" width="9" style="4" bestFit="1" customWidth="1"/>
    <col min="7185" max="7409" width="8.75" style="4"/>
    <col min="7410" max="7410" width="6.125" style="4" customWidth="1"/>
    <col min="7411" max="7411" width="30.75" style="4" customWidth="1"/>
    <col min="7412" max="7412" width="7" style="4" customWidth="1"/>
    <col min="7413" max="7413" width="10.25" style="4" customWidth="1"/>
    <col min="7414" max="7414" width="9.875" style="4" customWidth="1"/>
    <col min="7415" max="7415" width="13.125" style="4" customWidth="1"/>
    <col min="7416" max="7417" width="9" style="4" customWidth="1"/>
    <col min="7418" max="7440" width="9" style="4" bestFit="1" customWidth="1"/>
    <col min="7441" max="7665" width="8.75" style="4"/>
    <col min="7666" max="7666" width="6.125" style="4" customWidth="1"/>
    <col min="7667" max="7667" width="30.75" style="4" customWidth="1"/>
    <col min="7668" max="7668" width="7" style="4" customWidth="1"/>
    <col min="7669" max="7669" width="10.25" style="4" customWidth="1"/>
    <col min="7670" max="7670" width="9.875" style="4" customWidth="1"/>
    <col min="7671" max="7671" width="13.125" style="4" customWidth="1"/>
    <col min="7672" max="7673" width="9" style="4" customWidth="1"/>
    <col min="7674" max="7696" width="9" style="4" bestFit="1" customWidth="1"/>
    <col min="7697" max="7921" width="8.75" style="4"/>
    <col min="7922" max="7922" width="6.125" style="4" customWidth="1"/>
    <col min="7923" max="7923" width="30.75" style="4" customWidth="1"/>
    <col min="7924" max="7924" width="7" style="4" customWidth="1"/>
    <col min="7925" max="7925" width="10.25" style="4" customWidth="1"/>
    <col min="7926" max="7926" width="9.875" style="4" customWidth="1"/>
    <col min="7927" max="7927" width="13.125" style="4" customWidth="1"/>
    <col min="7928" max="7929" width="9" style="4" customWidth="1"/>
    <col min="7930" max="7952" width="9" style="4" bestFit="1" customWidth="1"/>
    <col min="7953" max="8177" width="8.75" style="4"/>
    <col min="8178" max="8178" width="6.125" style="4" customWidth="1"/>
    <col min="8179" max="8179" width="30.75" style="4" customWidth="1"/>
    <col min="8180" max="8180" width="7" style="4" customWidth="1"/>
    <col min="8181" max="8181" width="10.25" style="4" customWidth="1"/>
    <col min="8182" max="8182" width="9.875" style="4" customWidth="1"/>
    <col min="8183" max="8183" width="13.125" style="4" customWidth="1"/>
    <col min="8184" max="8185" width="9" style="4" customWidth="1"/>
    <col min="8186" max="8208" width="9" style="4" bestFit="1" customWidth="1"/>
    <col min="8209" max="8433" width="8.75" style="4"/>
    <col min="8434" max="8434" width="6.125" style="4" customWidth="1"/>
    <col min="8435" max="8435" width="30.75" style="4" customWidth="1"/>
    <col min="8436" max="8436" width="7" style="4" customWidth="1"/>
    <col min="8437" max="8437" width="10.25" style="4" customWidth="1"/>
    <col min="8438" max="8438" width="9.875" style="4" customWidth="1"/>
    <col min="8439" max="8439" width="13.125" style="4" customWidth="1"/>
    <col min="8440" max="8441" width="9" style="4" customWidth="1"/>
    <col min="8442" max="8464" width="9" style="4" bestFit="1" customWidth="1"/>
    <col min="8465" max="8689" width="8.75" style="4"/>
    <col min="8690" max="8690" width="6.125" style="4" customWidth="1"/>
    <col min="8691" max="8691" width="30.75" style="4" customWidth="1"/>
    <col min="8692" max="8692" width="7" style="4" customWidth="1"/>
    <col min="8693" max="8693" width="10.25" style="4" customWidth="1"/>
    <col min="8694" max="8694" width="9.875" style="4" customWidth="1"/>
    <col min="8695" max="8695" width="13.125" style="4" customWidth="1"/>
    <col min="8696" max="8697" width="9" style="4" customWidth="1"/>
    <col min="8698" max="8720" width="9" style="4" bestFit="1" customWidth="1"/>
    <col min="8721" max="8945" width="8.75" style="4"/>
    <col min="8946" max="8946" width="6.125" style="4" customWidth="1"/>
    <col min="8947" max="8947" width="30.75" style="4" customWidth="1"/>
    <col min="8948" max="8948" width="7" style="4" customWidth="1"/>
    <col min="8949" max="8949" width="10.25" style="4" customWidth="1"/>
    <col min="8950" max="8950" width="9.875" style="4" customWidth="1"/>
    <col min="8951" max="8951" width="13.125" style="4" customWidth="1"/>
    <col min="8952" max="8953" width="9" style="4" customWidth="1"/>
    <col min="8954" max="8976" width="9" style="4" bestFit="1" customWidth="1"/>
    <col min="8977" max="9201" width="8.75" style="4"/>
    <col min="9202" max="9202" width="6.125" style="4" customWidth="1"/>
    <col min="9203" max="9203" width="30.75" style="4" customWidth="1"/>
    <col min="9204" max="9204" width="7" style="4" customWidth="1"/>
    <col min="9205" max="9205" width="10.25" style="4" customWidth="1"/>
    <col min="9206" max="9206" width="9.875" style="4" customWidth="1"/>
    <col min="9207" max="9207" width="13.125" style="4" customWidth="1"/>
    <col min="9208" max="9209" width="9" style="4" customWidth="1"/>
    <col min="9210" max="9232" width="9" style="4" bestFit="1" customWidth="1"/>
    <col min="9233" max="9457" width="8.75" style="4"/>
    <col min="9458" max="9458" width="6.125" style="4" customWidth="1"/>
    <col min="9459" max="9459" width="30.75" style="4" customWidth="1"/>
    <col min="9460" max="9460" width="7" style="4" customWidth="1"/>
    <col min="9461" max="9461" width="10.25" style="4" customWidth="1"/>
    <col min="9462" max="9462" width="9.875" style="4" customWidth="1"/>
    <col min="9463" max="9463" width="13.125" style="4" customWidth="1"/>
    <col min="9464" max="9465" width="9" style="4" customWidth="1"/>
    <col min="9466" max="9488" width="9" style="4" bestFit="1" customWidth="1"/>
    <col min="9489" max="9713" width="8.75" style="4"/>
    <col min="9714" max="9714" width="6.125" style="4" customWidth="1"/>
    <col min="9715" max="9715" width="30.75" style="4" customWidth="1"/>
    <col min="9716" max="9716" width="7" style="4" customWidth="1"/>
    <col min="9717" max="9717" width="10.25" style="4" customWidth="1"/>
    <col min="9718" max="9718" width="9.875" style="4" customWidth="1"/>
    <col min="9719" max="9719" width="13.125" style="4" customWidth="1"/>
    <col min="9720" max="9721" width="9" style="4" customWidth="1"/>
    <col min="9722" max="9744" width="9" style="4" bestFit="1" customWidth="1"/>
    <col min="9745" max="9969" width="8.75" style="4"/>
    <col min="9970" max="9970" width="6.125" style="4" customWidth="1"/>
    <col min="9971" max="9971" width="30.75" style="4" customWidth="1"/>
    <col min="9972" max="9972" width="7" style="4" customWidth="1"/>
    <col min="9973" max="9973" width="10.25" style="4" customWidth="1"/>
    <col min="9974" max="9974" width="9.875" style="4" customWidth="1"/>
    <col min="9975" max="9975" width="13.125" style="4" customWidth="1"/>
    <col min="9976" max="9977" width="9" style="4" customWidth="1"/>
    <col min="9978" max="10000" width="9" style="4" bestFit="1" customWidth="1"/>
    <col min="10001" max="10225" width="8.75" style="4"/>
    <col min="10226" max="10226" width="6.125" style="4" customWidth="1"/>
    <col min="10227" max="10227" width="30.75" style="4" customWidth="1"/>
    <col min="10228" max="10228" width="7" style="4" customWidth="1"/>
    <col min="10229" max="10229" width="10.25" style="4" customWidth="1"/>
    <col min="10230" max="10230" width="9.875" style="4" customWidth="1"/>
    <col min="10231" max="10231" width="13.125" style="4" customWidth="1"/>
    <col min="10232" max="10233" width="9" style="4" customWidth="1"/>
    <col min="10234" max="10256" width="9" style="4" bestFit="1" customWidth="1"/>
    <col min="10257" max="10481" width="8.75" style="4"/>
    <col min="10482" max="10482" width="6.125" style="4" customWidth="1"/>
    <col min="10483" max="10483" width="30.75" style="4" customWidth="1"/>
    <col min="10484" max="10484" width="7" style="4" customWidth="1"/>
    <col min="10485" max="10485" width="10.25" style="4" customWidth="1"/>
    <col min="10486" max="10486" width="9.875" style="4" customWidth="1"/>
    <col min="10487" max="10487" width="13.125" style="4" customWidth="1"/>
    <col min="10488" max="10489" width="9" style="4" customWidth="1"/>
    <col min="10490" max="10512" width="9" style="4" bestFit="1" customWidth="1"/>
    <col min="10513" max="10737" width="8.75" style="4"/>
    <col min="10738" max="10738" width="6.125" style="4" customWidth="1"/>
    <col min="10739" max="10739" width="30.75" style="4" customWidth="1"/>
    <col min="10740" max="10740" width="7" style="4" customWidth="1"/>
    <col min="10741" max="10741" width="10.25" style="4" customWidth="1"/>
    <col min="10742" max="10742" width="9.875" style="4" customWidth="1"/>
    <col min="10743" max="10743" width="13.125" style="4" customWidth="1"/>
    <col min="10744" max="10745" width="9" style="4" customWidth="1"/>
    <col min="10746" max="10768" width="9" style="4" bestFit="1" customWidth="1"/>
    <col min="10769" max="10993" width="8.75" style="4"/>
    <col min="10994" max="10994" width="6.125" style="4" customWidth="1"/>
    <col min="10995" max="10995" width="30.75" style="4" customWidth="1"/>
    <col min="10996" max="10996" width="7" style="4" customWidth="1"/>
    <col min="10997" max="10997" width="10.25" style="4" customWidth="1"/>
    <col min="10998" max="10998" width="9.875" style="4" customWidth="1"/>
    <col min="10999" max="10999" width="13.125" style="4" customWidth="1"/>
    <col min="11000" max="11001" width="9" style="4" customWidth="1"/>
    <col min="11002" max="11024" width="9" style="4" bestFit="1" customWidth="1"/>
    <col min="11025" max="11249" width="8.75" style="4"/>
    <col min="11250" max="11250" width="6.125" style="4" customWidth="1"/>
    <col min="11251" max="11251" width="30.75" style="4" customWidth="1"/>
    <col min="11252" max="11252" width="7" style="4" customWidth="1"/>
    <col min="11253" max="11253" width="10.25" style="4" customWidth="1"/>
    <col min="11254" max="11254" width="9.875" style="4" customWidth="1"/>
    <col min="11255" max="11255" width="13.125" style="4" customWidth="1"/>
    <col min="11256" max="11257" width="9" style="4" customWidth="1"/>
    <col min="11258" max="11280" width="9" style="4" bestFit="1" customWidth="1"/>
    <col min="11281" max="11505" width="8.75" style="4"/>
    <col min="11506" max="11506" width="6.125" style="4" customWidth="1"/>
    <col min="11507" max="11507" width="30.75" style="4" customWidth="1"/>
    <col min="11508" max="11508" width="7" style="4" customWidth="1"/>
    <col min="11509" max="11509" width="10.25" style="4" customWidth="1"/>
    <col min="11510" max="11510" width="9.875" style="4" customWidth="1"/>
    <col min="11511" max="11511" width="13.125" style="4" customWidth="1"/>
    <col min="11512" max="11513" width="9" style="4" customWidth="1"/>
    <col min="11514" max="11536" width="9" style="4" bestFit="1" customWidth="1"/>
    <col min="11537" max="11761" width="8.75" style="4"/>
    <col min="11762" max="11762" width="6.125" style="4" customWidth="1"/>
    <col min="11763" max="11763" width="30.75" style="4" customWidth="1"/>
    <col min="11764" max="11764" width="7" style="4" customWidth="1"/>
    <col min="11765" max="11765" width="10.25" style="4" customWidth="1"/>
    <col min="11766" max="11766" width="9.875" style="4" customWidth="1"/>
    <col min="11767" max="11767" width="13.125" style="4" customWidth="1"/>
    <col min="11768" max="11769" width="9" style="4" customWidth="1"/>
    <col min="11770" max="11792" width="9" style="4" bestFit="1" customWidth="1"/>
    <col min="11793" max="12017" width="8.75" style="4"/>
    <col min="12018" max="12018" width="6.125" style="4" customWidth="1"/>
    <col min="12019" max="12019" width="30.75" style="4" customWidth="1"/>
    <col min="12020" max="12020" width="7" style="4" customWidth="1"/>
    <col min="12021" max="12021" width="10.25" style="4" customWidth="1"/>
    <col min="12022" max="12022" width="9.875" style="4" customWidth="1"/>
    <col min="12023" max="12023" width="13.125" style="4" customWidth="1"/>
    <col min="12024" max="12025" width="9" style="4" customWidth="1"/>
    <col min="12026" max="12048" width="9" style="4" bestFit="1" customWidth="1"/>
    <col min="12049" max="12273" width="8.75" style="4"/>
    <col min="12274" max="12274" width="6.125" style="4" customWidth="1"/>
    <col min="12275" max="12275" width="30.75" style="4" customWidth="1"/>
    <col min="12276" max="12276" width="7" style="4" customWidth="1"/>
    <col min="12277" max="12277" width="10.25" style="4" customWidth="1"/>
    <col min="12278" max="12278" width="9.875" style="4" customWidth="1"/>
    <col min="12279" max="12279" width="13.125" style="4" customWidth="1"/>
    <col min="12280" max="12281" width="9" style="4" customWidth="1"/>
    <col min="12282" max="12304" width="9" style="4" bestFit="1" customWidth="1"/>
    <col min="12305" max="12529" width="8.75" style="4"/>
    <col min="12530" max="12530" width="6.125" style="4" customWidth="1"/>
    <col min="12531" max="12531" width="30.75" style="4" customWidth="1"/>
    <col min="12532" max="12532" width="7" style="4" customWidth="1"/>
    <col min="12533" max="12533" width="10.25" style="4" customWidth="1"/>
    <col min="12534" max="12534" width="9.875" style="4" customWidth="1"/>
    <col min="12535" max="12535" width="13.125" style="4" customWidth="1"/>
    <col min="12536" max="12537" width="9" style="4" customWidth="1"/>
    <col min="12538" max="12560" width="9" style="4" bestFit="1" customWidth="1"/>
    <col min="12561" max="12785" width="8.75" style="4"/>
    <col min="12786" max="12786" width="6.125" style="4" customWidth="1"/>
    <col min="12787" max="12787" width="30.75" style="4" customWidth="1"/>
    <col min="12788" max="12788" width="7" style="4" customWidth="1"/>
    <col min="12789" max="12789" width="10.25" style="4" customWidth="1"/>
    <col min="12790" max="12790" width="9.875" style="4" customWidth="1"/>
    <col min="12791" max="12791" width="13.125" style="4" customWidth="1"/>
    <col min="12792" max="12793" width="9" style="4" customWidth="1"/>
    <col min="12794" max="12816" width="9" style="4" bestFit="1" customWidth="1"/>
    <col min="12817" max="13041" width="8.75" style="4"/>
    <col min="13042" max="13042" width="6.125" style="4" customWidth="1"/>
    <col min="13043" max="13043" width="30.75" style="4" customWidth="1"/>
    <col min="13044" max="13044" width="7" style="4" customWidth="1"/>
    <col min="13045" max="13045" width="10.25" style="4" customWidth="1"/>
    <col min="13046" max="13046" width="9.875" style="4" customWidth="1"/>
    <col min="13047" max="13047" width="13.125" style="4" customWidth="1"/>
    <col min="13048" max="13049" width="9" style="4" customWidth="1"/>
    <col min="13050" max="13072" width="9" style="4" bestFit="1" customWidth="1"/>
    <col min="13073" max="13297" width="8.75" style="4"/>
    <col min="13298" max="13298" width="6.125" style="4" customWidth="1"/>
    <col min="13299" max="13299" width="30.75" style="4" customWidth="1"/>
    <col min="13300" max="13300" width="7" style="4" customWidth="1"/>
    <col min="13301" max="13301" width="10.25" style="4" customWidth="1"/>
    <col min="13302" max="13302" width="9.875" style="4" customWidth="1"/>
    <col min="13303" max="13303" width="13.125" style="4" customWidth="1"/>
    <col min="13304" max="13305" width="9" style="4" customWidth="1"/>
    <col min="13306" max="13328" width="9" style="4" bestFit="1" customWidth="1"/>
    <col min="13329" max="13553" width="8.75" style="4"/>
    <col min="13554" max="13554" width="6.125" style="4" customWidth="1"/>
    <col min="13555" max="13555" width="30.75" style="4" customWidth="1"/>
    <col min="13556" max="13556" width="7" style="4" customWidth="1"/>
    <col min="13557" max="13557" width="10.25" style="4" customWidth="1"/>
    <col min="13558" max="13558" width="9.875" style="4" customWidth="1"/>
    <col min="13559" max="13559" width="13.125" style="4" customWidth="1"/>
    <col min="13560" max="13561" width="9" style="4" customWidth="1"/>
    <col min="13562" max="13584" width="9" style="4" bestFit="1" customWidth="1"/>
    <col min="13585" max="13809" width="8.75" style="4"/>
    <col min="13810" max="13810" width="6.125" style="4" customWidth="1"/>
    <col min="13811" max="13811" width="30.75" style="4" customWidth="1"/>
    <col min="13812" max="13812" width="7" style="4" customWidth="1"/>
    <col min="13813" max="13813" width="10.25" style="4" customWidth="1"/>
    <col min="13814" max="13814" width="9.875" style="4" customWidth="1"/>
    <col min="13815" max="13815" width="13.125" style="4" customWidth="1"/>
    <col min="13816" max="13817" width="9" style="4" customWidth="1"/>
    <col min="13818" max="13840" width="9" style="4" bestFit="1" customWidth="1"/>
    <col min="13841" max="14065" width="8.75" style="4"/>
    <col min="14066" max="14066" width="6.125" style="4" customWidth="1"/>
    <col min="14067" max="14067" width="30.75" style="4" customWidth="1"/>
    <col min="14068" max="14068" width="7" style="4" customWidth="1"/>
    <col min="14069" max="14069" width="10.25" style="4" customWidth="1"/>
    <col min="14070" max="14070" width="9.875" style="4" customWidth="1"/>
    <col min="14071" max="14071" width="13.125" style="4" customWidth="1"/>
    <col min="14072" max="14073" width="9" style="4" customWidth="1"/>
    <col min="14074" max="14096" width="9" style="4" bestFit="1" customWidth="1"/>
    <col min="14097" max="14321" width="8.75" style="4"/>
    <col min="14322" max="14322" width="6.125" style="4" customWidth="1"/>
    <col min="14323" max="14323" width="30.75" style="4" customWidth="1"/>
    <col min="14324" max="14324" width="7" style="4" customWidth="1"/>
    <col min="14325" max="14325" width="10.25" style="4" customWidth="1"/>
    <col min="14326" max="14326" width="9.875" style="4" customWidth="1"/>
    <col min="14327" max="14327" width="13.125" style="4" customWidth="1"/>
    <col min="14328" max="14329" width="9" style="4" customWidth="1"/>
    <col min="14330" max="14352" width="9" style="4" bestFit="1" customWidth="1"/>
    <col min="14353" max="14577" width="8.75" style="4"/>
    <col min="14578" max="14578" width="6.125" style="4" customWidth="1"/>
    <col min="14579" max="14579" width="30.75" style="4" customWidth="1"/>
    <col min="14580" max="14580" width="7" style="4" customWidth="1"/>
    <col min="14581" max="14581" width="10.25" style="4" customWidth="1"/>
    <col min="14582" max="14582" width="9.875" style="4" customWidth="1"/>
    <col min="14583" max="14583" width="13.125" style="4" customWidth="1"/>
    <col min="14584" max="14585" width="9" style="4" customWidth="1"/>
    <col min="14586" max="14608" width="9" style="4" bestFit="1" customWidth="1"/>
    <col min="14609" max="14833" width="8.75" style="4"/>
    <col min="14834" max="14834" width="6.125" style="4" customWidth="1"/>
    <col min="14835" max="14835" width="30.75" style="4" customWidth="1"/>
    <col min="14836" max="14836" width="7" style="4" customWidth="1"/>
    <col min="14837" max="14837" width="10.25" style="4" customWidth="1"/>
    <col min="14838" max="14838" width="9.875" style="4" customWidth="1"/>
    <col min="14839" max="14839" width="13.125" style="4" customWidth="1"/>
    <col min="14840" max="14841" width="9" style="4" customWidth="1"/>
    <col min="14842" max="14864" width="9" style="4" bestFit="1" customWidth="1"/>
    <col min="14865" max="15089" width="8.75" style="4"/>
    <col min="15090" max="15090" width="6.125" style="4" customWidth="1"/>
    <col min="15091" max="15091" width="30.75" style="4" customWidth="1"/>
    <col min="15092" max="15092" width="7" style="4" customWidth="1"/>
    <col min="15093" max="15093" width="10.25" style="4" customWidth="1"/>
    <col min="15094" max="15094" width="9.875" style="4" customWidth="1"/>
    <col min="15095" max="15095" width="13.125" style="4" customWidth="1"/>
    <col min="15096" max="15097" width="9" style="4" customWidth="1"/>
    <col min="15098" max="15120" width="9" style="4" bestFit="1" customWidth="1"/>
    <col min="15121" max="15345" width="8.75" style="4"/>
    <col min="15346" max="15346" width="6.125" style="4" customWidth="1"/>
    <col min="15347" max="15347" width="30.75" style="4" customWidth="1"/>
    <col min="15348" max="15348" width="7" style="4" customWidth="1"/>
    <col min="15349" max="15349" width="10.25" style="4" customWidth="1"/>
    <col min="15350" max="15350" width="9.875" style="4" customWidth="1"/>
    <col min="15351" max="15351" width="13.125" style="4" customWidth="1"/>
    <col min="15352" max="15353" width="9" style="4" customWidth="1"/>
    <col min="15354" max="15376" width="9" style="4" bestFit="1" customWidth="1"/>
    <col min="15377" max="15601" width="8.75" style="4"/>
    <col min="15602" max="15602" width="6.125" style="4" customWidth="1"/>
    <col min="15603" max="15603" width="30.75" style="4" customWidth="1"/>
    <col min="15604" max="15604" width="7" style="4" customWidth="1"/>
    <col min="15605" max="15605" width="10.25" style="4" customWidth="1"/>
    <col min="15606" max="15606" width="9.875" style="4" customWidth="1"/>
    <col min="15607" max="15607" width="13.125" style="4" customWidth="1"/>
    <col min="15608" max="15609" width="9" style="4" customWidth="1"/>
    <col min="15610" max="15632" width="9" style="4" bestFit="1" customWidth="1"/>
    <col min="15633" max="15857" width="8.75" style="4"/>
    <col min="15858" max="15858" width="6.125" style="4" customWidth="1"/>
    <col min="15859" max="15859" width="30.75" style="4" customWidth="1"/>
    <col min="15860" max="15860" width="7" style="4" customWidth="1"/>
    <col min="15861" max="15861" width="10.25" style="4" customWidth="1"/>
    <col min="15862" max="15862" width="9.875" style="4" customWidth="1"/>
    <col min="15863" max="15863" width="13.125" style="4" customWidth="1"/>
    <col min="15864" max="15865" width="9" style="4" customWidth="1"/>
    <col min="15866" max="15888" width="9" style="4" bestFit="1" customWidth="1"/>
    <col min="15889" max="16113" width="8.75" style="4"/>
    <col min="16114" max="16114" width="6.125" style="4" customWidth="1"/>
    <col min="16115" max="16115" width="30.75" style="4" customWidth="1"/>
    <col min="16116" max="16116" width="7" style="4" customWidth="1"/>
    <col min="16117" max="16117" width="10.25" style="4" customWidth="1"/>
    <col min="16118" max="16118" width="9.875" style="4" customWidth="1"/>
    <col min="16119" max="16119" width="13.125" style="4" customWidth="1"/>
    <col min="16120" max="16121" width="9" style="4" customWidth="1"/>
    <col min="16122" max="16144" width="9" style="4" bestFit="1" customWidth="1"/>
    <col min="16145" max="16384" width="8.75" style="4"/>
  </cols>
  <sheetData>
    <row r="1" spans="1:6" s="1" customFormat="1" ht="36.75" customHeight="1">
      <c r="A1" s="47" t="s">
        <v>87</v>
      </c>
      <c r="B1" s="46"/>
      <c r="C1" s="46"/>
      <c r="D1" s="46"/>
      <c r="E1" s="46"/>
      <c r="F1" s="46"/>
    </row>
    <row r="2" spans="1:6" s="8" customFormat="1" ht="22.5" customHeight="1">
      <c r="A2" s="9" t="s">
        <v>0</v>
      </c>
      <c r="B2" s="9" t="s">
        <v>1</v>
      </c>
      <c r="C2" s="11" t="s">
        <v>2</v>
      </c>
      <c r="D2" s="12" t="s">
        <v>3</v>
      </c>
      <c r="E2" s="12" t="s">
        <v>88</v>
      </c>
      <c r="F2" s="12" t="s">
        <v>89</v>
      </c>
    </row>
    <row r="3" spans="1:6" s="8" customFormat="1" ht="22.5" customHeight="1">
      <c r="A3" s="9"/>
      <c r="B3" s="9" t="s">
        <v>86</v>
      </c>
      <c r="C3" s="11"/>
      <c r="D3" s="12"/>
      <c r="E3" s="12"/>
      <c r="F3" s="12"/>
    </row>
    <row r="4" spans="1:6" s="45" customFormat="1" ht="21" customHeight="1">
      <c r="A4" s="5" t="s">
        <v>4</v>
      </c>
      <c r="B4" s="5" t="s">
        <v>5</v>
      </c>
      <c r="C4" s="6"/>
      <c r="D4" s="7"/>
      <c r="E4" s="7"/>
      <c r="F4" s="7"/>
    </row>
    <row r="5" spans="1:6" s="8" customFormat="1" ht="24.75" customHeight="1">
      <c r="A5" s="9" t="s">
        <v>6</v>
      </c>
      <c r="B5" s="10" t="s">
        <v>7</v>
      </c>
      <c r="C5" s="11" t="s">
        <v>8</v>
      </c>
      <c r="D5" s="12">
        <v>1</v>
      </c>
      <c r="E5" s="12"/>
      <c r="F5" s="12"/>
    </row>
    <row r="6" spans="1:6" s="41" customFormat="1" ht="21" customHeight="1">
      <c r="A6" s="13">
        <v>1</v>
      </c>
      <c r="B6" s="14" t="s">
        <v>9</v>
      </c>
      <c r="C6" s="13" t="s">
        <v>79</v>
      </c>
      <c r="D6" s="15">
        <f>3.14*1.9*1.9*8*D5</f>
        <v>90.683199999999999</v>
      </c>
      <c r="E6" s="16"/>
      <c r="F6" s="17"/>
    </row>
    <row r="7" spans="1:6" s="41" customFormat="1" ht="21" customHeight="1">
      <c r="A7" s="13">
        <v>2</v>
      </c>
      <c r="B7" s="14" t="s">
        <v>10</v>
      </c>
      <c r="C7" s="13" t="s">
        <v>79</v>
      </c>
      <c r="D7" s="15">
        <f>3.14*1.9*1.9*2*D5</f>
        <v>22.6708</v>
      </c>
      <c r="E7" s="16"/>
      <c r="F7" s="17"/>
    </row>
    <row r="8" spans="1:6" s="41" customFormat="1" ht="21" customHeight="1">
      <c r="A8" s="13">
        <v>3</v>
      </c>
      <c r="B8" s="14" t="s">
        <v>11</v>
      </c>
      <c r="C8" s="13" t="s">
        <v>79</v>
      </c>
      <c r="D8" s="15">
        <f>D6+D7</f>
        <v>113.354</v>
      </c>
      <c r="E8" s="16"/>
      <c r="F8" s="17"/>
    </row>
    <row r="9" spans="1:6" s="41" customFormat="1" ht="21" customHeight="1">
      <c r="A9" s="13">
        <v>4</v>
      </c>
      <c r="B9" s="14" t="s">
        <v>12</v>
      </c>
      <c r="C9" s="13" t="s">
        <v>79</v>
      </c>
      <c r="D9" s="15">
        <f>((3.14*1.8*1.8-3.14*1.5*1.5)*10+3.14*1.8*1.8*0.2)*D5</f>
        <v>33.120720000000006</v>
      </c>
      <c r="E9" s="16"/>
      <c r="F9" s="17"/>
    </row>
    <row r="10" spans="1:6" s="41" customFormat="1" ht="21" customHeight="1">
      <c r="A10" s="13">
        <v>5</v>
      </c>
      <c r="B10" s="14" t="s">
        <v>13</v>
      </c>
      <c r="C10" s="13" t="s">
        <v>14</v>
      </c>
      <c r="D10" s="15">
        <v>1.9</v>
      </c>
      <c r="E10" s="16"/>
      <c r="F10" s="17"/>
    </row>
    <row r="11" spans="1:6" s="41" customFormat="1" ht="21" customHeight="1">
      <c r="A11" s="13">
        <v>6</v>
      </c>
      <c r="B11" s="14" t="s">
        <v>15</v>
      </c>
      <c r="C11" s="13" t="s">
        <v>16</v>
      </c>
      <c r="D11" s="15">
        <f>(3.14*3.6*10+3.14*3*10)*D5</f>
        <v>207.24</v>
      </c>
      <c r="E11" s="16"/>
      <c r="F11" s="17"/>
    </row>
    <row r="12" spans="1:6" s="41" customFormat="1" ht="21" customHeight="1">
      <c r="A12" s="13">
        <v>7</v>
      </c>
      <c r="B12" s="14" t="s">
        <v>17</v>
      </c>
      <c r="C12" s="13" t="s">
        <v>79</v>
      </c>
      <c r="D12" s="15">
        <f>3.14*1.5*1.5*0.9</f>
        <v>6.3584999999999994</v>
      </c>
      <c r="E12" s="16"/>
      <c r="F12" s="17"/>
    </row>
    <row r="13" spans="1:6" s="41" customFormat="1" ht="21" customHeight="1">
      <c r="A13" s="13">
        <v>8</v>
      </c>
      <c r="B13" s="14" t="s">
        <v>18</v>
      </c>
      <c r="C13" s="13" t="s">
        <v>19</v>
      </c>
      <c r="D13" s="15">
        <f>7*10*D5</f>
        <v>70</v>
      </c>
      <c r="E13" s="16"/>
      <c r="F13" s="17"/>
    </row>
    <row r="14" spans="1:6" s="8" customFormat="1" ht="24.75" customHeight="1">
      <c r="A14" s="9" t="s">
        <v>20</v>
      </c>
      <c r="B14" s="10" t="s">
        <v>21</v>
      </c>
      <c r="C14" s="11" t="s">
        <v>22</v>
      </c>
      <c r="D14" s="12">
        <v>1</v>
      </c>
      <c r="E14" s="12"/>
      <c r="F14" s="12"/>
    </row>
    <row r="15" spans="1:6" s="41" customFormat="1" ht="21" customHeight="1">
      <c r="A15" s="13">
        <v>1</v>
      </c>
      <c r="B15" s="14" t="s">
        <v>23</v>
      </c>
      <c r="C15" s="13" t="s">
        <v>79</v>
      </c>
      <c r="D15" s="15">
        <f>3.14*1.9*1.9*7*D14</f>
        <v>79.347800000000007</v>
      </c>
      <c r="E15" s="16"/>
      <c r="F15" s="17"/>
    </row>
    <row r="16" spans="1:6" s="41" customFormat="1" ht="21" customHeight="1">
      <c r="A16" s="13">
        <v>2</v>
      </c>
      <c r="B16" s="14" t="s">
        <v>24</v>
      </c>
      <c r="C16" s="13" t="s">
        <v>79</v>
      </c>
      <c r="D16" s="15">
        <f>3.14*1.9*1.9*3*D14</f>
        <v>34.0062</v>
      </c>
      <c r="E16" s="16"/>
      <c r="F16" s="17"/>
    </row>
    <row r="17" spans="1:6" s="41" customFormat="1" ht="21" customHeight="1">
      <c r="A17" s="13">
        <v>3</v>
      </c>
      <c r="B17" s="14" t="s">
        <v>25</v>
      </c>
      <c r="C17" s="13" t="s">
        <v>79</v>
      </c>
      <c r="D17" s="15">
        <f>D15+D16</f>
        <v>113.35400000000001</v>
      </c>
      <c r="E17" s="16"/>
      <c r="F17" s="17"/>
    </row>
    <row r="18" spans="1:6" s="41" customFormat="1" ht="21" customHeight="1">
      <c r="A18" s="13">
        <v>4</v>
      </c>
      <c r="B18" s="14" t="s">
        <v>26</v>
      </c>
      <c r="C18" s="13" t="s">
        <v>79</v>
      </c>
      <c r="D18" s="15">
        <f>((3.14*1.8*1.8-3.14*1.5*1.5)*10+3.14*1.8*1.8*0.2)*D14</f>
        <v>33.120720000000006</v>
      </c>
      <c r="E18" s="16"/>
      <c r="F18" s="17"/>
    </row>
    <row r="19" spans="1:6" s="41" customFormat="1" ht="21" customHeight="1">
      <c r="A19" s="13">
        <v>5</v>
      </c>
      <c r="B19" s="14" t="s">
        <v>13</v>
      </c>
      <c r="C19" s="13" t="s">
        <v>14</v>
      </c>
      <c r="D19" s="15">
        <v>1.9</v>
      </c>
      <c r="E19" s="16"/>
      <c r="F19" s="17"/>
    </row>
    <row r="20" spans="1:6" s="41" customFormat="1" ht="21" customHeight="1">
      <c r="A20" s="13">
        <v>6</v>
      </c>
      <c r="B20" s="14" t="s">
        <v>27</v>
      </c>
      <c r="C20" s="13" t="s">
        <v>16</v>
      </c>
      <c r="D20" s="15">
        <f>(3.14*3.6*10+3.14*3*10)*D14</f>
        <v>207.24</v>
      </c>
      <c r="E20" s="16"/>
      <c r="F20" s="17"/>
    </row>
    <row r="21" spans="1:6" s="41" customFormat="1" ht="21" customHeight="1">
      <c r="A21" s="13">
        <v>7</v>
      </c>
      <c r="B21" s="14" t="s">
        <v>28</v>
      </c>
      <c r="C21" s="13" t="s">
        <v>79</v>
      </c>
      <c r="D21" s="15">
        <f>3.14*1.5*1.5*0.9</f>
        <v>6.3584999999999994</v>
      </c>
      <c r="E21" s="16"/>
      <c r="F21" s="17"/>
    </row>
    <row r="22" spans="1:6" s="41" customFormat="1" ht="21" customHeight="1">
      <c r="A22" s="13">
        <v>8</v>
      </c>
      <c r="B22" s="14" t="s">
        <v>29</v>
      </c>
      <c r="C22" s="13" t="s">
        <v>30</v>
      </c>
      <c r="D22" s="15">
        <f>7*10*D14</f>
        <v>70</v>
      </c>
      <c r="E22" s="16"/>
      <c r="F22" s="17"/>
    </row>
    <row r="23" spans="1:6" s="18" customFormat="1" ht="21" customHeight="1">
      <c r="A23" s="9" t="s">
        <v>31</v>
      </c>
      <c r="B23" s="12" t="s">
        <v>32</v>
      </c>
      <c r="C23" s="12"/>
      <c r="D23" s="12"/>
      <c r="E23" s="12"/>
      <c r="F23" s="12"/>
    </row>
    <row r="24" spans="1:6" s="22" customFormat="1" ht="21" customHeight="1">
      <c r="A24" s="19">
        <v>1</v>
      </c>
      <c r="B24" s="20" t="s">
        <v>80</v>
      </c>
      <c r="C24" s="19" t="s">
        <v>79</v>
      </c>
      <c r="D24" s="21">
        <f>(9+12.5)/2*3.7*(12+3.85)</f>
        <v>630.43374999999992</v>
      </c>
      <c r="E24" s="21"/>
      <c r="F24" s="21"/>
    </row>
    <row r="25" spans="1:6" s="22" customFormat="1" ht="21" customHeight="1">
      <c r="A25" s="19">
        <v>2</v>
      </c>
      <c r="B25" s="20" t="s">
        <v>33</v>
      </c>
      <c r="C25" s="19" t="s">
        <v>79</v>
      </c>
      <c r="D25" s="21">
        <f>4*8*0.5</f>
        <v>16</v>
      </c>
      <c r="E25" s="21"/>
      <c r="F25" s="21"/>
    </row>
    <row r="26" spans="1:6" s="22" customFormat="1" ht="21" customHeight="1">
      <c r="A26" s="19">
        <v>3</v>
      </c>
      <c r="B26" s="20" t="s">
        <v>34</v>
      </c>
      <c r="C26" s="19" t="s">
        <v>79</v>
      </c>
      <c r="D26" s="21">
        <f>(0.5+3.85)/2*3.7*(12+3.85)*2</f>
        <v>255.10574999999997</v>
      </c>
      <c r="E26" s="21"/>
      <c r="F26" s="21"/>
    </row>
    <row r="27" spans="1:6" s="22" customFormat="1" ht="21" customHeight="1">
      <c r="A27" s="19">
        <v>4</v>
      </c>
      <c r="B27" s="14" t="s">
        <v>35</v>
      </c>
      <c r="C27" s="19" t="s">
        <v>79</v>
      </c>
      <c r="D27" s="21">
        <f>((0.5+1.5)/2*2.5+2.5*0.5)*(4*2+8*2+0.5*2)</f>
        <v>93.75</v>
      </c>
      <c r="E27" s="21"/>
      <c r="F27" s="21"/>
    </row>
    <row r="28" spans="1:6" s="22" customFormat="1" ht="21" customHeight="1">
      <c r="A28" s="19">
        <v>5</v>
      </c>
      <c r="B28" s="20" t="s">
        <v>36</v>
      </c>
      <c r="C28" s="19" t="s">
        <v>79</v>
      </c>
      <c r="D28" s="21">
        <f>0.5*0.7*(5*2+8*2)+0.2*9*5+0.25*0.3*5</f>
        <v>18.475000000000001</v>
      </c>
      <c r="E28" s="21"/>
      <c r="F28" s="21"/>
    </row>
    <row r="29" spans="1:6" s="42" customFormat="1" ht="21" customHeight="1">
      <c r="A29" s="19">
        <v>6</v>
      </c>
      <c r="B29" s="23" t="s">
        <v>37</v>
      </c>
      <c r="C29" s="19" t="s">
        <v>79</v>
      </c>
      <c r="D29" s="21">
        <f>3*7*0.5+2.7*5*2+2.7*9*2</f>
        <v>86.1</v>
      </c>
      <c r="E29" s="21"/>
      <c r="F29" s="21"/>
    </row>
    <row r="30" spans="1:6" s="42" customFormat="1" ht="21" customHeight="1">
      <c r="A30" s="19">
        <v>7</v>
      </c>
      <c r="B30" s="23" t="s">
        <v>38</v>
      </c>
      <c r="C30" s="19" t="s">
        <v>39</v>
      </c>
      <c r="D30" s="21">
        <f>2.5*(5*2+9*2)/3</f>
        <v>23.333333333333332</v>
      </c>
      <c r="E30" s="21"/>
      <c r="F30" s="21"/>
    </row>
    <row r="31" spans="1:6" s="42" customFormat="1" ht="21" customHeight="1">
      <c r="A31" s="19">
        <v>8</v>
      </c>
      <c r="B31" s="23" t="s">
        <v>81</v>
      </c>
      <c r="C31" s="19" t="s">
        <v>82</v>
      </c>
      <c r="D31" s="21">
        <f>0.5*0.5*(5*2+9*2)/3*2</f>
        <v>4.666666666666667</v>
      </c>
      <c r="E31" s="21"/>
      <c r="F31" s="21"/>
    </row>
    <row r="32" spans="1:6" s="42" customFormat="1" ht="21" customHeight="1">
      <c r="A32" s="19">
        <v>9</v>
      </c>
      <c r="B32" s="23" t="s">
        <v>40</v>
      </c>
      <c r="C32" s="19" t="s">
        <v>82</v>
      </c>
      <c r="D32" s="21">
        <f>0.7*5*2+0.7*9*2+9*5+0.3*4*2+0.25*4+0.5*5*2+0.5*9*2</f>
        <v>82</v>
      </c>
      <c r="E32" s="21"/>
      <c r="F32" s="21"/>
    </row>
    <row r="33" spans="1:6" s="42" customFormat="1" ht="21" customHeight="1">
      <c r="A33" s="19">
        <v>10</v>
      </c>
      <c r="B33" s="23" t="s">
        <v>41</v>
      </c>
      <c r="C33" s="21" t="s">
        <v>42</v>
      </c>
      <c r="D33" s="21">
        <v>1.58</v>
      </c>
      <c r="E33" s="21"/>
      <c r="F33" s="21"/>
    </row>
    <row r="34" spans="1:6" s="42" customFormat="1" ht="21" customHeight="1">
      <c r="A34" s="19">
        <v>11</v>
      </c>
      <c r="B34" s="23" t="s">
        <v>43</v>
      </c>
      <c r="C34" s="21" t="s">
        <v>44</v>
      </c>
      <c r="D34" s="21">
        <v>1</v>
      </c>
      <c r="E34" s="21"/>
      <c r="F34" s="21"/>
    </row>
    <row r="35" spans="1:6" s="8" customFormat="1" ht="24.75" customHeight="1">
      <c r="A35" s="9" t="s">
        <v>45</v>
      </c>
      <c r="B35" s="10" t="s">
        <v>46</v>
      </c>
      <c r="C35" s="11" t="s">
        <v>47</v>
      </c>
      <c r="D35" s="12">
        <v>1</v>
      </c>
      <c r="E35" s="12"/>
      <c r="F35" s="12"/>
    </row>
    <row r="36" spans="1:6" s="41" customFormat="1" ht="21" customHeight="1">
      <c r="A36" s="13">
        <v>1</v>
      </c>
      <c r="B36" s="14" t="s">
        <v>48</v>
      </c>
      <c r="C36" s="13" t="s">
        <v>79</v>
      </c>
      <c r="D36" s="15">
        <f>3.14*2.95*2.95*8*D35</f>
        <v>218.60680000000005</v>
      </c>
      <c r="E36" s="16"/>
      <c r="F36" s="17"/>
    </row>
    <row r="37" spans="1:6" s="41" customFormat="1" ht="21" customHeight="1">
      <c r="A37" s="13">
        <v>2</v>
      </c>
      <c r="B37" s="14" t="s">
        <v>24</v>
      </c>
      <c r="C37" s="13" t="s">
        <v>79</v>
      </c>
      <c r="D37" s="15">
        <f>3.14*2.95*2.95*2*D35</f>
        <v>54.651700000000012</v>
      </c>
      <c r="E37" s="16"/>
      <c r="F37" s="17"/>
    </row>
    <row r="38" spans="1:6" s="41" customFormat="1" ht="21" customHeight="1">
      <c r="A38" s="13">
        <v>3</v>
      </c>
      <c r="B38" s="14" t="s">
        <v>49</v>
      </c>
      <c r="C38" s="13" t="s">
        <v>79</v>
      </c>
      <c r="D38" s="15">
        <f>D36+D37</f>
        <v>273.25850000000008</v>
      </c>
      <c r="E38" s="16"/>
      <c r="F38" s="17"/>
    </row>
    <row r="39" spans="1:6" s="41" customFormat="1" ht="21" customHeight="1">
      <c r="A39" s="13">
        <v>4</v>
      </c>
      <c r="B39" s="14" t="s">
        <v>50</v>
      </c>
      <c r="C39" s="13" t="s">
        <v>79</v>
      </c>
      <c r="D39" s="15">
        <f>((3.14*2.85*2.85-3.14*2.5*2.5)*10+3.14*2.85*2.85*0.2)*D35</f>
        <v>63.897430000000014</v>
      </c>
      <c r="E39" s="16"/>
      <c r="F39" s="17"/>
    </row>
    <row r="40" spans="1:6" s="41" customFormat="1" ht="21" customHeight="1">
      <c r="A40" s="13">
        <v>5</v>
      </c>
      <c r="B40" s="14" t="s">
        <v>13</v>
      </c>
      <c r="C40" s="13" t="s">
        <v>14</v>
      </c>
      <c r="D40" s="15">
        <v>3.19</v>
      </c>
      <c r="E40" s="16"/>
      <c r="F40" s="17"/>
    </row>
    <row r="41" spans="1:6" s="41" customFormat="1" ht="21" customHeight="1">
      <c r="A41" s="13">
        <v>6</v>
      </c>
      <c r="B41" s="14" t="s">
        <v>51</v>
      </c>
      <c r="C41" s="13" t="s">
        <v>79</v>
      </c>
      <c r="D41" s="15">
        <f>(3.14*5.7*10+3.14*5*10)*D35</f>
        <v>335.98</v>
      </c>
      <c r="E41" s="16"/>
      <c r="F41" s="17"/>
    </row>
    <row r="42" spans="1:6" s="41" customFormat="1" ht="21" customHeight="1">
      <c r="A42" s="13">
        <v>7</v>
      </c>
      <c r="B42" s="14" t="s">
        <v>52</v>
      </c>
      <c r="C42" s="13" t="s">
        <v>79</v>
      </c>
      <c r="D42" s="15">
        <f>3.14*2.5*2.5*0.9</f>
        <v>17.662500000000001</v>
      </c>
      <c r="E42" s="16"/>
      <c r="F42" s="17"/>
    </row>
    <row r="43" spans="1:6" s="41" customFormat="1" ht="21" customHeight="1">
      <c r="A43" s="13">
        <v>8</v>
      </c>
      <c r="B43" s="14" t="s">
        <v>18</v>
      </c>
      <c r="C43" s="13" t="s">
        <v>19</v>
      </c>
      <c r="D43" s="15">
        <f>7*16*D35</f>
        <v>112</v>
      </c>
      <c r="E43" s="16"/>
      <c r="F43" s="17"/>
    </row>
    <row r="44" spans="1:6" s="42" customFormat="1" ht="21" customHeight="1">
      <c r="A44" s="10" t="s">
        <v>53</v>
      </c>
      <c r="B44" s="10" t="s">
        <v>54</v>
      </c>
      <c r="C44" s="10"/>
      <c r="D44" s="24"/>
      <c r="E44" s="24"/>
      <c r="F44" s="24"/>
    </row>
    <row r="45" spans="1:6" s="42" customFormat="1" ht="21" customHeight="1">
      <c r="A45" s="19">
        <v>1</v>
      </c>
      <c r="B45" s="20" t="s">
        <v>80</v>
      </c>
      <c r="C45" s="13" t="s">
        <v>79</v>
      </c>
      <c r="D45" s="25">
        <v>739</v>
      </c>
      <c r="E45" s="25"/>
      <c r="F45" s="25"/>
    </row>
    <row r="46" spans="1:6" s="42" customFormat="1" ht="21" customHeight="1">
      <c r="A46" s="19">
        <v>2</v>
      </c>
      <c r="B46" s="14" t="s">
        <v>55</v>
      </c>
      <c r="C46" s="13" t="s">
        <v>79</v>
      </c>
      <c r="D46" s="25">
        <v>162.9</v>
      </c>
      <c r="E46" s="25"/>
      <c r="F46" s="25"/>
    </row>
    <row r="47" spans="1:6" s="42" customFormat="1" ht="21" customHeight="1">
      <c r="A47" s="19">
        <v>3</v>
      </c>
      <c r="B47" s="14" t="s">
        <v>56</v>
      </c>
      <c r="C47" s="13" t="s">
        <v>79</v>
      </c>
      <c r="D47" s="25">
        <v>579.70000000000005</v>
      </c>
      <c r="E47" s="25"/>
      <c r="F47" s="25"/>
    </row>
    <row r="48" spans="1:6" s="42" customFormat="1" ht="21" customHeight="1">
      <c r="A48" s="19">
        <v>4</v>
      </c>
      <c r="B48" s="14" t="s">
        <v>57</v>
      </c>
      <c r="C48" s="13" t="s">
        <v>82</v>
      </c>
      <c r="D48" s="25">
        <v>56.1</v>
      </c>
      <c r="E48" s="25"/>
      <c r="F48" s="25"/>
    </row>
    <row r="49" spans="1:6" s="42" customFormat="1" ht="21" customHeight="1">
      <c r="A49" s="19">
        <v>5</v>
      </c>
      <c r="B49" s="14" t="s">
        <v>83</v>
      </c>
      <c r="C49" s="13" t="s">
        <v>58</v>
      </c>
      <c r="D49" s="25">
        <v>124</v>
      </c>
      <c r="E49" s="25"/>
      <c r="F49" s="25"/>
    </row>
    <row r="50" spans="1:6" s="42" customFormat="1" ht="21" customHeight="1">
      <c r="A50" s="19">
        <v>6</v>
      </c>
      <c r="B50" s="23" t="s">
        <v>81</v>
      </c>
      <c r="C50" s="13" t="s">
        <v>82</v>
      </c>
      <c r="D50" s="25">
        <v>31</v>
      </c>
      <c r="E50" s="25"/>
      <c r="F50" s="25"/>
    </row>
    <row r="51" spans="1:6" s="42" customFormat="1" ht="21" customHeight="1">
      <c r="A51" s="19">
        <v>7</v>
      </c>
      <c r="B51" s="23" t="s">
        <v>59</v>
      </c>
      <c r="C51" s="13" t="s">
        <v>79</v>
      </c>
      <c r="D51" s="25">
        <f>697.3*0.6</f>
        <v>418.37999999999994</v>
      </c>
      <c r="E51" s="25"/>
      <c r="F51" s="25"/>
    </row>
    <row r="52" spans="1:6" s="42" customFormat="1" ht="21" customHeight="1">
      <c r="A52" s="19">
        <v>8</v>
      </c>
      <c r="B52" s="14" t="s">
        <v>60</v>
      </c>
      <c r="C52" s="13" t="s">
        <v>61</v>
      </c>
      <c r="D52" s="25">
        <v>3</v>
      </c>
      <c r="E52" s="25"/>
      <c r="F52" s="25"/>
    </row>
    <row r="53" spans="1:6" s="43" customFormat="1" ht="21" customHeight="1">
      <c r="A53" s="10" t="s">
        <v>62</v>
      </c>
      <c r="B53" s="10" t="s">
        <v>63</v>
      </c>
      <c r="C53" s="10"/>
      <c r="D53" s="24"/>
      <c r="E53" s="10"/>
      <c r="F53" s="26"/>
    </row>
    <row r="54" spans="1:6" s="42" customFormat="1" ht="21" customHeight="1">
      <c r="A54" s="19">
        <v>1</v>
      </c>
      <c r="B54" s="20" t="s">
        <v>80</v>
      </c>
      <c r="C54" s="13" t="s">
        <v>84</v>
      </c>
      <c r="D54" s="25">
        <f>[1]西官庄引水渠建筑工程!$D$4</f>
        <v>380.25</v>
      </c>
      <c r="E54" s="27"/>
      <c r="F54" s="27"/>
    </row>
    <row r="55" spans="1:6" s="42" customFormat="1" ht="21" customHeight="1">
      <c r="A55" s="19">
        <v>2</v>
      </c>
      <c r="B55" s="14" t="s">
        <v>34</v>
      </c>
      <c r="C55" s="13" t="s">
        <v>84</v>
      </c>
      <c r="D55" s="25">
        <f>[1]西官庄引水渠建筑工程!$D$5</f>
        <v>624.54999999999995</v>
      </c>
      <c r="E55" s="27"/>
      <c r="F55" s="27"/>
    </row>
    <row r="56" spans="1:6" s="42" customFormat="1" ht="21" customHeight="1">
      <c r="A56" s="19">
        <v>3</v>
      </c>
      <c r="B56" s="14" t="s">
        <v>64</v>
      </c>
      <c r="C56" s="13" t="s">
        <v>84</v>
      </c>
      <c r="D56" s="25">
        <f>[1]西官庄引水渠建筑工程!$D$7</f>
        <v>306.75</v>
      </c>
      <c r="E56" s="27"/>
      <c r="F56" s="27"/>
    </row>
    <row r="57" spans="1:6" s="42" customFormat="1" ht="21" customHeight="1">
      <c r="A57" s="19">
        <v>4</v>
      </c>
      <c r="B57" s="14" t="s">
        <v>65</v>
      </c>
      <c r="C57" s="13" t="s">
        <v>85</v>
      </c>
      <c r="D57" s="25">
        <f>[1]西官庄引水渠建筑工程!$D$9</f>
        <v>21</v>
      </c>
      <c r="E57" s="27"/>
      <c r="F57" s="27"/>
    </row>
    <row r="58" spans="1:6" s="42" customFormat="1" ht="21" customHeight="1">
      <c r="A58" s="19">
        <v>5</v>
      </c>
      <c r="B58" s="14" t="s">
        <v>66</v>
      </c>
      <c r="C58" s="13" t="s">
        <v>85</v>
      </c>
      <c r="D58" s="25">
        <f>[1]西官庄引水渠建筑工程!$D$10</f>
        <v>455</v>
      </c>
      <c r="E58" s="27"/>
      <c r="F58" s="27"/>
    </row>
    <row r="59" spans="1:6" s="44" customFormat="1" ht="21" customHeight="1">
      <c r="A59" s="30" t="s">
        <v>67</v>
      </c>
      <c r="B59" s="30" t="s">
        <v>68</v>
      </c>
      <c r="C59" s="30"/>
      <c r="D59" s="30"/>
      <c r="E59" s="30"/>
      <c r="F59" s="31"/>
    </row>
    <row r="60" spans="1:6" s="34" customFormat="1" ht="21" customHeight="1">
      <c r="A60" s="32" t="s">
        <v>69</v>
      </c>
      <c r="B60" s="32" t="s">
        <v>70</v>
      </c>
      <c r="C60" s="33"/>
      <c r="D60" s="33"/>
      <c r="E60" s="33"/>
      <c r="F60" s="32"/>
    </row>
    <row r="61" spans="1:6" s="34" customFormat="1" ht="21" customHeight="1">
      <c r="A61" s="35">
        <v>1</v>
      </c>
      <c r="B61" s="39" t="s">
        <v>71</v>
      </c>
      <c r="C61" s="36" t="s">
        <v>72</v>
      </c>
      <c r="D61" s="33">
        <f>15*14</f>
        <v>210</v>
      </c>
      <c r="E61" s="33"/>
      <c r="F61" s="33"/>
    </row>
    <row r="62" spans="1:6" s="34" customFormat="1" ht="21" customHeight="1">
      <c r="A62" s="35">
        <v>2</v>
      </c>
      <c r="B62" s="39" t="s">
        <v>73</v>
      </c>
      <c r="C62" s="36" t="s">
        <v>72</v>
      </c>
      <c r="D62" s="33">
        <f>15*3*3</f>
        <v>135</v>
      </c>
      <c r="E62" s="33"/>
      <c r="F62" s="33"/>
    </row>
    <row r="63" spans="1:6" s="34" customFormat="1" ht="21" customHeight="1">
      <c r="A63" s="35">
        <v>3</v>
      </c>
      <c r="B63" s="39" t="s">
        <v>74</v>
      </c>
      <c r="C63" s="36" t="s">
        <v>72</v>
      </c>
      <c r="D63" s="33">
        <f>15*6*3</f>
        <v>270</v>
      </c>
      <c r="E63" s="33"/>
      <c r="F63" s="33"/>
    </row>
    <row r="64" spans="1:6" s="34" customFormat="1" ht="21" customHeight="1">
      <c r="A64" s="37" t="s">
        <v>75</v>
      </c>
      <c r="B64" s="32" t="s">
        <v>76</v>
      </c>
      <c r="C64" s="38"/>
      <c r="D64" s="32"/>
      <c r="E64" s="32"/>
      <c r="F64" s="32"/>
    </row>
    <row r="65" spans="1:6" s="34" customFormat="1" ht="21" customHeight="1">
      <c r="A65" s="35">
        <v>1</v>
      </c>
      <c r="B65" s="40" t="s">
        <v>77</v>
      </c>
      <c r="C65" s="36" t="s">
        <v>78</v>
      </c>
      <c r="D65" s="33">
        <f>65*5</f>
        <v>325</v>
      </c>
      <c r="E65" s="33"/>
      <c r="F65" s="33"/>
    </row>
  </sheetData>
  <mergeCells count="1">
    <mergeCell ref="A1:F1"/>
  </mergeCells>
  <phoneticPr fontId="1" type="noConversion"/>
  <pageMargins left="0.70866141732283472" right="0.70866141732283472" top="0.74803149606299213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2025-11-18T08:25:01Z</dcterms:modified>
</cp:coreProperties>
</file>